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УЭ\ОЭиРСУ\Лизинг\2020.05.13 Комплект докумнтов\10 РЭС\ТЗ\"/>
    </mc:Choice>
  </mc:AlternateContent>
  <bookViews>
    <workbookView xWindow="0" yWindow="0" windowWidth="20460" windowHeight="7620"/>
  </bookViews>
  <sheets>
    <sheet name="Перечень объектов" sheetId="4" r:id="rId1"/>
    <sheet name="Лист1" sheetId="6" r:id="rId2"/>
    <sheet name="Варианты 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4">#REF!</definedName>
    <definedName name="__xlnm.Print_Titles_6">#REF!</definedName>
    <definedName name="__xlnm.Print_Titles_8">#REF!</definedName>
    <definedName name="_H4.11">#REF!</definedName>
    <definedName name="_Hlt440565644_1">#REF!</definedName>
    <definedName name="_Hlt440565644_1_10">"#REF!"</definedName>
    <definedName name="_Hlt440565644_1_11">"#REF!"</definedName>
    <definedName name="_Hlt440565644_1_12">"#REF!"</definedName>
    <definedName name="_Hlt440565644_1_13">"#REF!"</definedName>
    <definedName name="_Hlt440565644_1_14">"#REF!"</definedName>
    <definedName name="_Hlt440565644_1_15">"#REF!"</definedName>
    <definedName name="_Hlt440565644_1_16">"#REF!"</definedName>
    <definedName name="_Hlt440565644_1_3">"#REF!"</definedName>
    <definedName name="_Hlt440565644_1_4">"#REF!"</definedName>
    <definedName name="_Hlt440565644_1_5">"#REF!"</definedName>
    <definedName name="_Hlt440565644_1_6">"#REF!"</definedName>
    <definedName name="_Hlt440565644_1_7">"#REF!"</definedName>
    <definedName name="_Hlt440565644_1_8">"#REF!"</definedName>
    <definedName name="_Hlt440565644_1_9">"#REF!"</definedName>
    <definedName name="_рр_">#REF!</definedName>
    <definedName name="_С4.2">#REF!</definedName>
    <definedName name="_xlnm._FilterDatabase" localSheetId="0" hidden="1">'Перечень объектов'!$A$4:$BJ$106</definedName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52_Ст_Поправки_pre_rep">#REF!</definedName>
    <definedName name="a54_Ст_НРиСП_pre_rep">#REF!</definedName>
    <definedName name="D">[1]Список!$D$1:$D$2</definedName>
    <definedName name="dtp_num">#REF!</definedName>
    <definedName name="E">[1]Список!$E$1:$E$2</definedName>
    <definedName name="efsdf">#REF!</definedName>
    <definedName name="Excel_BuiltIn_Print_Area_1">#REF!</definedName>
    <definedName name="Excel_BuiltIn_Print_Area_2">#REF!</definedName>
    <definedName name="Excel_BuiltIn_Print_Area_2_10">"#REF!"</definedName>
    <definedName name="Excel_BuiltIn_Print_Area_2_11">"#REF!"</definedName>
    <definedName name="Excel_BuiltIn_Print_Area_2_12">"#REF!"</definedName>
    <definedName name="Excel_BuiltIn_Print_Area_2_13">"#REF!"</definedName>
    <definedName name="Excel_BuiltIn_Print_Area_2_14">"#REF!"</definedName>
    <definedName name="Excel_BuiltIn_Print_Area_2_15">"#REF!"</definedName>
    <definedName name="Excel_BuiltIn_Print_Area_2_16">"#REF!"</definedName>
    <definedName name="Excel_BuiltIn_Print_Area_2_3">"#REF!"</definedName>
    <definedName name="Excel_BuiltIn_Print_Area_2_4">"#REF!"</definedName>
    <definedName name="Excel_BuiltIn_Print_Area_2_5">"#REF!"</definedName>
    <definedName name="Excel_BuiltIn_Print_Area_2_6">"#REF!"</definedName>
    <definedName name="Excel_BuiltIn_Print_Area_2_7">"#REF!"</definedName>
    <definedName name="Excel_BuiltIn_Print_Area_2_8">"#REF!"</definedName>
    <definedName name="Excel_BuiltIn_Print_Area_2_9">"#REF!"</definedName>
    <definedName name="Excel_BuiltIn_Print_Area_4">#REF!</definedName>
    <definedName name="Excel_BuiltIn_Print_Area_5">#REF!</definedName>
    <definedName name="Excel3">#REF!</definedName>
    <definedName name="exel">#REF!</definedName>
    <definedName name="exel02">#REF!</definedName>
    <definedName name="exel1">#REF!</definedName>
    <definedName name="exel111">#REF!</definedName>
    <definedName name="exel2">#REF!</definedName>
    <definedName name="F">[1]Список!$F$1:$F$2</definedName>
    <definedName name="fcsdf">#REF!</definedName>
    <definedName name="h">#REF!</definedName>
    <definedName name="hgjg">#REF!</definedName>
    <definedName name="PRI_NAME">#REF!</definedName>
    <definedName name="VAT">#REF!</definedName>
    <definedName name="ZK">#REF!</definedName>
    <definedName name="А">[1]Список!$A$1:$A$5</definedName>
    <definedName name="А4">#REF!</definedName>
    <definedName name="Ав8">#REF!</definedName>
    <definedName name="Август">'[2]08'!$A$4:$AN$66</definedName>
    <definedName name="апр">#REF!</definedName>
    <definedName name="апрарар">#REF!</definedName>
    <definedName name="Апрель">'[2]04'!$A$4:$AG$67</definedName>
    <definedName name="арпарп">#REF!</definedName>
    <definedName name="БСК">[3]Лист3!$A$1:$Q$2862</definedName>
    <definedName name="В">[1]Список!$B$1:$B$11</definedName>
    <definedName name="ветер">[4]Таблица!$O$23:$O$24</definedName>
    <definedName name="ВЛ">#REF!</definedName>
    <definedName name="Воздушные_линии">[4]Таблица!$B$6:$B$82</definedName>
    <definedName name="Восстановление_покрытий">[4]Таблица!$B$342:$B$346</definedName>
    <definedName name="Выключатели" comment="Типы силовых выключателей">[4]Таблица!$B$467:$B$486</definedName>
    <definedName name="Год_ввода">#REF!</definedName>
    <definedName name="Год_освоения">#REF!</definedName>
    <definedName name="д">#REF!</definedName>
    <definedName name="да">#REF!</definedName>
    <definedName name="Декабрь">'[2]12'!$A$4:$AV$66</definedName>
    <definedName name="Демонтаж_ВЛ">[4]Таблица!$B$150:$B$170</definedName>
    <definedName name="Демонтаж_ВЛ_0_4_10_кВ_поопорно">[4]Таблица!$B$173:$B$180</definedName>
    <definedName name="Демонтаж_ж_б_опор_ВЛ_35_220_кВ__тыс._руб._за_1_м3">[4]Таблица!$B$183:$B$191</definedName>
    <definedName name="Демонтаж_зданий">[4]Таблица!$B$654:$B$667</definedName>
    <definedName name="Демонтаж_оборудования_ПС">[4]Таблица!$B$600:$B$651</definedName>
    <definedName name="Демонтаж_стальных_опор_ВЛ_35_220_кВ__тыс._руб._за_1_т">[4]Таблица!$B$194:$B$202</definedName>
    <definedName name="дж">#REF!</definedName>
    <definedName name="ж">#REF!</definedName>
    <definedName name="Закрытые_подстанции_в_целом">[4]Таблица!$B$397:$B$406</definedName>
    <definedName name="Затраты_на_вырубку_просеки">[4]Таблица!$B$110:$B$113</definedName>
    <definedName name="Затраты_на_устройство_лежневых_дорог">[4]Таблица!$B$114:$B$123</definedName>
    <definedName name="ззщ">#REF!</definedName>
    <definedName name="Зоны">[5]индексы!#REF!</definedName>
    <definedName name="иииииии">#REF!</definedName>
    <definedName name="Ил7">#REF!</definedName>
    <definedName name="Ин6">#REF!</definedName>
    <definedName name="Исходные_данные">#REF!</definedName>
    <definedName name="Июль">'[2]07'!$A$4:$N$66</definedName>
    <definedName name="Июнь">'[2]06'!$A$4:$N$67</definedName>
    <definedName name="Кабельные_линии">[4]Таблица!$B$206:$B$331</definedName>
    <definedName name="Кварталы">[5]индексы!#REF!</definedName>
    <definedName name="Кл4">[5]классификаторы!$D$2:$D$12</definedName>
    <definedName name="Кл5">[5]классификаторы!$F$2:$F$3</definedName>
    <definedName name="Компенсаторы">[4]Таблица!$B$532:$B$547</definedName>
    <definedName name="Комплектные_трансформаторные_устройства">[4]Таблица!$B$133:$B$147</definedName>
    <definedName name="коэф">#REF!</definedName>
    <definedName name="Коэфф">#REF!</definedName>
    <definedName name="КТП">[6]объемы!$V$4:$V$29</definedName>
    <definedName name="М3">#REF!</definedName>
    <definedName name="М5">#REF!</definedName>
    <definedName name="Май">'[2]05'!$A$4:$AG$66</definedName>
    <definedName name="МартОС">'[2]03'!$A$4:$Y$67</definedName>
    <definedName name="Новый">#REF!</definedName>
    <definedName name="Номер_расчета">#REF!</definedName>
    <definedName name="Нормативная_база">#REF!</definedName>
    <definedName name="Ноябрь">'[2]11'!$A$4:$AT$66</definedName>
    <definedName name="Ноябрь2011">#REF!</definedName>
    <definedName name="Ок10">#REF!</definedName>
    <definedName name="Октябрь">'[2]10'!$A$4:$AT$66</definedName>
    <definedName name="ОРУ_по_блочным_и_мостиковым_схемам">[4]Таблица!$B$453:$B$464</definedName>
    <definedName name="Отвод_земель_ПС_20">[4]Таблица!$B$670:$B$676</definedName>
    <definedName name="Отвод_земель_ПС_35_220">[4]Таблица!$B$679:$B$696</definedName>
    <definedName name="Открытые_подстанции_35_220_кВ_в_целом__элегазовое_и_зарубежное_оборудование">[4]Таблица!$B$376:$B$394</definedName>
    <definedName name="Открытые_подстанции_в_целом">[4]Таблица!$B$355:$B$373</definedName>
    <definedName name="п">#REF!</definedName>
    <definedName name="пир">#REF!</definedName>
    <definedName name="ПИР4">#REF!</definedName>
    <definedName name="ПИР5">#REF!</definedName>
    <definedName name="пич">#REF!</definedName>
    <definedName name="Под_напр_ВЛ">[4]Таблица!$O$30</definedName>
    <definedName name="Под_напр_КЛ">[4]Таблица!$P$30</definedName>
    <definedName name="Подвеска_ВОЛС_на_существующих_опорах">[4]Таблица!$B$126:$B$130</definedName>
    <definedName name="Постоянная_часть_закрытых_ПС">[4]Таблица!$B$433:$B$438</definedName>
    <definedName name="Постоянная_часть_открытых_ПС">[4]Таблица!$B$421:$B$430</definedName>
    <definedName name="Постоянный_отвод_земель_ВЛ">[4]Таблица!$B$89:$B$107</definedName>
    <definedName name="пр">#REF!</definedName>
    <definedName name="про">#REF!</definedName>
    <definedName name="Прокладка_ВОЛС_в_траншее">[4]Таблица!$B$349:$B$351</definedName>
    <definedName name="Противоаварийная_автоматика_ПС">[4]Таблица!$B$441:$B$450</definedName>
    <definedName name="р">#REF!</definedName>
    <definedName name="работки">[7]справочник!$A$2:$A$35</definedName>
    <definedName name="работки1">#REF!</definedName>
    <definedName name="работы">[8]справочник_новый!$A$2:$A$56</definedName>
    <definedName name="работы_1.2015">#REF!</definedName>
    <definedName name="работы_3">#REF!</definedName>
    <definedName name="Работы2">[9]справочник_новый!$A$2:$A$70</definedName>
    <definedName name="Расчет_реконструкции">[4]Таблица!$M$7:$M$8</definedName>
    <definedName name="Расширение_ПС">[4]Таблица!$M$9:$M$10</definedName>
    <definedName name="Реакторы">[4]Таблица!$B$550:$B$597</definedName>
    <definedName name="Регионы" comment="Наименования регионов РФ">[5]индексы!#REF!</definedName>
    <definedName name="Регионы_таблица">[5]индексы!#REF!</definedName>
    <definedName name="СводникКТП">#REF!</definedName>
    <definedName name="Сейсмика_зданий">[4]Таблица!$R$26:$R$28</definedName>
    <definedName name="Сейсмика_линий">[4]Таблица!$O$26:$O$28</definedName>
    <definedName name="Сен9">#REF!</definedName>
    <definedName name="Сентябрь">'[2]09'!$A$4:$AP$66</definedName>
    <definedName name="Снижение_стоимости_двухцепной_ВЛ">[4]Таблица!#REF!</definedName>
    <definedName name="специф.2">#REF!</definedName>
    <definedName name="Специф1">#REF!</definedName>
    <definedName name="Специф1_10">"#REF!"</definedName>
    <definedName name="Специф1_11">"#REF!"</definedName>
    <definedName name="Специф1_12">"#REF!"</definedName>
    <definedName name="Специф1_13">"#REF!"</definedName>
    <definedName name="Специф1_14">"#REF!"</definedName>
    <definedName name="Специф1_15">"#REF!"</definedName>
    <definedName name="Специф1_16">"#REF!"</definedName>
    <definedName name="Специф1_3">"#REF!"</definedName>
    <definedName name="Специф1_4">"#REF!"</definedName>
    <definedName name="Специф1_5">"#REF!"</definedName>
    <definedName name="Специф1_6">"#REF!"</definedName>
    <definedName name="Специф1_7">"#REF!"</definedName>
    <definedName name="Специф1_8">"#REF!"</definedName>
    <definedName name="Специф1_9">"#REF!"</definedName>
    <definedName name="спецификация">#REF!</definedName>
    <definedName name="Срез_№_в_ИПР">#N/A</definedName>
    <definedName name="Стоимость_специальных_переходов">[4]Таблица!$B$336:$B$338</definedName>
    <definedName name="счмм">#REF!</definedName>
    <definedName name="Таблица_индексов">[5]индексы!#REF!</definedName>
    <definedName name="Таблица_регионов">[5]индексы!#REF!</definedName>
    <definedName name="ТПиР">[5]классификаторы!$H$2:$H$5</definedName>
    <definedName name="Трансформаторы">[4]Таблица!$B$489:$B$529</definedName>
    <definedName name="Условия_ВЛ">[4]Таблица!$O$13:$O$17</definedName>
    <definedName name="Условия_КЛ">[4]Таблица!$P$15</definedName>
    <definedName name="Ф2">#REF!</definedName>
    <definedName name="Феврвль">'[2]02'!$A$4:$AT$59</definedName>
    <definedName name="Филиал">#REF!</definedName>
    <definedName name="Я1">#REF!</definedName>
    <definedName name="Январь">'[2]01'!$A$4:$AT$59</definedName>
    <definedName name="Январь2011">#REF!</definedName>
    <definedName name="Январь2011г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8" i="4" l="1"/>
  <c r="AR106" i="4" l="1"/>
  <c r="AS106" i="4"/>
  <c r="AT106" i="4"/>
  <c r="AU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AQ106" i="4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2" i="6"/>
  <c r="U3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2" i="6"/>
  <c r="O106" i="4"/>
  <c r="Q106" i="4"/>
  <c r="K106" i="4"/>
  <c r="I75" i="4" l="1"/>
  <c r="I74" i="4"/>
  <c r="H75" i="4"/>
  <c r="H74" i="4"/>
  <c r="G75" i="4"/>
  <c r="G74" i="4"/>
  <c r="L75" i="4"/>
  <c r="L74" i="4"/>
  <c r="X73" i="4" l="1"/>
  <c r="M73" i="4"/>
  <c r="L73" i="4"/>
  <c r="I73" i="4"/>
  <c r="H73" i="4"/>
  <c r="G73" i="4"/>
  <c r="L72" i="4" l="1"/>
  <c r="M72" i="4"/>
  <c r="M71" i="4"/>
  <c r="M106" i="4" s="1"/>
  <c r="L71" i="4"/>
  <c r="L106" i="4" s="1"/>
  <c r="H72" i="4"/>
  <c r="I72" i="4"/>
  <c r="I71" i="4"/>
  <c r="I106" i="4" s="1"/>
  <c r="H71" i="4"/>
  <c r="H106" i="4" s="1"/>
  <c r="G72" i="4"/>
  <c r="G71" i="4"/>
  <c r="G106" i="4" s="1"/>
  <c r="P26" i="4" l="1"/>
  <c r="P25" i="4"/>
  <c r="P23" i="4"/>
  <c r="P22" i="4"/>
  <c r="P21" i="4"/>
  <c r="P11" i="4"/>
  <c r="P10" i="4"/>
  <c r="P8" i="4"/>
  <c r="P6" i="4"/>
  <c r="N106" i="4"/>
  <c r="P106" i="4" l="1"/>
  <c r="J106" i="4"/>
</calcChain>
</file>

<file path=xl/sharedStrings.xml><?xml version="1.0" encoding="utf-8"?>
<sst xmlns="http://schemas.openxmlformats.org/spreadsheetml/2006/main" count="662" uniqueCount="316">
  <si>
    <t>Наименование РЭС</t>
  </si>
  <si>
    <t>Диспетчерское наименование ТП 6-10/0,4 кВ</t>
  </si>
  <si>
    <t>Наименование филиала</t>
  </si>
  <si>
    <t xml:space="preserve"> </t>
  </si>
  <si>
    <t>Объем телеметрической информации</t>
  </si>
  <si>
    <t>ТС</t>
  </si>
  <si>
    <t>ТИ</t>
  </si>
  <si>
    <t>Наименование фидера</t>
  </si>
  <si>
    <t>Наименование населенного пункта</t>
  </si>
  <si>
    <t>Средства измерения у  физических и юридических  потребителей на ГБП на ВЛ (КЛ) 6-10/0,4 кВ</t>
  </si>
  <si>
    <t>Кол-во  ТТ, шт</t>
  </si>
  <si>
    <t>Наименование подстанции (сетевого района</t>
  </si>
  <si>
    <t>Организация измерения и автоматизациии на ГПБ и ТП 6-10/0,4 кВ</t>
  </si>
  <si>
    <t>Организация измерения и автоматизация существующих средств измерений на ПС 110(35) кВ</t>
  </si>
  <si>
    <t>Средства измерения на стороне 0,4 кВ потребительских ТП 6/10 кВ (коммерческий учет физических и юридических лиц) в случае установки не на ГБП</t>
  </si>
  <si>
    <t>Средства измерения на ГБП ВЛ (КЛ) 6/10кВ</t>
  </si>
  <si>
    <t>Организация учёта на ТП 6-10/0,4 кВ МРСК</t>
  </si>
  <si>
    <t xml:space="preserve">Наличие существующих приборов </t>
  </si>
  <si>
    <t>Кол-во шкафов УСПД на ТП 6-10/0,4кВ с функцией диспетчеризации (физических, юридических, МРСК)</t>
  </si>
  <si>
    <t xml:space="preserve">1 ф ПУ, шт  </t>
  </si>
  <si>
    <t>3-ф ПУ, шт</t>
  </si>
  <si>
    <t>3 ф ПУ с ТТ, шт</t>
  </si>
  <si>
    <t>3 ф ПУ с ТТ и ТН, шт</t>
  </si>
  <si>
    <t>Количество приборов учёта  с возможностью удаленного сбора данных для последующей автоматизации</t>
  </si>
  <si>
    <t>необходимо установить УСПД (контроллеры, шлюзы, модемы), шт.</t>
  </si>
  <si>
    <t>Существующие УСПД</t>
  </si>
  <si>
    <t>1-ф ПУ, шт</t>
  </si>
  <si>
    <t>Кол-во ТТ, шт</t>
  </si>
  <si>
    <t xml:space="preserve"> ПКУ крепление на опоре, шт</t>
  </si>
  <si>
    <t>ПКУ крепление на провод, шт</t>
  </si>
  <si>
    <t xml:space="preserve">3-ф ПУ, шт </t>
  </si>
  <si>
    <t>Кол-во силовых трансф.</t>
  </si>
  <si>
    <t>Кол-во отходящих линий, шт</t>
  </si>
  <si>
    <t>Количество существующих приборов учёта с возможностью удаленного сбора данных на отходящих линиях 0,4 кВ подлежащих автоматизации</t>
  </si>
  <si>
    <t>Тип установленных ПУ</t>
  </si>
  <si>
    <t>Тип</t>
  </si>
  <si>
    <t>Кол-во, шт</t>
  </si>
  <si>
    <t>Вариант ТП</t>
  </si>
  <si>
    <t>Описание</t>
  </si>
  <si>
    <t>Краткое описание технического решения</t>
  </si>
  <si>
    <t>Перечень сигналов</t>
  </si>
  <si>
    <t>- ТП с одним трансформатором, мощностью до 63 кВА;</t>
  </si>
  <si>
    <t>Установка счетчика (GSM-технология) на вводе в ТП с возможностью передачи телеизмерений</t>
  </si>
  <si>
    <t>- Положение двери шкафа ТМ и АСУЭ</t>
  </si>
  <si>
    <t>- На вводе 0,4кВ в ТП Iа, Ib, Ic, Ua, Ub, Uc, Uср. на секции 0,4кВ, P, Q в ОИК (спорадическая передача по апертуре)</t>
  </si>
  <si>
    <t>- Протяженность фидера до 150 м.</t>
  </si>
  <si>
    <t>, телесигнализации и данных учета, встроенный ИБП. Поддержка протокола передачи СПОДЭС и МЭК -60870-5-104.</t>
  </si>
  <si>
    <t>- Положение двери(ей) шкафа силового оборудования (1 обобщенный сигнал)</t>
  </si>
  <si>
    <t>- Данные технического учета и журнал событий счетчика в ИВК АСУЭ.</t>
  </si>
  <si>
    <t>- контроль наличия напряжения на вводе в устройство</t>
  </si>
  <si>
    <t>1а</t>
  </si>
  <si>
    <t>- ТП с одним трансформатором;</t>
  </si>
  <si>
    <t>Установка шкафа ТМ и АСКУЭ с функцией диспетчеризации в комплекте: 3ф. электросчетчик (GSM-технология в случае отсутствия УСПД или контроллера), модуль(и) ввода-вывода (9ТС), испытательная коробка, бесперебойное питание оборудования, возможна комплектация УСПД или коммуникационным контроллером, для передачи данных в ОИК и ИВК. Поддержка протоколов передачи данных на верхний уровень МЭК 60870-5-104, СПОДЭС (в случае отсутствия УСПД или контроллера).</t>
  </si>
  <si>
    <t>- Количество отходящих фидеров 0,4кВ не более 2;</t>
  </si>
  <si>
    <t>- Данные технического учета и журнал событий счетчика в ИВК АСУЭ;</t>
  </si>
  <si>
    <t>- Количество точек поставки на отходящих фидерах не более 20.</t>
  </si>
  <si>
    <t>- Наличие напряжения на отходящих фидерах (до 2х фидеров - 6 фаз (6ТС);</t>
  </si>
  <si>
    <t>- Данные коммерческого учета и журнал событий счетчика в ИВК АСУЭ.</t>
  </si>
  <si>
    <t>- Контроль напряжения питания на вводе в устройство</t>
  </si>
  <si>
    <t>2а</t>
  </si>
  <si>
    <t>Установка шкафа ТМ и АСКУЭ с функцией диспетчеризации в комплекте: 3ф. электросчетчик, модуль(и) ввода-вывода (23ТС), испытательная коробка, бесперебойное питание оборудования, УСПД или коммуникационный контроллер для сбора/передачи данных в ОИК и ИВК. Поддержка протоколов передачи данных УСПД/контроллера на верхний уровень: МЭК 60870-5-104 в ОИК и совместимый с ИВК АСУЭ.</t>
  </si>
  <si>
    <t>- Количество отходящих фидеров 0,4кВ от 3 до 6;</t>
  </si>
  <si>
    <t>- Количество точек поставки на отходящих фидерах до и более 20.</t>
  </si>
  <si>
    <t>- Наличие напряжения на отходящих фидерах (от 2 до 6 фидеров – 18 фаз (18ТС));</t>
  </si>
  <si>
    <t>- Контроль напряжения питания на вводе в устройство;</t>
  </si>
  <si>
    <t>- 1 ТС с датчиков пожарной сигнализации;</t>
  </si>
  <si>
    <t>- 1 ТС с датчиков объема.</t>
  </si>
  <si>
    <t>2б</t>
  </si>
  <si>
    <t>Установка шкафа ТМ и АСКУЭ с функцией диспетчеризации в комплекте: 3ф. электросчетчик (GSM-технология), модуль(и) ввода-вывода (23ТС), испытательная коробка, бесперебойное питание оборудования, УСПД или коммуникационный контроллер для сбора/передачи данных в ОИК и ИВК, внешний модем для опроса счетчиков (PLC/RF-технология), установленных у потребителей, запитанных отходящими линиями ТП. Поддержка протоколов передачи данных УСПД/контроллера на верхний уровень: МЭК 60870-5-104 в ОИК и совместимый с ИВК АСУЭ.</t>
  </si>
  <si>
    <t>- На вводе 0,4кВ в ТП Iа, Ib, Ic, Ua, Ub, Uc, Uср. на секции 0,4кВ, P, Q в ОИК (спорадическая передача по апертуре);</t>
  </si>
  <si>
    <t>- Данные технического и коммерческого учета, журнал событий счетчика в ИВК АСУЭ.</t>
  </si>
  <si>
    <t>3а</t>
  </si>
  <si>
    <t>- ТП с двумя трансформаторами;</t>
  </si>
  <si>
    <t>Установка шкафа ТМ и АСКУЭ с функцией диспетчеризации в комплекте: 3ф. электросчетчик - 2шт. (GSM-технология), модуль(и) ввода-вывода (24ТС), испытательная коробка -2шт., бесперебойное питание оборудования, УСПД или коммуникационный контроллер для сбора/передачи данных в ОИК и ИВК. Поддержка протоколов передачи данных УСПД/контроллера на верхний уровень: МЭК 60870-5-104 в ОИК и совместимый с ИВК АСУЭ.</t>
  </si>
  <si>
    <t>- На 2х вводах 0,4кВ в ТП Iа, Ib, Ic, Ua, Ub, Uc, Uср на 2х с.ш. 0,4кВ, P, Q в ОИК (спорадическая передача по апертуре);</t>
  </si>
  <si>
    <t>- Данные технического и коммерческого учета и журналы событий счетчиков в ИВК АСУЭ.</t>
  </si>
  <si>
    <t>- 1 ТС с датчиков объема;</t>
  </si>
  <si>
    <t>- Положение секционного КА.</t>
  </si>
  <si>
    <t>3б</t>
  </si>
  <si>
    <t>Установка шкафа ТМ и АСКУЭ с функцией диспетчеризации в комплекте: 3ф. электросчетчик - 2шт., модуль(и) ввода-вывода (24ТС), испытательная коробка -2шт., бесперебойное питание оборудования, УСПД или коммуникационный контроллер для сбора/передачи данных в ОИК и ИВК, внешний модем для опроса счетчиков (PLC/RF-технология), установленных у потребителей, запитанных отходящими линиями ТП. Поддержка протоколов передачи данных УСПД/контроллера на верхний уровень: МЭК 60870-5-104 в ОИК и совместимый с ИВК АСУЭ.</t>
  </si>
  <si>
    <t>- Данные технического и коммерческого учета, журналы событий счетчиков в ИВК АСУЭ.</t>
  </si>
  <si>
    <t>4а</t>
  </si>
  <si>
    <t>Установка шкафа ТМ и АСКУЭ с функцией диспетчеризации в комплекте: 3ф. электросчетчик, модуль(и) ввода-вывода (41ТС), испытательная коробка, бесперебойное питание оборудования, УСПД или коммуникационный контроллер, для сбора/передачи данных в ОИК и ИВК. Поддержка протоколов передачи данных УСПД/контроллера на верхний уровень: МЭК 60870-5-104 в ОИК и совместимый с ИВК АСУЭ.</t>
  </si>
  <si>
    <t>- Количество отходящих фидеров 0,4кВ от 7 до 12;</t>
  </si>
  <si>
    <t>- Наличие напряжения на отходящих фидерах (от 7 до 12 фидеров – 36 фаз (36ТС));</t>
  </si>
  <si>
    <t>4б</t>
  </si>
  <si>
    <t>Установка шкафа ТМ и АСКУЭ с функцией диспетчеризации в комплекте: 3ф. электросчетчик, модуль(и) ввода-вывода (41ТС), испытательная коробка, бесперебойное питание оборудования, УСПД или коммуникационный контроллер для сбора/передачи данных в ОИК и ИВК, внешний модем для опроса счетчиков (PLC/RF-технология), установленных у потребителей, запитанных отходящими линиями ТП. Поддержка протоколов передачи данных УСПД/контроллера на верхний уровень: МЭК 60870-5-104 в ОИК и совместимый с ИВК АСУЭ.</t>
  </si>
  <si>
    <t>5а</t>
  </si>
  <si>
    <t>Установка шкафа ТМ и АСКУЭ с функцией диспетчеризации в комплекте: 3ф. электросчетчик - 2шт., модуль(и) ввода-вывода (42ТС), испытательная коробка -2шт., бесперебойное питание оборудования, УСПД или коммуникационный контроллер для сбора/передачи данных в ОИК и ИВК. Поддержка протоколов передачи данных УСПД/контроллера на верхний уровень: МЭК 60870-5-104 в ОИК и совместимый с ИВК АСУЭ.</t>
  </si>
  <si>
    <t>5б</t>
  </si>
  <si>
    <t>Установка шкафа ТМ и АСКУЭ с функцией диспетчеризации в комплекте: 3ф. электросчетчик - 2шт., модуль(и) ввода-вывода (42ТС), испытательная коробка -2шт., бесперебойное питание оборудования, УСПД или коммуникационный контроллер, для сбора/передачи данных в ОИК и ИВК, внешний модем для опроса счетчиков (PLC/RF-технология), установленных у потребителей, запитанных отходящими линиями ТП. Поддержка протоколов передачи данных УСПД/контроллера на верхний уровень: МЭК 60870-5-104 в ОИК и совместимый с ИВК АСУЭ.</t>
  </si>
  <si>
    <t>6а</t>
  </si>
  <si>
    <t>Установка шкафа ТМ и АСКУЭ с функцией диспетчеризации в комплекте: 3ф. электросчетчик - 2шт., модуль(и) ввода-вывода (78ТС), испытательная коробка -2шт., бесперебойное питание оборудования, УСПД или коммуникационный контроллер, для сбора/передачи данных в ОИК и ИВК. Поддержка протоколов передачи данных УСПД/контроллера на верхний уровень: МЭК 60870-5-104 в ОИК и совместимый с ИВК АСУЭ.</t>
  </si>
  <si>
    <t>- Количество отходящих фидеров 0,4кВ от 13 до 24;</t>
  </si>
  <si>
    <t>- Наличие напряжения на отходящих фидерах (от 13 до 24 фидеров – 72 фазы (72ТС));</t>
  </si>
  <si>
    <t>6б</t>
  </si>
  <si>
    <t>Установка шкафа ТМ и АСКУЭ с функцией диспетчеризации в комплекте: 3ф. электросчетчик - 2шт. (GSM-технология), модуль(и) ввода-вывода (78ТС), испытательная коробка -2шт., бесперебойное питание оборудования, УСПД или коммуникационный контроллер, для сбора/передачи данных в ОИК и ИВК, внешний модем для опроса счетчиков (PLC/RF-технология), установленных у потребителей, запитанных отходящими линиями ТП. Поддержка протоколов передачи данных УСПД/контроллера на верхний уровень: МЭК 60870-5-104 в ОИК и совместимый с ИВК АСУЭ.</t>
  </si>
  <si>
    <t>- Положение двери Шкафа ТМ и АСУЭ</t>
  </si>
  <si>
    <t>Примечание: Для ТП с количеством фидеров более 24, решение основывать на базе решения 6б с учетом дополнительных модулей ввода/вывода и возможного увеличения количества счетчиков для ТП более чем с двумя вводами</t>
  </si>
  <si>
    <t>Основные требования к оборудованию и шкафам ТМ и АСУЭ</t>
  </si>
  <si>
    <t>- Счетчик должен обеспечивать сбор данных учета электроэнергии и ТИ, передачу информации посредствам GSM-модема в ИВК АСУЭ по протоколу:</t>
  </si>
  <si>
    <r>
      <t>·</t>
    </r>
    <r>
      <rPr>
        <sz val="7"/>
        <color rgb="FF000000"/>
        <rFont val="Times New Roman"/>
        <family val="1"/>
        <charset val="204"/>
      </rPr>
      <t xml:space="preserve">         </t>
    </r>
    <r>
      <rPr>
        <sz val="10"/>
        <color rgb="FF000000"/>
        <rFont val="Times New Roman"/>
        <family val="1"/>
        <charset val="204"/>
      </rPr>
      <t>СПОДЭС в ПО «ПирамидаСети»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</si>
  <si>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 </t>
    </r>
    <r>
      <rPr>
        <sz val="10"/>
        <color rgb="FF000000"/>
        <rFont val="Times New Roman"/>
        <family val="1"/>
        <charset val="204"/>
      </rPr>
      <t>МЭК 60870-5-104 в ОИК по протоколу в режиме «реального времени» (спорадически, циклически и по запросу);</t>
    </r>
  </si>
  <si>
    <t>- Для передачи ТИ и ТС должно быть организовано бесперебойное питание устройства посредствам блока питания, оснащенного суперконденсаторами (ионисторами). Времени автономной работы, которого должно быть достаточно на отправку последних данных телеметрии в случае пропадания напряжения на основном вводе (не менее 1 мин). Возможны варианты с организацией бесперебойного питания в самом устройстве;</t>
  </si>
  <si>
    <t>- Все оборудование должно обеспечивать свою работоспособность в диапазоне температур -40…+60 °С;</t>
  </si>
  <si>
    <t>- Оборудование должно размещаться в едином шкафу на ТП;</t>
  </si>
  <si>
    <t>- Возможно использование модулей дискретных входов на 24В с реле для контроля напряжения на отходящих фидерах 0,4кВ (пофазный контроль напряжения);</t>
  </si>
  <si>
    <t>- Все оборудование должно соответствовать Технической политике и СТО Общества и ПАО «Россети» в части АСУЭ и ТМ.</t>
  </si>
  <si>
    <t>- Должна быть предусмотрена электрическая защита оборудования в шкафу и подводящих кабелей.</t>
  </si>
  <si>
    <t>1а-6б</t>
  </si>
  <si>
    <t>- Контроллер ТМ и АСУЭ должен обеспечивать сбор данных учета и телеметрической информации и передачу ее посредствам GSM-модема (может быть встроен в контроллер) в ОИК по протоколам МЭК 61850 и МЭК 60870-5-104 в режиме «реального времени» (спорадически, циклически, по запросу) и в ИВК АСУЭ на базе ПО «Пирамида-Сети»;</t>
  </si>
  <si>
    <t>- Бесперебойное питание устройств в шкафу должно обеспечиваться посредствам блока питания, оснащенного суперконденсаторами (ионисторами). Времени автономной работы, которого должно быть достаточно на отправку последних данных телеметрии в случае пропадания напряжения на основном вводе (не менее 3 мин);</t>
  </si>
  <si>
    <t>- Все оборудование ТМ и АСУЭ, включая блоки питания, реле и пр., должно обеспечивать свою работоспособность в диапазоне температур -40…+60 °С (никакого дополнительного обогрева в шкафу не должно быть);</t>
  </si>
  <si>
    <t>- Все оборудование ТМ и АСУЭ, включая счетчики на вводе в ТП, должно размещаться в едином шкафу на ТП.</t>
  </si>
  <si>
    <t>- Возможно использование модулей дискретных входов на 220В и на 24В с реле для контроля напряжения на отходящих фидерах 0,4кВ (пофазный контроль напряжения);</t>
  </si>
  <si>
    <t>- Требования к модулям (контроллерам) дискретных входов (возможна интеграция модуля ТС в счетчик):</t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</si>
  <si>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(Значения номинального напряжения дискретных сигналов должны быть указаны в эксплуатационной документации на устройство) 24 В и/или 230 В переменного тока;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</si>
  <si>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Уровни дискретных сигналов 24 В постоянного тока: низкий уровень сигнала от 0 до 5 В, высокий уровень сигнала от 15 до 30 В;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</si>
  <si>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Номинальный ток дискретных сигналов на 24 В при замкнутых контактах от 5 мА до 10 мА;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</si>
  <si>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Уровни дискретных сигналов 230 В переменного тока: низкий уровень сигнала от 5 до 15 % от Uном, высокий уровень сигнала от 75 до 125 % от Uном;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</si>
  <si>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Первичная обработка собираемых значений дискретных параметров: устранение влияния «дребезга» контактов, присвоение меток времени, проверка достоверности значений;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</si>
  <si>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Время подавления «дребезга» контактов для дискретных сигналов: 10 мс и более с шагом 1 мс;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</si>
  <si>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0"/>
        <color rgb="FF000000"/>
        <rFont val="Times New Roman"/>
        <family val="1"/>
        <charset val="204"/>
      </rPr>
      <t>Гальваническая изоляция входов не менее 2500В.</t>
    </r>
  </si>
  <si>
    <t>- Должна быть предусмотрена электрическая защита оборудования в шкафу и подводящих контрольных кабелей.</t>
  </si>
  <si>
    <t>- для цепей контроля напряжения в шкафу должны быть предусмотрены вводные клеммы с размыкателем.</t>
  </si>
  <si>
    <t>Примечание: В случае, если на ТП уже установлено современное оборудование ТМ или АСУЭ (отвечающее указанным техническим требованиям), то необходимо рассмотреть возможность его дальнейшего использования.</t>
  </si>
  <si>
    <t>ВАРИАНТ №1</t>
  </si>
  <si>
    <t xml:space="preserve">ВАРИАНТ №1а </t>
  </si>
  <si>
    <t xml:space="preserve">ВАРИАНТ №1б </t>
  </si>
  <si>
    <t>ВАРИАНТ №2а</t>
  </si>
  <si>
    <t>ВАРИАНТ №2б</t>
  </si>
  <si>
    <t>ВАРИАНТ №3а</t>
  </si>
  <si>
    <t>ВАРИАНТ №3б</t>
  </si>
  <si>
    <t>ВАРИАНТ №4а</t>
  </si>
  <si>
    <t>ВАРИАНТ №4б</t>
  </si>
  <si>
    <t>ВАРИАНТ №5а</t>
  </si>
  <si>
    <t>ВАРИАНТ №5б</t>
  </si>
  <si>
    <t>ВАРИАНТ №6а</t>
  </si>
  <si>
    <t>ВАРИАНТ №6б</t>
  </si>
  <si>
    <t>Ярэнерго</t>
  </si>
  <si>
    <t>Ярославский РЭС</t>
  </si>
  <si>
    <t>Подстанция 110/10кВ Брагино          
Подстанция 35/10кВ Григорьевское</t>
  </si>
  <si>
    <t>ВЛ 10кВ № 113 Бекренёво ПС Брагино               ВЛ 10кВ № 114 Сарафоново ПС Брагино            ВЛ 10кВ № 202 Горплодовощторг ПС Брагино
ВЛ 10кВ № 03 Зерноток ПС Григорьевское</t>
  </si>
  <si>
    <t>Подстанция 110/10кВ Радуга</t>
  </si>
  <si>
    <t>ВЛ 10кВ № 02 Пестрецово-лев РП-1 ЯЗДА</t>
  </si>
  <si>
    <t>Подстанция 110/35/10кВ Лютово-тяговая</t>
  </si>
  <si>
    <t>ВЛ 10кВ № 04 Мутовки ПС Лютово-тяговая              
ВЛ 10кВ № 09 Софряково ПС Лютово-тяговая                  
 ВЛ 10кВ № 10 ПС Лютово-тяговая                            ВЛ 10кВ № 11 ПС Лютово-тяговая                          ВЛ 10кВ № 22 Мокеевское ПС Лютово-тяговая                      
 ВЛ 10кВ № 23 ПС Лютово-тяговая</t>
  </si>
  <si>
    <t>Подстанция 110/35/10кВ Лютово-тяговая        
Подстанция 35/10кВ Урожай</t>
  </si>
  <si>
    <t>ВЛ 10кВ № 24 Туношна ПС Лютово-тяговая                
ВЛ 10кВ № 06 Заборное ПС Урожай</t>
  </si>
  <si>
    <t xml:space="preserve">Подстанция 220/110/10кВ Ярославская            Подстанция 35/10кВ Селифонтово      </t>
  </si>
  <si>
    <t>ВЛ 10кВ № 01 Василево ПС Ярославская             ВЛ 10кВ № 08 Белкино ПС Селифонтово</t>
  </si>
  <si>
    <t>Подстанция 220/110/10кВ Ярославская</t>
  </si>
  <si>
    <t>ВЛ 10кВ № 02 Козьмодемьян ПС Ярославская                       ВЛ 10кВ № 05 Карабиха ПС Ярославская</t>
  </si>
  <si>
    <t>Подстанция 220/110/35/10кВ Тверицкая</t>
  </si>
  <si>
    <t>ВЛ 10кВ № 17 Рассвет ПС Тверицкая</t>
  </si>
  <si>
    <t>Подстанция 35/10кВ Ананьино</t>
  </si>
  <si>
    <t>ВЛ 10кВ № 01 Петрово ПС Ананьино</t>
  </si>
  <si>
    <t>Подстанция 35/10кВ Ватолино</t>
  </si>
  <si>
    <t>ВЛ 10кВ № 02 к-с Ватолино ПС Ватолино</t>
  </si>
  <si>
    <t>ВЛ 10кВ № 06 Нестерово ПС Ватолино</t>
  </si>
  <si>
    <t>Подстанция 35/10кВ Возрождение</t>
  </si>
  <si>
    <t>ВЛ 10кВ № 07 Глебовское ПС Возрождение</t>
  </si>
  <si>
    <t>Подстанция 35/10кВ Григорьевское</t>
  </si>
  <si>
    <t>ВЛ 10кВ № 01 Харитоново ПС Григорьевское</t>
  </si>
  <si>
    <t>ВЛ 10кВ № 06 Михайловское ПС Григорьевск</t>
  </si>
  <si>
    <t>Подстанция 35/10кВ Курба</t>
  </si>
  <si>
    <t>ВЛ 10кВ № 03 Меленки ПС Курба</t>
  </si>
  <si>
    <t>ВЛ 10кВ № 06 Лаптево ПС Курба</t>
  </si>
  <si>
    <t>Подстанция 35/10кВ Лесные Поляны</t>
  </si>
  <si>
    <t>ВЛ 10кВ № 02 Толгоболь ПС Лесные Поляны</t>
  </si>
  <si>
    <t>ВЛ 10кВ № 05 Геологораз ПС Лесные Поляны</t>
  </si>
  <si>
    <t>Подстанция 35/10кВ Матвеево</t>
  </si>
  <si>
    <t>ВЛ 10кВ № 02 Богослов ПС Матвеево</t>
  </si>
  <si>
    <t>Подстанция 35/10кВ Моделово-2</t>
  </si>
  <si>
    <t>ВЛ 10кВ № 01 Прогресс ПС Моделово-2</t>
  </si>
  <si>
    <t>ВЛ 10кВ № 05 Филимоново ПС Моделово-2
 ВЛ 10кВ № 06 Отд. Восход ПС Моделово-2</t>
  </si>
  <si>
    <t>Подстанция 35/10кВ Туношна</t>
  </si>
  <si>
    <t>ВЛ 10кВ № 01 Сорокино ПС Туношна</t>
  </si>
  <si>
    <t>Подстанция 35/10кВ Ширинье</t>
  </si>
  <si>
    <t>ВЛ 10кВ № 02 Каблуково ПС Ширинье</t>
  </si>
  <si>
    <t>ВЛ 10кВ № 04 Мордвиново ПС Ширинье</t>
  </si>
  <si>
    <t>Подстанция 35/10кВ Щедрино</t>
  </si>
  <si>
    <t>ВЛ 10кВ № 04 Петровское ПС Щедрино</t>
  </si>
  <si>
    <t>Тутаевский РЭС</t>
  </si>
  <si>
    <t>Подстанция 35/10кВ Тутаев</t>
  </si>
  <si>
    <t>ВЛ 10кВ № 1 ПС Тутаев                                     ВЛ 10кВ № 2 ПС Тутаев</t>
  </si>
  <si>
    <t>ВЛ 10кВ № 4 ПС Тутаев</t>
  </si>
  <si>
    <t>ВЛ 10кВ № 5 ПС Тутаев</t>
  </si>
  <si>
    <t>ВЛ 10кВ № 7 ПС Тутаев</t>
  </si>
  <si>
    <t>ВЛ 10кВ № 8 ПС Тутаев</t>
  </si>
  <si>
    <t>ВЛ 10кВ № 9 ПС Тутаев</t>
  </si>
  <si>
    <t>ВЛ 10кВ № 11 ПС Тутаев</t>
  </si>
  <si>
    <t>Подстанция 35/6кВ Чебаково</t>
  </si>
  <si>
    <t>ВЛ 6кВ № 1 ПС Чебаково</t>
  </si>
  <si>
    <t>ВЛ 6кВ № 3 ПС Чебаково</t>
  </si>
  <si>
    <t>ВЛ 6кВ № 4 ПС Чебаково</t>
  </si>
  <si>
    <t>ВЛ 6кВ № 5 ПС Чебаково</t>
  </si>
  <si>
    <t>ВЛ 6кВ № 6 ПС Чебаково</t>
  </si>
  <si>
    <t>ВЛ 6кВ № 7 ПС Чебаково</t>
  </si>
  <si>
    <t>Подстанция 35/10кВ Великое Село</t>
  </si>
  <si>
    <t>ВЛ 10кВ № 03 ПС Великое Село</t>
  </si>
  <si>
    <t>ВЛ 10кВ № 04 ПС Великое Село</t>
  </si>
  <si>
    <t>ВЛ 10кВ № 05 ПС Великое Село</t>
  </si>
  <si>
    <t>ВЛ 10кВ № 06 ПС Великое Село</t>
  </si>
  <si>
    <t>Подстанция 110/35/6кВ Константиново</t>
  </si>
  <si>
    <t>ВЛ 6кВ № 613 ПС Константиново</t>
  </si>
  <si>
    <t xml:space="preserve">Приложение № 2 Перечень объектов </t>
  </si>
  <si>
    <t>Рыбинский РЭС</t>
  </si>
  <si>
    <t>Подстанция 110/10кВ Луговая</t>
  </si>
  <si>
    <t>ВЛ 10кВ № 03 Аксёновский ПС Луговая</t>
  </si>
  <si>
    <t>Подстанция 110/10кВ Оптика</t>
  </si>
  <si>
    <t xml:space="preserve">ВЛ 10кВ № 02 Прогресс ПС Оптика                ВЛ 10кВ № 05 Свинокомплекс ПС Оптика        </t>
  </si>
  <si>
    <t>Подстанция 110/35/10/6кВ Левобережная</t>
  </si>
  <si>
    <t>ВЛ 10кВ № 01 Левобережный ПС Левобережна</t>
  </si>
  <si>
    <t>ВЛ 10кВ № 02 Волковский ПС Левобережная</t>
  </si>
  <si>
    <t>Подстанция 110/35/10кВ Глебово</t>
  </si>
  <si>
    <t>ВЛ 10кВ № 01 Каботово ПС Глебово</t>
  </si>
  <si>
    <t>ВЛ 10кВ № 03 Коприно ПС Глебово</t>
  </si>
  <si>
    <t>ВЛ 10кВ № 04 Глебово ПС Глебово</t>
  </si>
  <si>
    <t>Подстанция 110/6кВ Селехово</t>
  </si>
  <si>
    <t>ВЛ 6кВ № 02 Андрейково ПС Селехово</t>
  </si>
  <si>
    <t>ВЛ 6кВ № 05 Юршино ПС Селехово</t>
  </si>
  <si>
    <t>Подстанция 35/10кВ Николо-Корма</t>
  </si>
  <si>
    <t>ВЛ 10кВ № 01 Высока ПС Николо-Корма</t>
  </si>
  <si>
    <t>ВЛ 10кВ № 05 Школьный ПС Николо-Корма</t>
  </si>
  <si>
    <t>Подстанция 35/10кВ Тихменево</t>
  </si>
  <si>
    <t>ВЛ 10кВ № 01 Тихменевский ПС Тихменево</t>
  </si>
  <si>
    <t>ВЛ 10кВ № 03 Раздумовский ПС Тихменево</t>
  </si>
  <si>
    <t>Подстанция 35/6кВ Песочное</t>
  </si>
  <si>
    <t>ВЛ 6кВ № 16 ПС Песочное</t>
  </si>
  <si>
    <t>Подстанция 110/6кВ Веретье</t>
  </si>
  <si>
    <t>ВЛ 6кВ № 19 Малиновец ПС Веретье</t>
  </si>
  <si>
    <t>Подстанция 110/6кВ Судоверфь</t>
  </si>
  <si>
    <t>ВЛ 6кВ № 04 Птицефабрика ПС Судоверфь</t>
  </si>
  <si>
    <t>Подстанция 35/10кВ Дёмино</t>
  </si>
  <si>
    <t>ВЛ 10кВ № 03 Тимново ПС Демино</t>
  </si>
  <si>
    <t>Подстанция 35/10кВ Заполье</t>
  </si>
  <si>
    <t>ВЛ 10кВ № 01 Васильевский ПС Заполье</t>
  </si>
  <si>
    <t>Подстанция 35/10кВ Милюшино</t>
  </si>
  <si>
    <t>ВЛ 10кВ № 02 Милюшино ПС Милюшино</t>
  </si>
  <si>
    <t>ВЛ 10кВ № 09 Ермаково ПС Луговая
ВЛ 10кВ № 05 Творчество ПС Луговая</t>
  </si>
  <si>
    <t>Подстанция 110/35/6кВ Волжская</t>
  </si>
  <si>
    <t>ВЛ 6кВ № 35 Углы ПС Волжская</t>
  </si>
  <si>
    <t>Подстанция 35/10кВ Арефино</t>
  </si>
  <si>
    <t>ВЛ 10кВ № 06 Гончаровский ПС Арефино</t>
  </si>
  <si>
    <t>ВЛ 10кВ № 02 Еремейцево ПС Николо-Корма   ВЛ 10кВ № 03 Володино ПС Николо-Корма  РП Охотино</t>
  </si>
  <si>
    <t>Ростовский РЭС</t>
  </si>
  <si>
    <t>Подстанция 110/35/10кВ Петровск тяговая</t>
  </si>
  <si>
    <t>ВЛ 10кВ № 09 ПС Петровск</t>
  </si>
  <si>
    <t>Подстанция 110/10кВ Юрьевская Слобода</t>
  </si>
  <si>
    <t>ВЛ 10кВ № 04 ПС Юрьевская Слобода</t>
  </si>
  <si>
    <t>Подстанция 35/10кВ Брейтово</t>
  </si>
  <si>
    <t>ВЛ 10кВ №3 ПС Брейтово</t>
  </si>
  <si>
    <t>Брейтовский РЭС</t>
  </si>
  <si>
    <t>Большесельский РЭС</t>
  </si>
  <si>
    <t>Подстанция 110/35/10кВ Лом</t>
  </si>
  <si>
    <t>ВЛ 10кВ № 4 ПС Лом</t>
  </si>
  <si>
    <t>Подстанция 35/10/6кВ Варегово</t>
  </si>
  <si>
    <t>ВЛ 10кВ № 105 ПС Варегово</t>
  </si>
  <si>
    <t>Угличский РЭС</t>
  </si>
  <si>
    <t>Подстанция 110/10кВ Плоски</t>
  </si>
  <si>
    <t>ВЛ 10кВ №195 ПС Плоски                                                       ВЛ 10кВ №196 ПС Плоски</t>
  </si>
  <si>
    <t>Подстанция 110/35/10кВ Углич</t>
  </si>
  <si>
    <t>ВЛ 10кВ №121 ПС Углич</t>
  </si>
  <si>
    <t>ВЛ 10кВ №117 ПС Углич                                                     ВЛ 10кВ №125 ПС Углич                                                              ВЛ 10кВ №126 ПС Углич</t>
  </si>
  <si>
    <t>Даниловский РЭС</t>
  </si>
  <si>
    <t>Подстанция 110/10кВ Дружба</t>
  </si>
  <si>
    <t>ВЛ 10 кВ №32 Хабарово ПС 110/10 кВ Дружба</t>
  </si>
  <si>
    <t>Некрасовский РЭС</t>
  </si>
  <si>
    <t>Подстанция 110/35/10кВ Аббакумцево</t>
  </si>
  <si>
    <t>ВЛ 10кВ № 05 ПС Аббакумцево</t>
  </si>
  <si>
    <t>ВЛ 10кВ № 06 ПС Аббакумцево</t>
  </si>
  <si>
    <t>Подстанция 35/10кВ Бурмакино-1</t>
  </si>
  <si>
    <t>ВЛ 10кВ № 01 ПС Бурмакино-1</t>
  </si>
  <si>
    <t>ВЛ 10кВ № 03 ПС Бурмакино</t>
  </si>
  <si>
    <t>ВЛ 10кВ № 08 ПС Бурмакино-1                                  ВЛ 10кВ № 09 ПС Бурмакино-1</t>
  </si>
  <si>
    <t>Подстанция 35/10кВ Вятское</t>
  </si>
  <si>
    <t>ВЛ 10кВ № 01 ПС Вятское</t>
  </si>
  <si>
    <t>ВЛ 10кВ № 02 ПС Вятское</t>
  </si>
  <si>
    <t>Подстанция 35/10кВ Гузицино</t>
  </si>
  <si>
    <t>ВЛ 10кВ № 04 ПС Гузицино</t>
  </si>
  <si>
    <t>ВЛ 10кВ № 05 ПС Гузицино</t>
  </si>
  <si>
    <t>ВЛ 10кВ № 06 ПС Гузицино</t>
  </si>
  <si>
    <t>ВЛ 10кВ № 07 ПС Гузицино</t>
  </si>
  <si>
    <t>Подстанция 35/10кВ Некрасово</t>
  </si>
  <si>
    <t>ВЛ 10кВ № 05 ПС Некрасово</t>
  </si>
  <si>
    <t>ВЛ 10кВ № 07 ПС Некрасово</t>
  </si>
  <si>
    <t>Подстанция 35/10кВ Никольское</t>
  </si>
  <si>
    <t>ВЛ 10кВ № 05 ПС Никольское</t>
  </si>
  <si>
    <t>Подстанция 35/10кВ Профилакторий</t>
  </si>
  <si>
    <t>ВЛ 10кВ № 03 ПС Профилакторий</t>
  </si>
  <si>
    <t>ВЛ 10кВ № 05 ПС Профилакторий</t>
  </si>
  <si>
    <t>ВЛ 10кВ № 04 ПС Туношна</t>
  </si>
  <si>
    <t>Переславский РЭС</t>
  </si>
  <si>
    <t>Подстанция 35/10кВ Нагорье</t>
  </si>
  <si>
    <t>ВЛ 10кВ № 08 ПС Нагорье</t>
  </si>
  <si>
    <t>Подстанция 35/10кВ Филимоново</t>
  </si>
  <si>
    <t>ВЛ 10кВ № 02 ПС Филимоново</t>
  </si>
  <si>
    <t>Подстанция 35/10кВ Глебово</t>
  </si>
  <si>
    <t>ВЛ 10кВ № 08 ПС Глебово</t>
  </si>
  <si>
    <t>Подстанция 35/6кВ Купань</t>
  </si>
  <si>
    <t>ВЛ 6кВ № 601 ПС Купань</t>
  </si>
  <si>
    <t>Подстанция 35/10кВ Горки  
Подстанция 110/35/10кВ Шушково</t>
  </si>
  <si>
    <t>ВЛ 10кВ № 06 ПС Горки
ВЛ 10кВ № 05 Шушково</t>
  </si>
  <si>
    <t>Подстанция 35/10кВ Красное</t>
  </si>
  <si>
    <t>ВЛ 10кВ № 02 ПС Красное</t>
  </si>
  <si>
    <t>Подстанция 35/10кВ Красное
Подстанция 35/10кВ Кибернетик</t>
  </si>
  <si>
    <t>ВЛ 10кВ № 05 ПС Красное
ВЛ 10кВ № 04 ПС Кибернетик</t>
  </si>
  <si>
    <t>Подстанция 110/35/10кВ Нила                                         Подстанция 35/10кВ Красное</t>
  </si>
  <si>
    <t>ВЛ 10кВ № 06 ПС Красное</t>
  </si>
  <si>
    <t>Подстанция 35/10кВ Соломидино</t>
  </si>
  <si>
    <t>ВЛ 10кВ № 10 ПС Соломидино                                            ВЛ 10кВ № 09 ПС Соломидино</t>
  </si>
  <si>
    <t xml:space="preserve">И.о. заместителя директора по реализации и развитию услуг </t>
  </si>
  <si>
    <t>А.В. Комягин</t>
  </si>
  <si>
    <t xml:space="preserve">Начальник отдела эксплуатации и развития систем учета </t>
  </si>
  <si>
    <t>П.М. Кошлаков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</si>
</sst>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[Magenta]\ &quot;Ошибка&quot;;[Magenta]\ &quot;Ошибка&quot;;[Blue]\ &quot;OK&quot;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_-* #,##0_-;\-* #,##0_-;_-* &quot;-&quot;_-;_-@_-"/>
    <numFmt numFmtId="177" formatCode="_-* #,##0.00_р_._-;\-* #,##0.00_р_._-;_-* &quot;-&quot;??_р_._-;_-@_-"/>
    <numFmt numFmtId="178" formatCode="_-* #,##0.00_-;\-* #,##0.00_-;_-* &quot;-&quot;??_-;_-@_-"/>
    <numFmt numFmtId="179" formatCode="&quot;$&quot;#,##0_);[Red]\(&quot;$&quot;#,##0\)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\$#,##0\ ;\(\$#,##0\)"/>
    <numFmt numFmtId="183" formatCode="_(* #,##0_);_(* \(#,##0\);_(* &quot;-&quot;_);_(@_)"/>
    <numFmt numFmtId="184" formatCode="#,##0_);[Blue]\(#,##0\)"/>
    <numFmt numFmtId="185" formatCode="_(* #,##0.00_);_(* \(#,##0.0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&quot;See Note &quot;\ #"/>
    <numFmt numFmtId="192" formatCode="_-* #,##0.00&quot;р.&quot;_-;\-* #,##0.00&quot;р.&quot;_-;_-* \-??&quot;р.&quot;_-;_-@_-"/>
    <numFmt numFmtId="193" formatCode="0.0000000"/>
    <numFmt numFmtId="194" formatCode="_-* #,##0.00&quot;$&quot;_-;\-* #,##0.00&quot;$&quot;_-;_-* &quot;-&quot;??&quot;$&quot;_-;_-@_-"/>
    <numFmt numFmtId="195" formatCode="0.0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#,##0_ ;\-#,##0\ "/>
    <numFmt numFmtId="200" formatCode="_-* #,##0.00_р_._-;\-* #,##0.00_р_._-;_-* \-??_р_._-;_-@_-"/>
    <numFmt numFmtId="201" formatCode="#,##0.0"/>
  </numFmts>
  <fonts count="15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8"/>
      <name val="Helv"/>
    </font>
    <font>
      <sz val="8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2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11"/>
      <color indexed="20"/>
      <name val="Calibri"/>
      <family val="2"/>
      <charset val="204"/>
    </font>
    <font>
      <sz val="12"/>
      <color indexed="20"/>
      <name val="Calibri"/>
      <family val="2"/>
      <charset val="204"/>
    </font>
    <font>
      <sz val="8"/>
      <name val="Pragmatica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i/>
      <sz val="12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12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color indexed="17"/>
      <name val="Calibri"/>
      <family val="2"/>
      <charset val="204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</fonts>
  <fills count="10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480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164" fontId="15" fillId="0" borderId="0">
      <alignment vertical="top"/>
    </xf>
    <xf numFmtId="164" fontId="16" fillId="0" borderId="0">
      <alignment vertical="top"/>
    </xf>
    <xf numFmtId="165" fontId="16" fillId="5" borderId="0">
      <alignment vertical="top"/>
    </xf>
    <xf numFmtId="164" fontId="16" fillId="6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6" fontId="15" fillId="0" borderId="0">
      <alignment vertical="top"/>
    </xf>
    <xf numFmtId="166" fontId="15" fillId="0" borderId="0">
      <alignment vertical="top"/>
    </xf>
    <xf numFmtId="166" fontId="15" fillId="0" borderId="0">
      <alignment vertical="top"/>
    </xf>
    <xf numFmtId="166" fontId="15" fillId="0" borderId="0">
      <alignment vertical="top"/>
    </xf>
    <xf numFmtId="0" fontId="18" fillId="0" borderId="0"/>
    <xf numFmtId="0" fontId="18" fillId="0" borderId="0"/>
    <xf numFmtId="0" fontId="18" fillId="0" borderId="0"/>
    <xf numFmtId="167" fontId="19" fillId="7" borderId="20" applyNumberFormat="0" applyFont="0">
      <alignment shrinkToFit="1"/>
      <protection locked="0"/>
    </xf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66" fontId="15" fillId="0" borderId="0">
      <alignment vertical="top"/>
    </xf>
    <xf numFmtId="166" fontId="15" fillId="0" borderId="0">
      <alignment vertical="top"/>
    </xf>
    <xf numFmtId="0" fontId="17" fillId="0" borderId="0"/>
    <xf numFmtId="0" fontId="17" fillId="0" borderId="0"/>
    <xf numFmtId="0" fontId="18" fillId="0" borderId="0"/>
    <xf numFmtId="166" fontId="15" fillId="0" borderId="0">
      <alignment vertical="top"/>
    </xf>
    <xf numFmtId="166" fontId="1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5" fillId="0" borderId="0">
      <alignment vertical="top"/>
    </xf>
    <xf numFmtId="166" fontId="15" fillId="0" borderId="0">
      <alignment vertical="top"/>
    </xf>
    <xf numFmtId="166" fontId="15" fillId="0" borderId="0">
      <alignment vertical="top"/>
    </xf>
    <xf numFmtId="166" fontId="1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8" fontId="19" fillId="8" borderId="0" applyFont="0" applyBorder="0">
      <alignment horizontal="center" vertical="center" shrinkToFit="1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22" fillId="0" borderId="0">
      <protection locked="0"/>
    </xf>
    <xf numFmtId="169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22" fillId="0" borderId="0">
      <protection locked="0"/>
    </xf>
    <xf numFmtId="169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22" fillId="0" borderId="0">
      <protection locked="0"/>
    </xf>
    <xf numFmtId="0" fontId="20" fillId="0" borderId="21">
      <protection locked="0"/>
    </xf>
    <xf numFmtId="0" fontId="20" fillId="0" borderId="21">
      <protection locked="0"/>
    </xf>
    <xf numFmtId="0" fontId="21" fillId="0" borderId="21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167" fontId="25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167" fontId="25" fillId="0" borderId="0">
      <protection locked="0"/>
    </xf>
    <xf numFmtId="0" fontId="20" fillId="0" borderId="21">
      <protection locked="0"/>
    </xf>
    <xf numFmtId="0" fontId="20" fillId="0" borderId="21">
      <protection locked="0"/>
    </xf>
    <xf numFmtId="0" fontId="21" fillId="0" borderId="21">
      <protection locked="0"/>
    </xf>
    <xf numFmtId="167" fontId="22" fillId="0" borderId="21">
      <protection locked="0"/>
    </xf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8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9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9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9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9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67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8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8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9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9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9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9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8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8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9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9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9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9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8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8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8" fillId="2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8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9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9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9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9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8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8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9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7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8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67" fontId="29" fillId="30" borderId="0" applyNumberFormat="0" applyBorder="0" applyAlignment="0" applyProtection="0"/>
    <xf numFmtId="0" fontId="30" fillId="29" borderId="0" applyNumberFormat="0" applyBorder="0" applyAlignment="0" applyProtection="0"/>
    <xf numFmtId="167" fontId="29" fillId="29" borderId="0" applyNumberFormat="0" applyBorder="0" applyAlignment="0" applyProtection="0"/>
    <xf numFmtId="0" fontId="30" fillId="29" borderId="0" applyNumberFormat="0" applyBorder="0" applyAlignment="0" applyProtection="0"/>
    <xf numFmtId="167" fontId="29" fillId="29" borderId="0" applyNumberFormat="0" applyBorder="0" applyAlignment="0" applyProtection="0"/>
    <xf numFmtId="0" fontId="30" fillId="29" borderId="0" applyNumberFormat="0" applyBorder="0" applyAlignment="0" applyProtection="0"/>
    <xf numFmtId="167" fontId="29" fillId="29" borderId="0" applyNumberFormat="0" applyBorder="0" applyAlignment="0" applyProtection="0"/>
    <xf numFmtId="0" fontId="30" fillId="29" borderId="0" applyNumberFormat="0" applyBorder="0" applyAlignment="0" applyProtection="0"/>
    <xf numFmtId="167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67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7" fontId="29" fillId="24" borderId="0" applyNumberFormat="0" applyBorder="0" applyAlignment="0" applyProtection="0"/>
    <xf numFmtId="0" fontId="30" fillId="23" borderId="0" applyNumberFormat="0" applyBorder="0" applyAlignment="0" applyProtection="0"/>
    <xf numFmtId="167" fontId="29" fillId="23" borderId="0" applyNumberFormat="0" applyBorder="0" applyAlignment="0" applyProtection="0"/>
    <xf numFmtId="0" fontId="30" fillId="23" borderId="0" applyNumberFormat="0" applyBorder="0" applyAlignment="0" applyProtection="0"/>
    <xf numFmtId="167" fontId="29" fillId="23" borderId="0" applyNumberFormat="0" applyBorder="0" applyAlignment="0" applyProtection="0"/>
    <xf numFmtId="0" fontId="30" fillId="23" borderId="0" applyNumberFormat="0" applyBorder="0" applyAlignment="0" applyProtection="0"/>
    <xf numFmtId="167" fontId="29" fillId="23" borderId="0" applyNumberFormat="0" applyBorder="0" applyAlignment="0" applyProtection="0"/>
    <xf numFmtId="0" fontId="30" fillId="23" borderId="0" applyNumberFormat="0" applyBorder="0" applyAlignment="0" applyProtection="0"/>
    <xf numFmtId="167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7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7" fontId="29" fillId="26" borderId="0" applyNumberFormat="0" applyBorder="0" applyAlignment="0" applyProtection="0"/>
    <xf numFmtId="0" fontId="30" fillId="25" borderId="0" applyNumberFormat="0" applyBorder="0" applyAlignment="0" applyProtection="0"/>
    <xf numFmtId="167" fontId="29" fillId="25" borderId="0" applyNumberFormat="0" applyBorder="0" applyAlignment="0" applyProtection="0"/>
    <xf numFmtId="0" fontId="30" fillId="25" borderId="0" applyNumberFormat="0" applyBorder="0" applyAlignment="0" applyProtection="0"/>
    <xf numFmtId="167" fontId="29" fillId="25" borderId="0" applyNumberFormat="0" applyBorder="0" applyAlignment="0" applyProtection="0"/>
    <xf numFmtId="0" fontId="30" fillId="25" borderId="0" applyNumberFormat="0" applyBorder="0" applyAlignment="0" applyProtection="0"/>
    <xf numFmtId="167" fontId="29" fillId="25" borderId="0" applyNumberFormat="0" applyBorder="0" applyAlignment="0" applyProtection="0"/>
    <xf numFmtId="0" fontId="30" fillId="25" borderId="0" applyNumberFormat="0" applyBorder="0" applyAlignment="0" applyProtection="0"/>
    <xf numFmtId="167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7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2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67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4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67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7" fontId="29" fillId="36" borderId="0" applyNumberFormat="0" applyBorder="0" applyAlignment="0" applyProtection="0"/>
    <xf numFmtId="0" fontId="30" fillId="35" borderId="0" applyNumberFormat="0" applyBorder="0" applyAlignment="0" applyProtection="0"/>
    <xf numFmtId="167" fontId="29" fillId="35" borderId="0" applyNumberFormat="0" applyBorder="0" applyAlignment="0" applyProtection="0"/>
    <xf numFmtId="0" fontId="30" fillId="35" borderId="0" applyNumberFormat="0" applyBorder="0" applyAlignment="0" applyProtection="0"/>
    <xf numFmtId="167" fontId="29" fillId="35" borderId="0" applyNumberFormat="0" applyBorder="0" applyAlignment="0" applyProtection="0"/>
    <xf numFmtId="0" fontId="30" fillId="35" borderId="0" applyNumberFormat="0" applyBorder="0" applyAlignment="0" applyProtection="0"/>
    <xf numFmtId="167" fontId="29" fillId="35" borderId="0" applyNumberFormat="0" applyBorder="0" applyAlignment="0" applyProtection="0"/>
    <xf numFmtId="0" fontId="30" fillId="35" borderId="0" applyNumberFormat="0" applyBorder="0" applyAlignment="0" applyProtection="0"/>
    <xf numFmtId="167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7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2" fillId="20" borderId="0" applyNumberFormat="0" applyBorder="0" applyAlignment="0" applyProtection="0"/>
    <xf numFmtId="0" fontId="32" fillId="47" borderId="0" applyNumberFormat="0" applyBorder="0" applyAlignment="0" applyProtection="0"/>
    <xf numFmtId="0" fontId="33" fillId="46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4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3" borderId="0" applyNumberFormat="0" applyBorder="0" applyAlignment="0" applyProtection="0"/>
    <xf numFmtId="0" fontId="32" fillId="51" borderId="0" applyNumberFormat="0" applyBorder="0" applyAlignment="0" applyProtection="0"/>
    <xf numFmtId="170" fontId="34" fillId="52" borderId="0">
      <alignment horizontal="center" vertical="center"/>
    </xf>
    <xf numFmtId="171" fontId="35" fillId="0" borderId="22" applyFont="0" applyFill="0">
      <alignment horizontal="right" vertical="center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2" fontId="38" fillId="0" borderId="23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35" fillId="0" borderId="0" applyFont="0" applyBorder="0" applyProtection="0">
      <alignment vertical="center"/>
    </xf>
    <xf numFmtId="170" fontId="19" fillId="0" borderId="0" applyNumberFormat="0" applyFont="0" applyAlignment="0">
      <alignment horizontal="center" vertical="center"/>
    </xf>
    <xf numFmtId="39" fontId="39" fillId="5" borderId="0" applyNumberFormat="0" applyBorder="0">
      <alignment vertical="center"/>
    </xf>
    <xf numFmtId="0" fontId="40" fillId="43" borderId="0" applyNumberFormat="0" applyBorder="0" applyAlignment="0" applyProtection="0"/>
    <xf numFmtId="0" fontId="38" fillId="0" borderId="0">
      <alignment horizontal="left"/>
    </xf>
    <xf numFmtId="175" fontId="41" fillId="53" borderId="1">
      <alignment vertical="center"/>
    </xf>
    <xf numFmtId="175" fontId="41" fillId="54" borderId="1">
      <alignment vertical="center"/>
    </xf>
    <xf numFmtId="175" fontId="41" fillId="54" borderId="1">
      <alignment vertical="center"/>
    </xf>
    <xf numFmtId="175" fontId="41" fillId="54" borderId="1">
      <alignment vertical="center"/>
    </xf>
    <xf numFmtId="37" fontId="42" fillId="55" borderId="1">
      <alignment horizontal="center" vertical="center"/>
    </xf>
    <xf numFmtId="37" fontId="42" fillId="55" borderId="1">
      <alignment horizontal="center" vertical="center"/>
    </xf>
    <xf numFmtId="37" fontId="42" fillId="55" borderId="1">
      <alignment horizontal="center" vertical="center"/>
    </xf>
    <xf numFmtId="0" fontId="43" fillId="44" borderId="24" applyNumberFormat="0" applyAlignment="0" applyProtection="0"/>
    <xf numFmtId="176" fontId="1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19" fillId="0" borderId="0" applyFont="0" applyFill="0" applyBorder="0" applyAlignment="0" applyProtection="0"/>
    <xf numFmtId="3" fontId="44" fillId="0" borderId="0" applyFont="0" applyFill="0" applyBorder="0" applyAlignment="0" applyProtection="0"/>
    <xf numFmtId="172" fontId="45" fillId="56" borderId="23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47" fillId="0" borderId="0" applyFont="0" applyBorder="0">
      <alignment vertical="top"/>
    </xf>
    <xf numFmtId="14" fontId="48" fillId="0" borderId="0">
      <alignment vertical="top"/>
    </xf>
    <xf numFmtId="17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6" fontId="49" fillId="0" borderId="0">
      <alignment vertical="top"/>
    </xf>
    <xf numFmtId="166" fontId="49" fillId="0" borderId="0">
      <alignment vertical="top"/>
    </xf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" fontId="44" fillId="0" borderId="0" applyFont="0" applyFill="0" applyBorder="0" applyAlignment="0" applyProtection="0"/>
    <xf numFmtId="0" fontId="19" fillId="0" borderId="0" applyNumberFormat="0" applyFont="0">
      <alignment wrapText="1"/>
    </xf>
    <xf numFmtId="183" fontId="38" fillId="60" borderId="1" applyBorder="0">
      <alignment horizontal="center" vertical="center"/>
    </xf>
    <xf numFmtId="0" fontId="52" fillId="61" borderId="0" applyNumberFormat="0" applyBorder="0" applyAlignment="0" applyProtection="0"/>
    <xf numFmtId="0" fontId="53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5" applyNumberFormat="0" applyFill="0" applyAlignment="0" applyProtection="0"/>
    <xf numFmtId="0" fontId="56" fillId="0" borderId="0" applyNumberFormat="0" applyFill="0" applyBorder="0" applyAlignment="0" applyProtection="0"/>
    <xf numFmtId="166" fontId="57" fillId="0" borderId="0">
      <alignment vertical="top"/>
    </xf>
    <xf numFmtId="166" fontId="57" fillId="0" borderId="0">
      <alignment vertical="top"/>
    </xf>
    <xf numFmtId="0" fontId="39" fillId="62" borderId="1">
      <alignment horizontal="center" vertical="center" wrapText="1"/>
      <protection locked="0"/>
    </xf>
    <xf numFmtId="0" fontId="39" fillId="62" borderId="1">
      <alignment horizontal="center" vertical="center" wrapText="1"/>
      <protection locked="0"/>
    </xf>
    <xf numFmtId="0" fontId="39" fillId="62" borderId="1">
      <alignment horizontal="center" vertical="center" wrapText="1"/>
      <protection locked="0"/>
    </xf>
    <xf numFmtId="0" fontId="58" fillId="0" borderId="0"/>
    <xf numFmtId="172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51" borderId="26" applyNumberFormat="0" applyAlignment="0" applyProtection="0"/>
    <xf numFmtId="0" fontId="62" fillId="51" borderId="26" applyNumberFormat="0" applyAlignment="0" applyProtection="0"/>
    <xf numFmtId="0" fontId="62" fillId="51" borderId="26" applyNumberFormat="0" applyAlignment="0" applyProtection="0"/>
    <xf numFmtId="166" fontId="16" fillId="0" borderId="0">
      <alignment vertical="top"/>
    </xf>
    <xf numFmtId="166" fontId="16" fillId="5" borderId="0">
      <alignment vertical="top"/>
    </xf>
    <xf numFmtId="166" fontId="16" fillId="5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66" fontId="16" fillId="0" borderId="0">
      <alignment vertical="top"/>
    </xf>
    <xf numFmtId="184" fontId="16" fillId="6" borderId="0">
      <alignment vertical="top"/>
    </xf>
    <xf numFmtId="175" fontId="19" fillId="63" borderId="1">
      <alignment vertical="center"/>
    </xf>
    <xf numFmtId="170" fontId="63" fillId="64" borderId="27" applyBorder="0" applyAlignment="0">
      <alignment horizontal="left" indent="1"/>
    </xf>
    <xf numFmtId="0" fontId="64" fillId="0" borderId="28" applyNumberFormat="0" applyFill="0" applyAlignment="0" applyProtection="0"/>
    <xf numFmtId="18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5" fillId="51" borderId="0" applyNumberFormat="0" applyBorder="0" applyAlignment="0" applyProtection="0"/>
    <xf numFmtId="0" fontId="66" fillId="5" borderId="1" applyFont="0" applyBorder="0" applyAlignment="0">
      <alignment horizontal="center" vertical="center"/>
    </xf>
    <xf numFmtId="0" fontId="5" fillId="0" borderId="0"/>
    <xf numFmtId="0" fontId="5" fillId="0" borderId="0"/>
    <xf numFmtId="167" fontId="67" fillId="0" borderId="0"/>
    <xf numFmtId="167" fontId="67" fillId="0" borderId="0"/>
    <xf numFmtId="0" fontId="29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9" fillId="0" borderId="0"/>
    <xf numFmtId="167" fontId="26" fillId="0" borderId="0"/>
    <xf numFmtId="167" fontId="26" fillId="0" borderId="0"/>
    <xf numFmtId="167" fontId="19" fillId="0" borderId="0"/>
    <xf numFmtId="167" fontId="19" fillId="0" borderId="0"/>
    <xf numFmtId="167" fontId="68" fillId="0" borderId="0"/>
    <xf numFmtId="167" fontId="29" fillId="0" borderId="0"/>
    <xf numFmtId="167" fontId="9" fillId="0" borderId="0"/>
    <xf numFmtId="0" fontId="29" fillId="0" borderId="0"/>
    <xf numFmtId="0" fontId="19" fillId="0" borderId="0"/>
    <xf numFmtId="0" fontId="69" fillId="0" borderId="0"/>
    <xf numFmtId="0" fontId="70" fillId="0" borderId="0"/>
    <xf numFmtId="0" fontId="19" fillId="50" borderId="29" applyNumberFormat="0" applyFont="0" applyAlignment="0" applyProtection="0"/>
    <xf numFmtId="0" fontId="19" fillId="50" borderId="29" applyNumberFormat="0" applyFont="0" applyAlignment="0" applyProtection="0"/>
    <xf numFmtId="167" fontId="29" fillId="65" borderId="29" applyNumberFormat="0" applyFont="0" applyAlignment="0" applyProtection="0"/>
    <xf numFmtId="167" fontId="29" fillId="65" borderId="29" applyNumberFormat="0" applyFont="0" applyAlignment="0" applyProtection="0"/>
    <xf numFmtId="167" fontId="29" fillId="65" borderId="29" applyNumberFormat="0" applyFont="0" applyAlignment="0" applyProtection="0"/>
    <xf numFmtId="0" fontId="19" fillId="50" borderId="29" applyNumberFormat="0" applyFont="0" applyAlignment="0" applyProtection="0"/>
    <xf numFmtId="167" fontId="29" fillId="65" borderId="29" applyNumberFormat="0" applyFont="0" applyAlignment="0" applyProtection="0"/>
    <xf numFmtId="167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19" fillId="50" borderId="29" applyNumberFormat="0" applyFont="0" applyAlignment="0" applyProtection="0"/>
    <xf numFmtId="167" fontId="29" fillId="65" borderId="29" applyNumberFormat="0" applyFont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71" fillId="66" borderId="30" applyNumberFormat="0" applyAlignment="0" applyProtection="0"/>
    <xf numFmtId="0" fontId="71" fillId="66" borderId="30" applyNumberFormat="0" applyAlignment="0" applyProtection="0"/>
    <xf numFmtId="0" fontId="71" fillId="66" borderId="30" applyNumberFormat="0" applyAlignment="0" applyProtection="0"/>
    <xf numFmtId="0" fontId="71" fillId="66" borderId="30" applyNumberFormat="0" applyAlignment="0" applyProtection="0"/>
    <xf numFmtId="0" fontId="72" fillId="5" borderId="0">
      <alignment vertical="center"/>
    </xf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4" fillId="0" borderId="0" applyNumberFormat="0">
      <alignment horizontal="left"/>
    </xf>
    <xf numFmtId="3" fontId="75" fillId="0" borderId="20" applyNumberFormat="0" applyAlignment="0">
      <alignment vertical="top"/>
    </xf>
    <xf numFmtId="175" fontId="76" fillId="63" borderId="1">
      <alignment horizontal="center" vertical="center" wrapText="1"/>
      <protection locked="0"/>
    </xf>
    <xf numFmtId="175" fontId="76" fillId="63" borderId="1">
      <alignment horizontal="center" vertical="center" wrapText="1"/>
      <protection locked="0"/>
    </xf>
    <xf numFmtId="175" fontId="76" fillId="63" borderId="1">
      <alignment horizontal="center" vertical="center" wrapText="1"/>
      <protection locked="0"/>
    </xf>
    <xf numFmtId="0" fontId="19" fillId="0" borderId="0">
      <alignment vertical="center"/>
    </xf>
    <xf numFmtId="4" fontId="73" fillId="7" borderId="30" applyNumberFormat="0" applyProtection="0">
      <alignment vertical="center"/>
    </xf>
    <xf numFmtId="4" fontId="73" fillId="7" borderId="30" applyNumberFormat="0" applyProtection="0">
      <alignment vertical="center"/>
    </xf>
    <xf numFmtId="4" fontId="73" fillId="7" borderId="30" applyNumberFormat="0" applyProtection="0">
      <alignment vertical="center"/>
    </xf>
    <xf numFmtId="4" fontId="73" fillId="7" borderId="30" applyNumberFormat="0" applyProtection="0">
      <alignment vertical="center"/>
    </xf>
    <xf numFmtId="4" fontId="77" fillId="7" borderId="30" applyNumberFormat="0" applyProtection="0">
      <alignment vertical="center"/>
    </xf>
    <xf numFmtId="4" fontId="77" fillId="7" borderId="30" applyNumberFormat="0" applyProtection="0">
      <alignment vertical="center"/>
    </xf>
    <xf numFmtId="4" fontId="77" fillId="7" borderId="30" applyNumberFormat="0" applyProtection="0">
      <alignment vertical="center"/>
    </xf>
    <xf numFmtId="4" fontId="77" fillId="7" borderId="30" applyNumberFormat="0" applyProtection="0">
      <alignment vertical="center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4" fontId="73" fillId="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4" fontId="73" fillId="68" borderId="30" applyNumberFormat="0" applyProtection="0">
      <alignment horizontal="right" vertical="center"/>
    </xf>
    <xf numFmtId="4" fontId="73" fillId="68" borderId="30" applyNumberFormat="0" applyProtection="0">
      <alignment horizontal="right" vertical="center"/>
    </xf>
    <xf numFmtId="4" fontId="73" fillId="68" borderId="30" applyNumberFormat="0" applyProtection="0">
      <alignment horizontal="right" vertical="center"/>
    </xf>
    <xf numFmtId="4" fontId="73" fillId="68" borderId="30" applyNumberFormat="0" applyProtection="0">
      <alignment horizontal="right" vertical="center"/>
    </xf>
    <xf numFmtId="4" fontId="73" fillId="69" borderId="30" applyNumberFormat="0" applyProtection="0">
      <alignment horizontal="right" vertical="center"/>
    </xf>
    <xf numFmtId="4" fontId="73" fillId="69" borderId="30" applyNumberFormat="0" applyProtection="0">
      <alignment horizontal="right" vertical="center"/>
    </xf>
    <xf numFmtId="4" fontId="73" fillId="69" borderId="30" applyNumberFormat="0" applyProtection="0">
      <alignment horizontal="right" vertical="center"/>
    </xf>
    <xf numFmtId="4" fontId="73" fillId="69" borderId="30" applyNumberFormat="0" applyProtection="0">
      <alignment horizontal="right" vertical="center"/>
    </xf>
    <xf numFmtId="4" fontId="73" fillId="55" borderId="30" applyNumberFormat="0" applyProtection="0">
      <alignment horizontal="right" vertical="center"/>
    </xf>
    <xf numFmtId="4" fontId="73" fillId="55" borderId="30" applyNumberFormat="0" applyProtection="0">
      <alignment horizontal="right" vertical="center"/>
    </xf>
    <xf numFmtId="4" fontId="73" fillId="55" borderId="30" applyNumberFormat="0" applyProtection="0">
      <alignment horizontal="right" vertical="center"/>
    </xf>
    <xf numFmtId="4" fontId="73" fillId="55" borderId="30" applyNumberFormat="0" applyProtection="0">
      <alignment horizontal="right" vertical="center"/>
    </xf>
    <xf numFmtId="4" fontId="73" fillId="70" borderId="30" applyNumberFormat="0" applyProtection="0">
      <alignment horizontal="right" vertical="center"/>
    </xf>
    <xf numFmtId="4" fontId="73" fillId="70" borderId="30" applyNumberFormat="0" applyProtection="0">
      <alignment horizontal="right" vertical="center"/>
    </xf>
    <xf numFmtId="4" fontId="73" fillId="70" borderId="30" applyNumberFormat="0" applyProtection="0">
      <alignment horizontal="right" vertical="center"/>
    </xf>
    <xf numFmtId="4" fontId="73" fillId="70" borderId="30" applyNumberFormat="0" applyProtection="0">
      <alignment horizontal="right" vertical="center"/>
    </xf>
    <xf numFmtId="4" fontId="73" fillId="71" borderId="30" applyNumberFormat="0" applyProtection="0">
      <alignment horizontal="right" vertical="center"/>
    </xf>
    <xf numFmtId="4" fontId="73" fillId="71" borderId="30" applyNumberFormat="0" applyProtection="0">
      <alignment horizontal="right" vertical="center"/>
    </xf>
    <xf numFmtId="4" fontId="73" fillId="71" borderId="30" applyNumberFormat="0" applyProtection="0">
      <alignment horizontal="right" vertical="center"/>
    </xf>
    <xf numFmtId="4" fontId="73" fillId="71" borderId="30" applyNumberFormat="0" applyProtection="0">
      <alignment horizontal="right" vertical="center"/>
    </xf>
    <xf numFmtId="4" fontId="73" fillId="72" borderId="30" applyNumberFormat="0" applyProtection="0">
      <alignment horizontal="right" vertical="center"/>
    </xf>
    <xf numFmtId="4" fontId="73" fillId="72" borderId="30" applyNumberFormat="0" applyProtection="0">
      <alignment horizontal="right" vertical="center"/>
    </xf>
    <xf numFmtId="4" fontId="73" fillId="72" borderId="30" applyNumberFormat="0" applyProtection="0">
      <alignment horizontal="right" vertical="center"/>
    </xf>
    <xf numFmtId="4" fontId="73" fillId="72" borderId="30" applyNumberFormat="0" applyProtection="0">
      <alignment horizontal="right" vertical="center"/>
    </xf>
    <xf numFmtId="4" fontId="73" fillId="73" borderId="30" applyNumberFormat="0" applyProtection="0">
      <alignment horizontal="right" vertical="center"/>
    </xf>
    <xf numFmtId="4" fontId="73" fillId="73" borderId="30" applyNumberFormat="0" applyProtection="0">
      <alignment horizontal="right" vertical="center"/>
    </xf>
    <xf numFmtId="4" fontId="73" fillId="73" borderId="30" applyNumberFormat="0" applyProtection="0">
      <alignment horizontal="right" vertical="center"/>
    </xf>
    <xf numFmtId="4" fontId="73" fillId="73" borderId="30" applyNumberFormat="0" applyProtection="0">
      <alignment horizontal="right" vertical="center"/>
    </xf>
    <xf numFmtId="4" fontId="73" fillId="74" borderId="30" applyNumberFormat="0" applyProtection="0">
      <alignment horizontal="right" vertical="center"/>
    </xf>
    <xf numFmtId="4" fontId="73" fillId="74" borderId="30" applyNumberFormat="0" applyProtection="0">
      <alignment horizontal="right" vertical="center"/>
    </xf>
    <xf numFmtId="4" fontId="73" fillId="74" borderId="30" applyNumberFormat="0" applyProtection="0">
      <alignment horizontal="right" vertical="center"/>
    </xf>
    <xf numFmtId="4" fontId="73" fillId="74" borderId="30" applyNumberFormat="0" applyProtection="0">
      <alignment horizontal="right" vertical="center"/>
    </xf>
    <xf numFmtId="4" fontId="73" fillId="60" borderId="30" applyNumberFormat="0" applyProtection="0">
      <alignment horizontal="right" vertical="center"/>
    </xf>
    <xf numFmtId="4" fontId="73" fillId="60" borderId="30" applyNumberFormat="0" applyProtection="0">
      <alignment horizontal="right" vertical="center"/>
    </xf>
    <xf numFmtId="4" fontId="73" fillId="60" borderId="30" applyNumberFormat="0" applyProtection="0">
      <alignment horizontal="right" vertical="center"/>
    </xf>
    <xf numFmtId="4" fontId="73" fillId="60" borderId="30" applyNumberFormat="0" applyProtection="0">
      <alignment horizontal="right" vertical="center"/>
    </xf>
    <xf numFmtId="4" fontId="78" fillId="75" borderId="30" applyNumberFormat="0" applyProtection="0">
      <alignment horizontal="left" vertical="center" indent="1"/>
    </xf>
    <xf numFmtId="4" fontId="78" fillId="75" borderId="30" applyNumberFormat="0" applyProtection="0">
      <alignment horizontal="left" vertical="center" indent="1"/>
    </xf>
    <xf numFmtId="4" fontId="78" fillId="75" borderId="30" applyNumberFormat="0" applyProtection="0">
      <alignment horizontal="left" vertical="center" indent="1"/>
    </xf>
    <xf numFmtId="4" fontId="78" fillId="75" borderId="30" applyNumberFormat="0" applyProtection="0">
      <alignment horizontal="left" vertical="center" indent="1"/>
    </xf>
    <xf numFmtId="4" fontId="73" fillId="76" borderId="31" applyNumberFormat="0" applyProtection="0">
      <alignment horizontal="left" vertical="center" indent="1"/>
    </xf>
    <xf numFmtId="4" fontId="73" fillId="76" borderId="31" applyNumberFormat="0" applyProtection="0">
      <alignment horizontal="left" vertical="center" indent="1"/>
    </xf>
    <xf numFmtId="4" fontId="73" fillId="76" borderId="31" applyNumberFormat="0" applyProtection="0">
      <alignment horizontal="left" vertical="center" indent="1"/>
    </xf>
    <xf numFmtId="4" fontId="79" fillId="77" borderId="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4" fontId="80" fillId="76" borderId="30" applyNumberFormat="0" applyProtection="0">
      <alignment horizontal="left" vertical="center" indent="1"/>
    </xf>
    <xf numFmtId="4" fontId="80" fillId="76" borderId="30" applyNumberFormat="0" applyProtection="0">
      <alignment horizontal="left" vertical="center" indent="1"/>
    </xf>
    <xf numFmtId="4" fontId="80" fillId="76" borderId="30" applyNumberFormat="0" applyProtection="0">
      <alignment horizontal="left" vertical="center" indent="1"/>
    </xf>
    <xf numFmtId="4" fontId="80" fillId="76" borderId="30" applyNumberFormat="0" applyProtection="0">
      <alignment horizontal="left" vertical="center" indent="1"/>
    </xf>
    <xf numFmtId="4" fontId="80" fillId="64" borderId="30" applyNumberFormat="0" applyProtection="0">
      <alignment horizontal="left" vertical="center" indent="1"/>
    </xf>
    <xf numFmtId="4" fontId="80" fillId="64" borderId="30" applyNumberFormat="0" applyProtection="0">
      <alignment horizontal="left" vertical="center" indent="1"/>
    </xf>
    <xf numFmtId="4" fontId="80" fillId="64" borderId="30" applyNumberFormat="0" applyProtection="0">
      <alignment horizontal="left" vertical="center" indent="1"/>
    </xf>
    <xf numFmtId="4" fontId="80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64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78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29" fillId="0" borderId="0"/>
    <xf numFmtId="0" fontId="81" fillId="79" borderId="32" applyBorder="0"/>
    <xf numFmtId="4" fontId="73" fillId="80" borderId="30" applyNumberFormat="0" applyProtection="0">
      <alignment vertical="center"/>
    </xf>
    <xf numFmtId="4" fontId="73" fillId="80" borderId="30" applyNumberFormat="0" applyProtection="0">
      <alignment vertical="center"/>
    </xf>
    <xf numFmtId="4" fontId="73" fillId="80" borderId="30" applyNumberFormat="0" applyProtection="0">
      <alignment vertical="center"/>
    </xf>
    <xf numFmtId="4" fontId="73" fillId="80" borderId="30" applyNumberFormat="0" applyProtection="0">
      <alignment vertical="center"/>
    </xf>
    <xf numFmtId="4" fontId="77" fillId="80" borderId="30" applyNumberFormat="0" applyProtection="0">
      <alignment vertical="center"/>
    </xf>
    <xf numFmtId="4" fontId="77" fillId="80" borderId="30" applyNumberFormat="0" applyProtection="0">
      <alignment vertical="center"/>
    </xf>
    <xf numFmtId="4" fontId="77" fillId="80" borderId="30" applyNumberFormat="0" applyProtection="0">
      <alignment vertical="center"/>
    </xf>
    <xf numFmtId="4" fontId="77" fillId="80" borderId="30" applyNumberFormat="0" applyProtection="0">
      <alignment vertical="center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80" borderId="30" applyNumberFormat="0" applyProtection="0">
      <alignment horizontal="left" vertical="center" indent="1"/>
    </xf>
    <xf numFmtId="4" fontId="73" fillId="76" borderId="30" applyNumberFormat="0" applyProtection="0">
      <alignment horizontal="right" vertical="center"/>
    </xf>
    <xf numFmtId="4" fontId="73" fillId="76" borderId="30" applyNumberFormat="0" applyProtection="0">
      <alignment horizontal="right" vertical="center"/>
    </xf>
    <xf numFmtId="4" fontId="73" fillId="76" borderId="30" applyNumberFormat="0" applyProtection="0">
      <alignment horizontal="right" vertical="center"/>
    </xf>
    <xf numFmtId="4" fontId="73" fillId="76" borderId="30" applyNumberFormat="0" applyProtection="0">
      <alignment horizontal="right" vertical="center"/>
    </xf>
    <xf numFmtId="4" fontId="77" fillId="76" borderId="30" applyNumberFormat="0" applyProtection="0">
      <alignment horizontal="right" vertical="center"/>
    </xf>
    <xf numFmtId="4" fontId="77" fillId="76" borderId="30" applyNumberFormat="0" applyProtection="0">
      <alignment horizontal="right" vertical="center"/>
    </xf>
    <xf numFmtId="4" fontId="77" fillId="76" borderId="30" applyNumberFormat="0" applyProtection="0">
      <alignment horizontal="right" vertical="center"/>
    </xf>
    <xf numFmtId="4" fontId="77" fillId="76" borderId="30" applyNumberFormat="0" applyProtection="0">
      <alignment horizontal="right" vertical="center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19" fillId="67" borderId="30" applyNumberFormat="0" applyProtection="0">
      <alignment horizontal="left" vertical="center" indent="1"/>
    </xf>
    <xf numFmtId="0" fontId="82" fillId="0" borderId="0"/>
    <xf numFmtId="0" fontId="83" fillId="81" borderId="1"/>
    <xf numFmtId="4" fontId="84" fillId="76" borderId="30" applyNumberFormat="0" applyProtection="0">
      <alignment horizontal="right" vertical="center"/>
    </xf>
    <xf numFmtId="4" fontId="84" fillId="76" borderId="30" applyNumberFormat="0" applyProtection="0">
      <alignment horizontal="right" vertical="center"/>
    </xf>
    <xf numFmtId="4" fontId="84" fillId="76" borderId="30" applyNumberFormat="0" applyProtection="0">
      <alignment horizontal="right" vertical="center"/>
    </xf>
    <xf numFmtId="4" fontId="84" fillId="76" borderId="30" applyNumberFormat="0" applyProtection="0">
      <alignment horizontal="right" vertical="center"/>
    </xf>
    <xf numFmtId="0" fontId="85" fillId="82" borderId="0"/>
    <xf numFmtId="49" fontId="86" fillId="82" borderId="0"/>
    <xf numFmtId="49" fontId="87" fillId="82" borderId="33"/>
    <xf numFmtId="49" fontId="87" fillId="82" borderId="0"/>
    <xf numFmtId="0" fontId="85" fillId="8" borderId="33">
      <protection locked="0"/>
    </xf>
    <xf numFmtId="0" fontId="85" fillId="82" borderId="0"/>
    <xf numFmtId="0" fontId="87" fillId="83" borderId="0"/>
    <xf numFmtId="0" fontId="87" fillId="60" borderId="0"/>
    <xf numFmtId="0" fontId="87" fillId="70" borderId="0"/>
    <xf numFmtId="0" fontId="88" fillId="0" borderId="0" applyNumberFormat="0" applyFill="0" applyBorder="0" applyAlignment="0" applyProtection="0"/>
    <xf numFmtId="190" fontId="19" fillId="52" borderId="1">
      <alignment vertical="center"/>
    </xf>
    <xf numFmtId="0" fontId="19" fillId="84" borderId="0"/>
    <xf numFmtId="167" fontId="18" fillId="0" borderId="0"/>
    <xf numFmtId="175" fontId="19" fillId="8" borderId="34" applyNumberFormat="0" applyFont="0" applyAlignment="0">
      <alignment horizontal="left"/>
    </xf>
    <xf numFmtId="166" fontId="89" fillId="85" borderId="0">
      <alignment horizontal="right" vertical="top"/>
    </xf>
    <xf numFmtId="166" fontId="89" fillId="85" borderId="0">
      <alignment horizontal="right" vertical="top"/>
    </xf>
    <xf numFmtId="49" fontId="90" fillId="5" borderId="1" applyNumberFormat="0" applyBorder="0">
      <alignment horizontal="center" vertical="center" wrapText="1"/>
    </xf>
    <xf numFmtId="0" fontId="44" fillId="0" borderId="35" applyNumberFormat="0" applyFont="0" applyFill="0" applyAlignment="0" applyProtection="0"/>
    <xf numFmtId="191" fontId="74" fillId="0" borderId="0">
      <alignment horizontal="left"/>
    </xf>
    <xf numFmtId="175" fontId="91" fillId="55" borderId="19">
      <alignment horizontal="center" vertical="center"/>
    </xf>
    <xf numFmtId="0" fontId="92" fillId="0" borderId="0" applyNumberFormat="0" applyFill="0" applyBorder="0" applyAlignment="0" applyProtection="0"/>
    <xf numFmtId="0" fontId="93" fillId="86" borderId="20">
      <alignment vertical="center"/>
      <protection locked="0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87" borderId="1" applyNumberFormat="0" applyFill="0" applyBorder="0" applyProtection="0">
      <alignment vertical="center"/>
      <protection locked="0"/>
    </xf>
    <xf numFmtId="175" fontId="19" fillId="87" borderId="1" applyNumberFormat="0" applyFill="0" applyBorder="0" applyProtection="0">
      <alignment vertical="center"/>
      <protection locked="0"/>
    </xf>
    <xf numFmtId="175" fontId="19" fillId="87" borderId="1" applyNumberFormat="0" applyFill="0" applyBorder="0" applyProtection="0">
      <alignment vertical="center"/>
      <protection locked="0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1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167" fontId="29" fillId="89" borderId="0" applyNumberFormat="0" applyBorder="0" applyAlignment="0" applyProtection="0"/>
    <xf numFmtId="0" fontId="30" fillId="88" borderId="0" applyNumberFormat="0" applyBorder="0" applyAlignment="0" applyProtection="0"/>
    <xf numFmtId="167" fontId="29" fillId="88" borderId="0" applyNumberFormat="0" applyBorder="0" applyAlignment="0" applyProtection="0"/>
    <xf numFmtId="0" fontId="30" fillId="88" borderId="0" applyNumberFormat="0" applyBorder="0" applyAlignment="0" applyProtection="0"/>
    <xf numFmtId="167" fontId="29" fillId="88" borderId="0" applyNumberFormat="0" applyBorder="0" applyAlignment="0" applyProtection="0"/>
    <xf numFmtId="0" fontId="30" fillId="88" borderId="0" applyNumberFormat="0" applyBorder="0" applyAlignment="0" applyProtection="0"/>
    <xf numFmtId="167" fontId="29" fillId="88" borderId="0" applyNumberFormat="0" applyBorder="0" applyAlignment="0" applyProtection="0"/>
    <xf numFmtId="0" fontId="30" fillId="88" borderId="0" applyNumberFormat="0" applyBorder="0" applyAlignment="0" applyProtection="0"/>
    <xf numFmtId="167" fontId="29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167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88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1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167" fontId="29" fillId="91" borderId="0" applyNumberFormat="0" applyBorder="0" applyAlignment="0" applyProtection="0"/>
    <xf numFmtId="0" fontId="30" fillId="90" borderId="0" applyNumberFormat="0" applyBorder="0" applyAlignment="0" applyProtection="0"/>
    <xf numFmtId="167" fontId="29" fillId="90" borderId="0" applyNumberFormat="0" applyBorder="0" applyAlignment="0" applyProtection="0"/>
    <xf numFmtId="0" fontId="30" fillId="90" borderId="0" applyNumberFormat="0" applyBorder="0" applyAlignment="0" applyProtection="0"/>
    <xf numFmtId="167" fontId="29" fillId="90" borderId="0" applyNumberFormat="0" applyBorder="0" applyAlignment="0" applyProtection="0"/>
    <xf numFmtId="0" fontId="30" fillId="90" borderId="0" applyNumberFormat="0" applyBorder="0" applyAlignment="0" applyProtection="0"/>
    <xf numFmtId="167" fontId="29" fillId="90" borderId="0" applyNumberFormat="0" applyBorder="0" applyAlignment="0" applyProtection="0"/>
    <xf numFmtId="0" fontId="30" fillId="90" borderId="0" applyNumberFormat="0" applyBorder="0" applyAlignment="0" applyProtection="0"/>
    <xf numFmtId="167" fontId="29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167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1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167" fontId="29" fillId="93" borderId="0" applyNumberFormat="0" applyBorder="0" applyAlignment="0" applyProtection="0"/>
    <xf numFmtId="0" fontId="30" fillId="92" borderId="0" applyNumberFormat="0" applyBorder="0" applyAlignment="0" applyProtection="0"/>
    <xf numFmtId="167" fontId="29" fillId="92" borderId="0" applyNumberFormat="0" applyBorder="0" applyAlignment="0" applyProtection="0"/>
    <xf numFmtId="0" fontId="30" fillId="92" borderId="0" applyNumberFormat="0" applyBorder="0" applyAlignment="0" applyProtection="0"/>
    <xf numFmtId="167" fontId="29" fillId="92" borderId="0" applyNumberFormat="0" applyBorder="0" applyAlignment="0" applyProtection="0"/>
    <xf numFmtId="0" fontId="30" fillId="92" borderId="0" applyNumberFormat="0" applyBorder="0" applyAlignment="0" applyProtection="0"/>
    <xf numFmtId="167" fontId="29" fillId="92" borderId="0" applyNumberFormat="0" applyBorder="0" applyAlignment="0" applyProtection="0"/>
    <xf numFmtId="0" fontId="30" fillId="92" borderId="0" applyNumberFormat="0" applyBorder="0" applyAlignment="0" applyProtection="0"/>
    <xf numFmtId="167" fontId="29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167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2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167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67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4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167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67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1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167" fontId="29" fillId="95" borderId="0" applyNumberFormat="0" applyBorder="0" applyAlignment="0" applyProtection="0"/>
    <xf numFmtId="0" fontId="30" fillId="94" borderId="0" applyNumberFormat="0" applyBorder="0" applyAlignment="0" applyProtection="0"/>
    <xf numFmtId="167" fontId="29" fillId="94" borderId="0" applyNumberFormat="0" applyBorder="0" applyAlignment="0" applyProtection="0"/>
    <xf numFmtId="0" fontId="30" fillId="94" borderId="0" applyNumberFormat="0" applyBorder="0" applyAlignment="0" applyProtection="0"/>
    <xf numFmtId="167" fontId="29" fillId="94" borderId="0" applyNumberFormat="0" applyBorder="0" applyAlignment="0" applyProtection="0"/>
    <xf numFmtId="0" fontId="30" fillId="94" borderId="0" applyNumberFormat="0" applyBorder="0" applyAlignment="0" applyProtection="0"/>
    <xf numFmtId="167" fontId="29" fillId="94" borderId="0" applyNumberFormat="0" applyBorder="0" applyAlignment="0" applyProtection="0"/>
    <xf numFmtId="0" fontId="30" fillId="94" borderId="0" applyNumberFormat="0" applyBorder="0" applyAlignment="0" applyProtection="0"/>
    <xf numFmtId="167" fontId="29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167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172" fontId="38" fillId="0" borderId="23">
      <protection locked="0"/>
    </xf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5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167" fontId="29" fillId="20" borderId="26" applyNumberFormat="0" applyAlignment="0" applyProtection="0"/>
    <xf numFmtId="0" fontId="95" fillId="19" borderId="26" applyNumberFormat="0" applyAlignment="0" applyProtection="0"/>
    <xf numFmtId="167" fontId="29" fillId="19" borderId="26" applyNumberFormat="0" applyAlignment="0" applyProtection="0"/>
    <xf numFmtId="167" fontId="29" fillId="19" borderId="26" applyNumberFormat="0" applyAlignment="0" applyProtection="0"/>
    <xf numFmtId="0" fontId="95" fillId="19" borderId="26" applyNumberFormat="0" applyAlignment="0" applyProtection="0"/>
    <xf numFmtId="167" fontId="29" fillId="19" borderId="26" applyNumberFormat="0" applyAlignment="0" applyProtection="0"/>
    <xf numFmtId="167" fontId="29" fillId="19" borderId="26" applyNumberFormat="0" applyAlignment="0" applyProtection="0"/>
    <xf numFmtId="0" fontId="94" fillId="19" borderId="26" applyNumberFormat="0" applyAlignment="0" applyProtection="0"/>
    <xf numFmtId="167" fontId="29" fillId="19" borderId="26" applyNumberFormat="0" applyAlignment="0" applyProtection="0"/>
    <xf numFmtId="167" fontId="29" fillId="19" borderId="26" applyNumberFormat="0" applyAlignment="0" applyProtection="0"/>
    <xf numFmtId="0" fontId="94" fillId="19" borderId="26" applyNumberFormat="0" applyAlignment="0" applyProtection="0"/>
    <xf numFmtId="167" fontId="29" fillId="19" borderId="26" applyNumberFormat="0" applyAlignment="0" applyProtection="0"/>
    <xf numFmtId="167" fontId="29" fillId="19" borderId="26" applyNumberFormat="0" applyAlignment="0" applyProtection="0"/>
    <xf numFmtId="0" fontId="94" fillId="19" borderId="26" applyNumberFormat="0" applyAlignment="0" applyProtection="0"/>
    <xf numFmtId="167" fontId="29" fillId="20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94" fillId="19" borderId="26" applyNumberFormat="0" applyAlignment="0" applyProtection="0"/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0">
      <alignment vertical="top"/>
    </xf>
    <xf numFmtId="3" fontId="96" fillId="0" borderId="27" applyFill="0" applyBorder="0">
      <alignment vertical="center"/>
    </xf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8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167" fontId="29" fillId="97" borderId="30" applyNumberFormat="0" applyAlignment="0" applyProtection="0"/>
    <xf numFmtId="0" fontId="98" fillId="96" borderId="30" applyNumberFormat="0" applyAlignment="0" applyProtection="0"/>
    <xf numFmtId="167" fontId="29" fillId="96" borderId="30" applyNumberFormat="0" applyAlignment="0" applyProtection="0"/>
    <xf numFmtId="167" fontId="29" fillId="96" borderId="30" applyNumberFormat="0" applyAlignment="0" applyProtection="0"/>
    <xf numFmtId="0" fontId="98" fillId="96" borderId="30" applyNumberFormat="0" applyAlignment="0" applyProtection="0"/>
    <xf numFmtId="167" fontId="29" fillId="96" borderId="30" applyNumberFormat="0" applyAlignment="0" applyProtection="0"/>
    <xf numFmtId="167" fontId="29" fillId="96" borderId="30" applyNumberFormat="0" applyAlignment="0" applyProtection="0"/>
    <xf numFmtId="0" fontId="98" fillId="96" borderId="30" applyNumberFormat="0" applyAlignment="0" applyProtection="0"/>
    <xf numFmtId="167" fontId="29" fillId="96" borderId="30" applyNumberFormat="0" applyAlignment="0" applyProtection="0"/>
    <xf numFmtId="167" fontId="29" fillId="96" borderId="30" applyNumberFormat="0" applyAlignment="0" applyProtection="0"/>
    <xf numFmtId="0" fontId="97" fillId="96" borderId="30" applyNumberFormat="0" applyAlignment="0" applyProtection="0"/>
    <xf numFmtId="167" fontId="29" fillId="96" borderId="30" applyNumberFormat="0" applyAlignment="0" applyProtection="0"/>
    <xf numFmtId="167" fontId="29" fillId="96" borderId="30" applyNumberFormat="0" applyAlignment="0" applyProtection="0"/>
    <xf numFmtId="0" fontId="97" fillId="96" borderId="30" applyNumberFormat="0" applyAlignment="0" applyProtection="0"/>
    <xf numFmtId="167" fontId="29" fillId="97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7" fillId="96" borderId="30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100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167" fontId="29" fillId="97" borderId="26" applyNumberFormat="0" applyAlignment="0" applyProtection="0"/>
    <xf numFmtId="0" fontId="100" fillId="96" borderId="26" applyNumberFormat="0" applyAlignment="0" applyProtection="0"/>
    <xf numFmtId="167" fontId="29" fillId="96" borderId="26" applyNumberFormat="0" applyAlignment="0" applyProtection="0"/>
    <xf numFmtId="167" fontId="29" fillId="96" borderId="26" applyNumberFormat="0" applyAlignment="0" applyProtection="0"/>
    <xf numFmtId="0" fontId="100" fillId="96" borderId="26" applyNumberFormat="0" applyAlignment="0" applyProtection="0"/>
    <xf numFmtId="167" fontId="29" fillId="96" borderId="26" applyNumberFormat="0" applyAlignment="0" applyProtection="0"/>
    <xf numFmtId="167" fontId="29" fillId="96" borderId="26" applyNumberFormat="0" applyAlignment="0" applyProtection="0"/>
    <xf numFmtId="0" fontId="99" fillId="96" borderId="26" applyNumberFormat="0" applyAlignment="0" applyProtection="0"/>
    <xf numFmtId="167" fontId="29" fillId="96" borderId="26" applyNumberFormat="0" applyAlignment="0" applyProtection="0"/>
    <xf numFmtId="167" fontId="29" fillId="96" borderId="26" applyNumberFormat="0" applyAlignment="0" applyProtection="0"/>
    <xf numFmtId="0" fontId="99" fillId="96" borderId="26" applyNumberFormat="0" applyAlignment="0" applyProtection="0"/>
    <xf numFmtId="167" fontId="29" fillId="96" borderId="26" applyNumberFormat="0" applyAlignment="0" applyProtection="0"/>
    <xf numFmtId="167" fontId="29" fillId="96" borderId="26" applyNumberFormat="0" applyAlignment="0" applyProtection="0"/>
    <xf numFmtId="0" fontId="99" fillId="96" borderId="26" applyNumberFormat="0" applyAlignment="0" applyProtection="0"/>
    <xf numFmtId="167" fontId="29" fillId="97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99" fillId="96" borderId="26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92" fontId="38" fillId="0" borderId="0"/>
    <xf numFmtId="169" fontId="103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4" fillId="0" borderId="0" applyBorder="0">
      <alignment horizontal="center" vertical="center" wrapText="1"/>
    </xf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167" fontId="29" fillId="0" borderId="36" applyNumberFormat="0" applyFill="0" applyAlignment="0" applyProtection="0"/>
    <xf numFmtId="0" fontId="105" fillId="0" borderId="36" applyNumberFormat="0" applyFill="0" applyAlignment="0" applyProtection="0"/>
    <xf numFmtId="167" fontId="29" fillId="0" borderId="36" applyNumberFormat="0" applyFill="0" applyAlignment="0" applyProtection="0"/>
    <xf numFmtId="0" fontId="105" fillId="0" borderId="36" applyNumberFormat="0" applyFill="0" applyAlignment="0" applyProtection="0"/>
    <xf numFmtId="167" fontId="29" fillId="0" borderId="36" applyNumberFormat="0" applyFill="0" applyAlignment="0" applyProtection="0"/>
    <xf numFmtId="0" fontId="105" fillId="0" borderId="36" applyNumberFormat="0" applyFill="0" applyAlignment="0" applyProtection="0"/>
    <xf numFmtId="167" fontId="29" fillId="0" borderId="36" applyNumberFormat="0" applyFill="0" applyAlignment="0" applyProtection="0"/>
    <xf numFmtId="0" fontId="105" fillId="0" borderId="36" applyNumberFormat="0" applyFill="0" applyAlignment="0" applyProtection="0"/>
    <xf numFmtId="167" fontId="29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167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167" fontId="107" fillId="0" borderId="37" applyNumberFormat="0" applyFill="0" applyAlignment="0" applyProtection="0"/>
    <xf numFmtId="0" fontId="106" fillId="0" borderId="37" applyNumberFormat="0" applyFill="0" applyAlignment="0" applyProtection="0"/>
    <xf numFmtId="167" fontId="29" fillId="0" borderId="37" applyNumberFormat="0" applyFill="0" applyAlignment="0" applyProtection="0"/>
    <xf numFmtId="0" fontId="106" fillId="0" borderId="37" applyNumberFormat="0" applyFill="0" applyAlignment="0" applyProtection="0"/>
    <xf numFmtId="167" fontId="29" fillId="0" borderId="37" applyNumberFormat="0" applyFill="0" applyAlignment="0" applyProtection="0"/>
    <xf numFmtId="0" fontId="106" fillId="0" borderId="37" applyNumberFormat="0" applyFill="0" applyAlignment="0" applyProtection="0"/>
    <xf numFmtId="167" fontId="29" fillId="0" borderId="37" applyNumberFormat="0" applyFill="0" applyAlignment="0" applyProtection="0"/>
    <xf numFmtId="0" fontId="106" fillId="0" borderId="37" applyNumberFormat="0" applyFill="0" applyAlignment="0" applyProtection="0"/>
    <xf numFmtId="167" fontId="29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167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167" fontId="29" fillId="0" borderId="38" applyNumberFormat="0" applyFill="0" applyAlignment="0" applyProtection="0"/>
    <xf numFmtId="0" fontId="108" fillId="0" borderId="38" applyNumberFormat="0" applyFill="0" applyAlignment="0" applyProtection="0"/>
    <xf numFmtId="167" fontId="29" fillId="0" borderId="38" applyNumberFormat="0" applyFill="0" applyAlignment="0" applyProtection="0"/>
    <xf numFmtId="0" fontId="108" fillId="0" borderId="38" applyNumberFormat="0" applyFill="0" applyAlignment="0" applyProtection="0"/>
    <xf numFmtId="167" fontId="29" fillId="0" borderId="38" applyNumberFormat="0" applyFill="0" applyAlignment="0" applyProtection="0"/>
    <xf numFmtId="0" fontId="108" fillId="0" borderId="38" applyNumberFormat="0" applyFill="0" applyAlignment="0" applyProtection="0"/>
    <xf numFmtId="167" fontId="29" fillId="0" borderId="38" applyNumberFormat="0" applyFill="0" applyAlignment="0" applyProtection="0"/>
    <xf numFmtId="0" fontId="108" fillId="0" borderId="38" applyNumberFormat="0" applyFill="0" applyAlignment="0" applyProtection="0"/>
    <xf numFmtId="167" fontId="29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167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7" applyBorder="0">
      <alignment horizontal="center" vertical="center" wrapText="1"/>
    </xf>
    <xf numFmtId="167" fontId="110" fillId="0" borderId="7" applyBorder="0">
      <alignment horizontal="center" vertical="center" wrapText="1"/>
    </xf>
    <xf numFmtId="172" fontId="45" fillId="56" borderId="23"/>
    <xf numFmtId="4" fontId="111" fillId="7" borderId="1" applyBorder="0">
      <alignment horizontal="right"/>
    </xf>
    <xf numFmtId="4" fontId="111" fillId="7" borderId="1" applyBorder="0">
      <alignment horizontal="right"/>
    </xf>
    <xf numFmtId="4" fontId="111" fillId="7" borderId="1" applyBorder="0">
      <alignment horizontal="right"/>
    </xf>
    <xf numFmtId="49" fontId="112" fillId="0" borderId="0" applyBorder="0">
      <alignment vertical="center"/>
    </xf>
    <xf numFmtId="0" fontId="113" fillId="0" borderId="0">
      <alignment horizontal="left"/>
    </xf>
    <xf numFmtId="0" fontId="114" fillId="5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6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167" fontId="29" fillId="0" borderId="39" applyNumberFormat="0" applyFill="0" applyAlignment="0" applyProtection="0"/>
    <xf numFmtId="0" fontId="116" fillId="0" borderId="39" applyNumberFormat="0" applyFill="0" applyAlignment="0" applyProtection="0"/>
    <xf numFmtId="167" fontId="29" fillId="0" borderId="39" applyNumberFormat="0" applyFill="0" applyAlignment="0" applyProtection="0"/>
    <xf numFmtId="167" fontId="29" fillId="0" borderId="39" applyNumberFormat="0" applyFill="0" applyAlignment="0" applyProtection="0"/>
    <xf numFmtId="0" fontId="116" fillId="0" borderId="39" applyNumberFormat="0" applyFill="0" applyAlignment="0" applyProtection="0"/>
    <xf numFmtId="167" fontId="29" fillId="0" borderId="39" applyNumberFormat="0" applyFill="0" applyAlignment="0" applyProtection="0"/>
    <xf numFmtId="167" fontId="29" fillId="0" borderId="39" applyNumberFormat="0" applyFill="0" applyAlignment="0" applyProtection="0"/>
    <xf numFmtId="0" fontId="116" fillId="0" borderId="39" applyNumberFormat="0" applyFill="0" applyAlignment="0" applyProtection="0"/>
    <xf numFmtId="167" fontId="29" fillId="0" borderId="39" applyNumberFormat="0" applyFill="0" applyAlignment="0" applyProtection="0"/>
    <xf numFmtId="167" fontId="29" fillId="0" borderId="39" applyNumberFormat="0" applyFill="0" applyAlignment="0" applyProtection="0"/>
    <xf numFmtId="0" fontId="115" fillId="0" borderId="39" applyNumberFormat="0" applyFill="0" applyAlignment="0" applyProtection="0"/>
    <xf numFmtId="167" fontId="29" fillId="0" borderId="39" applyNumberFormat="0" applyFill="0" applyAlignment="0" applyProtection="0"/>
    <xf numFmtId="167" fontId="29" fillId="0" borderId="39" applyNumberFormat="0" applyFill="0" applyAlignment="0" applyProtection="0"/>
    <xf numFmtId="0" fontId="115" fillId="0" borderId="39" applyNumberFormat="0" applyFill="0" applyAlignment="0" applyProtection="0"/>
    <xf numFmtId="167" fontId="29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115" fillId="0" borderId="39" applyNumberFormat="0" applyFill="0" applyAlignment="0" applyProtection="0"/>
    <xf numFmtId="0" fontId="58" fillId="0" borderId="0">
      <alignment horizontal="right" vertical="top" wrapText="1"/>
    </xf>
    <xf numFmtId="0" fontId="117" fillId="0" borderId="0">
      <alignment horizontal="right" vertical="center" wrapText="1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58" fillId="0" borderId="0"/>
    <xf numFmtId="0" fontId="29" fillId="0" borderId="0"/>
    <xf numFmtId="0" fontId="29" fillId="0" borderId="0"/>
    <xf numFmtId="2" fontId="118" fillId="0" borderId="0">
      <alignment horizontal="right"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20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167" fontId="29" fillId="99" borderId="24" applyNumberFormat="0" applyAlignment="0" applyProtection="0"/>
    <xf numFmtId="0" fontId="119" fillId="98" borderId="24" applyNumberFormat="0" applyAlignment="0" applyProtection="0"/>
    <xf numFmtId="167" fontId="29" fillId="98" borderId="24" applyNumberFormat="0" applyAlignment="0" applyProtection="0"/>
    <xf numFmtId="0" fontId="119" fillId="98" borderId="24" applyNumberFormat="0" applyAlignment="0" applyProtection="0"/>
    <xf numFmtId="167" fontId="29" fillId="98" borderId="24" applyNumberFormat="0" applyAlignment="0" applyProtection="0"/>
    <xf numFmtId="0" fontId="119" fillId="98" borderId="24" applyNumberFormat="0" applyAlignment="0" applyProtection="0"/>
    <xf numFmtId="167" fontId="29" fillId="98" borderId="24" applyNumberFormat="0" applyAlignment="0" applyProtection="0"/>
    <xf numFmtId="0" fontId="119" fillId="98" borderId="24" applyNumberFormat="0" applyAlignment="0" applyProtection="0"/>
    <xf numFmtId="167" fontId="2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167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119" fillId="98" borderId="24" applyNumberFormat="0" applyAlignment="0" applyProtection="0"/>
    <xf numFmtId="0" fontId="58" fillId="0" borderId="1">
      <alignment horizontal="center" wrapText="1"/>
    </xf>
    <xf numFmtId="0" fontId="58" fillId="0" borderId="1" applyFill="0" applyProtection="0">
      <alignment horizontal="center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>
      <alignment horizontal="center" vertical="top" wrapText="1"/>
    </xf>
    <xf numFmtId="0" fontId="121" fillId="0" borderId="0">
      <alignment horizontal="center" vertical="center" wrapText="1"/>
    </xf>
    <xf numFmtId="0" fontId="121" fillId="0" borderId="0">
      <alignment horizontal="centerContinuous" vertical="center" wrapText="1"/>
    </xf>
    <xf numFmtId="0" fontId="117" fillId="6" borderId="0" applyFill="0">
      <alignment wrapText="1"/>
    </xf>
    <xf numFmtId="0" fontId="117" fillId="6" borderId="0" applyFill="0">
      <alignment wrapText="1"/>
    </xf>
    <xf numFmtId="0" fontId="117" fillId="6" borderId="0" applyFill="0">
      <alignment wrapText="1"/>
    </xf>
    <xf numFmtId="0" fontId="117" fillId="6" borderId="0" applyFill="0">
      <alignment wrapText="1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4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167" fontId="125" fillId="101" borderId="0" applyNumberFormat="0" applyBorder="0" applyAlignment="0" applyProtection="0"/>
    <xf numFmtId="0" fontId="123" fillId="100" borderId="0" applyNumberFormat="0" applyBorder="0" applyAlignment="0" applyProtection="0"/>
    <xf numFmtId="167" fontId="29" fillId="100" borderId="0" applyNumberFormat="0" applyBorder="0" applyAlignment="0" applyProtection="0"/>
    <xf numFmtId="0" fontId="123" fillId="100" borderId="0" applyNumberFormat="0" applyBorder="0" applyAlignment="0" applyProtection="0"/>
    <xf numFmtId="167" fontId="29" fillId="100" borderId="0" applyNumberFormat="0" applyBorder="0" applyAlignment="0" applyProtection="0"/>
    <xf numFmtId="0" fontId="123" fillId="100" borderId="0" applyNumberFormat="0" applyBorder="0" applyAlignment="0" applyProtection="0"/>
    <xf numFmtId="167" fontId="29" fillId="100" borderId="0" applyNumberFormat="0" applyBorder="0" applyAlignment="0" applyProtection="0"/>
    <xf numFmtId="0" fontId="123" fillId="100" borderId="0" applyNumberFormat="0" applyBorder="0" applyAlignment="0" applyProtection="0"/>
    <xf numFmtId="167" fontId="29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167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123" fillId="10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67" fontId="38" fillId="0" borderId="0"/>
    <xf numFmtId="0" fontId="1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7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126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167" fontId="3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7" fontId="38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8" fillId="0" borderId="0"/>
    <xf numFmtId="0" fontId="29" fillId="0" borderId="0"/>
    <xf numFmtId="0" fontId="9" fillId="0" borderId="0"/>
    <xf numFmtId="167" fontId="38" fillId="0" borderId="0"/>
    <xf numFmtId="0" fontId="38" fillId="0" borderId="0"/>
    <xf numFmtId="0" fontId="19" fillId="0" borderId="0"/>
    <xf numFmtId="0" fontId="5" fillId="0" borderId="0"/>
    <xf numFmtId="167" fontId="38" fillId="0" borderId="0"/>
    <xf numFmtId="167" fontId="38" fillId="0" borderId="0"/>
    <xf numFmtId="0" fontId="38" fillId="0" borderId="0"/>
    <xf numFmtId="0" fontId="126" fillId="0" borderId="0">
      <alignment horizontal="left" vertical="top" wrapText="1"/>
    </xf>
    <xf numFmtId="0" fontId="19" fillId="0" borderId="0"/>
    <xf numFmtId="0" fontId="5" fillId="0" borderId="0"/>
    <xf numFmtId="0" fontId="19" fillId="0" borderId="0"/>
    <xf numFmtId="167" fontId="127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67" fontId="38" fillId="0" borderId="0"/>
    <xf numFmtId="0" fontId="38" fillId="0" borderId="0"/>
    <xf numFmtId="0" fontId="19" fillId="0" borderId="0"/>
    <xf numFmtId="0" fontId="5" fillId="0" borderId="0"/>
    <xf numFmtId="0" fontId="19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19" fillId="0" borderId="0"/>
    <xf numFmtId="0" fontId="19" fillId="0" borderId="0"/>
    <xf numFmtId="0" fontId="5" fillId="0" borderId="0"/>
    <xf numFmtId="167" fontId="127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7" fillId="0" borderId="0"/>
    <xf numFmtId="0" fontId="29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29" fillId="0" borderId="0"/>
    <xf numFmtId="0" fontId="19" fillId="0" borderId="0"/>
    <xf numFmtId="0" fontId="29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167" fontId="130" fillId="0" borderId="0"/>
    <xf numFmtId="0" fontId="38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38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128" fillId="0" borderId="0"/>
    <xf numFmtId="0" fontId="5" fillId="0" borderId="0"/>
    <xf numFmtId="0" fontId="5" fillId="0" borderId="0"/>
    <xf numFmtId="167" fontId="12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167" fontId="1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93" fontId="15" fillId="0" borderId="0">
      <alignment vertical="top"/>
    </xf>
    <xf numFmtId="0" fontId="5" fillId="0" borderId="0"/>
    <xf numFmtId="0" fontId="29" fillId="0" borderId="0"/>
    <xf numFmtId="167" fontId="1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19" fillId="0" borderId="0"/>
    <xf numFmtId="0" fontId="19" fillId="0" borderId="0"/>
    <xf numFmtId="0" fontId="5" fillId="0" borderId="0"/>
    <xf numFmtId="167" fontId="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167" fontId="9" fillId="0" borderId="0"/>
    <xf numFmtId="0" fontId="19" fillId="0" borderId="0"/>
    <xf numFmtId="0" fontId="5" fillId="0" borderId="0"/>
    <xf numFmtId="167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9" fillId="0" borderId="0"/>
    <xf numFmtId="0" fontId="19" fillId="0" borderId="0"/>
    <xf numFmtId="0" fontId="5" fillId="0" borderId="0"/>
    <xf numFmtId="0" fontId="15" fillId="102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102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9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29" fillId="0" borderId="0"/>
    <xf numFmtId="0" fontId="5" fillId="0" borderId="0"/>
    <xf numFmtId="0" fontId="19" fillId="0" borderId="0">
      <alignment vertical="center"/>
    </xf>
    <xf numFmtId="167" fontId="129" fillId="0" borderId="0"/>
    <xf numFmtId="0" fontId="19" fillId="0" borderId="0"/>
    <xf numFmtId="0" fontId="29" fillId="0" borderId="0"/>
    <xf numFmtId="0" fontId="29" fillId="0" borderId="0"/>
    <xf numFmtId="167" fontId="129" fillId="0" borderId="0"/>
    <xf numFmtId="0" fontId="5" fillId="0" borderId="0"/>
    <xf numFmtId="0" fontId="5" fillId="0" borderId="0"/>
    <xf numFmtId="0" fontId="128" fillId="0" borderId="0"/>
    <xf numFmtId="0" fontId="19" fillId="0" borderId="0"/>
    <xf numFmtId="0" fontId="29" fillId="0" borderId="0"/>
    <xf numFmtId="167" fontId="9" fillId="0" borderId="0"/>
    <xf numFmtId="0" fontId="38" fillId="0" borderId="0"/>
    <xf numFmtId="0" fontId="5" fillId="0" borderId="0"/>
    <xf numFmtId="0" fontId="29" fillId="0" borderId="0"/>
    <xf numFmtId="0" fontId="19" fillId="0" borderId="0"/>
    <xf numFmtId="167" fontId="129" fillId="0" borderId="0"/>
    <xf numFmtId="0" fontId="38" fillId="0" borderId="0"/>
    <xf numFmtId="0" fontId="19" fillId="0" borderId="0"/>
    <xf numFmtId="0" fontId="93" fillId="0" borderId="0">
      <alignment vertical="center"/>
    </xf>
    <xf numFmtId="167" fontId="129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38" fillId="0" borderId="0"/>
    <xf numFmtId="167" fontId="129" fillId="0" borderId="0"/>
    <xf numFmtId="0" fontId="5" fillId="0" borderId="0"/>
    <xf numFmtId="0" fontId="5" fillId="0" borderId="0"/>
    <xf numFmtId="167" fontId="129" fillId="0" borderId="0"/>
    <xf numFmtId="0" fontId="5" fillId="0" borderId="0"/>
    <xf numFmtId="167" fontId="129" fillId="0" borderId="0"/>
    <xf numFmtId="0" fontId="19" fillId="0" borderId="0"/>
    <xf numFmtId="167" fontId="129" fillId="0" borderId="0"/>
    <xf numFmtId="167" fontId="129" fillId="0" borderId="0"/>
    <xf numFmtId="0" fontId="26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2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5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0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7" fontId="38" fillId="0" borderId="0"/>
    <xf numFmtId="167" fontId="38" fillId="0" borderId="0"/>
    <xf numFmtId="0" fontId="131" fillId="0" borderId="0"/>
    <xf numFmtId="0" fontId="38" fillId="0" borderId="0"/>
    <xf numFmtId="0" fontId="5" fillId="0" borderId="0"/>
    <xf numFmtId="167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167" fontId="129" fillId="0" borderId="0"/>
    <xf numFmtId="0" fontId="26" fillId="0" borderId="0"/>
    <xf numFmtId="0" fontId="19" fillId="0" borderId="0"/>
    <xf numFmtId="0" fontId="5" fillId="0" borderId="0"/>
    <xf numFmtId="0" fontId="29" fillId="0" borderId="0"/>
    <xf numFmtId="0" fontId="19" fillId="0" borderId="0"/>
    <xf numFmtId="0" fontId="5" fillId="0" borderId="0"/>
    <xf numFmtId="0" fontId="2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133" fillId="0" borderId="0"/>
    <xf numFmtId="167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32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7" fillId="0" borderId="0"/>
    <xf numFmtId="167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49" fontId="111" fillId="0" borderId="0" applyBorder="0">
      <alignment vertical="top"/>
    </xf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167" fontId="127" fillId="0" borderId="0"/>
    <xf numFmtId="0" fontId="5" fillId="0" borderId="0"/>
    <xf numFmtId="0" fontId="128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167" fontId="38" fillId="0" borderId="0"/>
    <xf numFmtId="194" fontId="15" fillId="0" borderId="0">
      <alignment vertical="top"/>
    </xf>
    <xf numFmtId="0" fontId="5" fillId="0" borderId="0"/>
    <xf numFmtId="0" fontId="5" fillId="0" borderId="0"/>
    <xf numFmtId="0" fontId="5" fillId="0" borderId="0"/>
    <xf numFmtId="167" fontId="38" fillId="0" borderId="0"/>
    <xf numFmtId="0" fontId="5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9" fillId="0" borderId="0"/>
    <xf numFmtId="0" fontId="5" fillId="0" borderId="0"/>
    <xf numFmtId="167" fontId="38" fillId="0" borderId="0"/>
    <xf numFmtId="167" fontId="38" fillId="0" borderId="0"/>
    <xf numFmtId="0" fontId="38" fillId="0" borderId="0"/>
    <xf numFmtId="0" fontId="26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5" fillId="0" borderId="0"/>
    <xf numFmtId="167" fontId="38" fillId="0" borderId="0"/>
    <xf numFmtId="0" fontId="26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5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167" fontId="29" fillId="12" borderId="0" applyNumberFormat="0" applyBorder="0" applyAlignment="0" applyProtection="0"/>
    <xf numFmtId="0" fontId="134" fillId="11" borderId="0" applyNumberFormat="0" applyBorder="0" applyAlignment="0" applyProtection="0"/>
    <xf numFmtId="167" fontId="29" fillId="11" borderId="0" applyNumberFormat="0" applyBorder="0" applyAlignment="0" applyProtection="0"/>
    <xf numFmtId="0" fontId="134" fillId="11" borderId="0" applyNumberFormat="0" applyBorder="0" applyAlignment="0" applyProtection="0"/>
    <xf numFmtId="167" fontId="29" fillId="11" borderId="0" applyNumberFormat="0" applyBorder="0" applyAlignment="0" applyProtection="0"/>
    <xf numFmtId="0" fontId="134" fillId="11" borderId="0" applyNumberFormat="0" applyBorder="0" applyAlignment="0" applyProtection="0"/>
    <xf numFmtId="167" fontId="29" fillId="11" borderId="0" applyNumberFormat="0" applyBorder="0" applyAlignment="0" applyProtection="0"/>
    <xf numFmtId="0" fontId="134" fillId="11" borderId="0" applyNumberFormat="0" applyBorder="0" applyAlignment="0" applyProtection="0"/>
    <xf numFmtId="167" fontId="29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167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29" fillId="0" borderId="0" applyFont="0" applyFill="0" applyBorder="0" applyProtection="0">
      <alignment horizontal="center" vertical="center" wrapText="1"/>
    </xf>
    <xf numFmtId="0" fontId="29" fillId="0" borderId="0" applyNumberFormat="0" applyFont="0" applyFill="0" applyBorder="0" applyProtection="0">
      <alignment horizontal="justify" vertical="center" wrapText="1"/>
    </xf>
    <xf numFmtId="1" fontId="136" fillId="0" borderId="27">
      <alignment horizontal="center"/>
    </xf>
    <xf numFmtId="195" fontId="137" fillId="7" borderId="40" applyNumberFormat="0" applyBorder="0" applyAlignment="0">
      <alignment vertical="center"/>
      <protection locked="0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9" fillId="65" borderId="29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167" fontId="29" fillId="65" borderId="29" applyNumberFormat="0" applyFont="0" applyAlignment="0" applyProtection="0"/>
    <xf numFmtId="0" fontId="29" fillId="65" borderId="29" applyNumberFormat="0" applyFont="0" applyAlignment="0" applyProtection="0"/>
    <xf numFmtId="167" fontId="127" fillId="65" borderId="29" applyNumberFormat="0" applyFont="0" applyAlignment="0" applyProtection="0"/>
    <xf numFmtId="167" fontId="127" fillId="65" borderId="29" applyNumberFormat="0" applyFont="0" applyAlignment="0" applyProtection="0"/>
    <xf numFmtId="0" fontId="29" fillId="65" borderId="29" applyNumberFormat="0" applyFont="0" applyAlignment="0" applyProtection="0"/>
    <xf numFmtId="167" fontId="127" fillId="65" borderId="29" applyNumberFormat="0" applyFont="0" applyAlignment="0" applyProtection="0"/>
    <xf numFmtId="167" fontId="127" fillId="65" borderId="29" applyNumberFormat="0" applyFont="0" applyAlignment="0" applyProtection="0"/>
    <xf numFmtId="0" fontId="29" fillId="65" borderId="29" applyNumberFormat="0" applyFont="0" applyAlignment="0" applyProtection="0"/>
    <xf numFmtId="167" fontId="127" fillId="65" borderId="29" applyNumberFormat="0" applyFont="0" applyAlignment="0" applyProtection="0"/>
    <xf numFmtId="167" fontId="127" fillId="65" borderId="29" applyNumberFormat="0" applyFont="0" applyAlignment="0" applyProtection="0"/>
    <xf numFmtId="0" fontId="29" fillId="65" borderId="29" applyNumberFormat="0" applyFont="0" applyAlignment="0" applyProtection="0"/>
    <xf numFmtId="167" fontId="127" fillId="65" borderId="29" applyNumberFormat="0" applyFont="0" applyAlignment="0" applyProtection="0"/>
    <xf numFmtId="167" fontId="127" fillId="65" borderId="29" applyNumberFormat="0" applyFont="0" applyAlignment="0" applyProtection="0"/>
    <xf numFmtId="0" fontId="29" fillId="65" borderId="29" applyNumberFormat="0" applyFont="0" applyAlignment="0" applyProtection="0"/>
    <xf numFmtId="167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5" fillId="3" borderId="8" applyNumberFormat="0" applyFont="0" applyAlignment="0" applyProtection="0"/>
    <xf numFmtId="0" fontId="26" fillId="65" borderId="29" applyNumberFormat="0" applyFont="0" applyAlignment="0" applyProtection="0"/>
    <xf numFmtId="0" fontId="26" fillId="65" borderId="29" applyNumberFormat="0" applyFont="0" applyAlignment="0" applyProtection="0"/>
    <xf numFmtId="0" fontId="26" fillId="65" borderId="29" applyNumberFormat="0" applyFont="0" applyAlignment="0" applyProtection="0"/>
    <xf numFmtId="0" fontId="26" fillId="65" borderId="29" applyNumberFormat="0" applyFont="0" applyAlignment="0" applyProtection="0"/>
    <xf numFmtId="167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167" fontId="29" fillId="65" borderId="29" applyNumberFormat="0" applyFont="0" applyAlignment="0" applyProtection="0"/>
    <xf numFmtId="167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0" fontId="29" fillId="65" borderId="29" applyNumberFormat="0" applyFont="0" applyAlignment="0" applyProtection="0"/>
    <xf numFmtId="9" fontId="3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ill="0" applyBorder="0" applyAlignment="0" applyProtection="0"/>
    <xf numFmtId="9" fontId="127" fillId="0" borderId="0" applyFill="0" applyBorder="0" applyAlignment="0" applyProtection="0"/>
    <xf numFmtId="9" fontId="19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ill="0" applyBorder="0" applyAlignment="0" applyProtection="0"/>
    <xf numFmtId="9" fontId="29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9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ill="0" applyBorder="0" applyAlignment="0" applyProtection="0"/>
    <xf numFmtId="9" fontId="19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29" fillId="0" borderId="0" applyFont="0" applyFill="0" applyBorder="0" applyAlignment="0" applyProtection="0"/>
    <xf numFmtId="179" fontId="48" fillId="0" borderId="0" applyFont="0" applyFill="0" applyBorder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58" fillId="0" borderId="1">
      <alignment horizontal="center"/>
    </xf>
    <xf numFmtId="0" fontId="29" fillId="0" borderId="0"/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58" fillId="0" borderId="1">
      <alignment horizontal="center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1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167" fontId="29" fillId="0" borderId="41" applyNumberFormat="0" applyFill="0" applyAlignment="0" applyProtection="0"/>
    <xf numFmtId="0" fontId="140" fillId="0" borderId="41" applyNumberFormat="0" applyFill="0" applyAlignment="0" applyProtection="0"/>
    <xf numFmtId="167" fontId="29" fillId="0" borderId="41" applyNumberFormat="0" applyFill="0" applyAlignment="0" applyProtection="0"/>
    <xf numFmtId="0" fontId="140" fillId="0" borderId="41" applyNumberFormat="0" applyFill="0" applyAlignment="0" applyProtection="0"/>
    <xf numFmtId="167" fontId="29" fillId="0" borderId="41" applyNumberFormat="0" applyFill="0" applyAlignment="0" applyProtection="0"/>
    <xf numFmtId="0" fontId="140" fillId="0" borderId="41" applyNumberFormat="0" applyFill="0" applyAlignment="0" applyProtection="0"/>
    <xf numFmtId="167" fontId="29" fillId="0" borderId="41" applyNumberFormat="0" applyFill="0" applyAlignment="0" applyProtection="0"/>
    <xf numFmtId="0" fontId="140" fillId="0" borderId="41" applyNumberFormat="0" applyFill="0" applyAlignment="0" applyProtection="0"/>
    <xf numFmtId="167" fontId="29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167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58" fillId="0" borderId="0">
      <alignment horizontal="center" vertical="top" wrapText="1"/>
    </xf>
    <xf numFmtId="166" fontId="15" fillId="0" borderId="0">
      <alignment vertical="top"/>
    </xf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7" fillId="0" borderId="0"/>
    <xf numFmtId="166" fontId="15" fillId="0" borderId="0">
      <alignment vertical="top"/>
    </xf>
    <xf numFmtId="166" fontId="15" fillId="0" borderId="0">
      <alignment vertical="top"/>
    </xf>
    <xf numFmtId="167" fontId="127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0" fontId="17" fillId="0" borderId="0"/>
    <xf numFmtId="166" fontId="15" fillId="0" borderId="0">
      <alignment vertical="top"/>
    </xf>
    <xf numFmtId="167" fontId="127" fillId="0" borderId="0"/>
    <xf numFmtId="167" fontId="127" fillId="0" borderId="0"/>
    <xf numFmtId="167" fontId="127" fillId="0" borderId="0"/>
    <xf numFmtId="167" fontId="127" fillId="0" borderId="0"/>
    <xf numFmtId="167" fontId="127" fillId="0" borderId="0"/>
    <xf numFmtId="3" fontId="142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9" fontId="117" fillId="0" borderId="0">
      <alignment horizontal="center"/>
    </xf>
    <xf numFmtId="0" fontId="58" fillId="0" borderId="0">
      <alignment horizontal="center"/>
    </xf>
    <xf numFmtId="0" fontId="58" fillId="0" borderId="1">
      <alignment horizontal="center"/>
    </xf>
    <xf numFmtId="0" fontId="58" fillId="0" borderId="0">
      <alignment horizontal="center"/>
    </xf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9" fillId="0" borderId="0" applyFont="0" applyFill="0" applyBorder="0" applyAlignment="0" applyProtection="0"/>
    <xf numFmtId="199" fontId="1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200" fontId="127" fillId="0" borderId="0" applyFill="0" applyBorder="0" applyAlignment="0" applyProtection="0"/>
    <xf numFmtId="177" fontId="19" fillId="0" borderId="0" applyFill="0" applyBorder="0" applyAlignment="0" applyProtection="0"/>
    <xf numFmtId="200" fontId="127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19" fillId="0" borderId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128" fillId="0" borderId="0" applyFont="0" applyFill="0" applyBorder="0" applyAlignment="0" applyProtection="0"/>
    <xf numFmtId="177" fontId="128" fillId="0" borderId="0" applyFont="0" applyFill="0" applyBorder="0" applyAlignment="0" applyProtection="0"/>
    <xf numFmtId="16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5" fontId="1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19" fillId="0" borderId="0" applyFill="0" applyBorder="0" applyAlignment="0" applyProtection="0"/>
    <xf numFmtId="177" fontId="2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ont="0" applyFill="0" applyBorder="0" applyAlignment="0" applyProtection="0"/>
    <xf numFmtId="177" fontId="145" fillId="0" borderId="0" applyFont="0" applyFill="0" applyBorder="0" applyAlignment="0" applyProtection="0"/>
    <xf numFmtId="177" fontId="19" fillId="0" borderId="0" applyFill="0" applyBorder="0" applyAlignment="0" applyProtection="0"/>
    <xf numFmtId="177" fontId="14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6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6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9" fillId="0" borderId="0" applyFill="0" applyBorder="0" applyAlignment="0" applyProtection="0"/>
    <xf numFmtId="177" fontId="5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9" fillId="0" borderId="0" applyFill="0" applyBorder="0" applyAlignment="0" applyProtection="0"/>
    <xf numFmtId="177" fontId="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9" fillId="0" borderId="0" applyFill="0" applyBorder="0" applyAlignment="0" applyProtection="0"/>
    <xf numFmtId="177" fontId="5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6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2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" fontId="111" fillId="6" borderId="0" applyBorder="0">
      <alignment horizontal="right"/>
    </xf>
    <xf numFmtId="4" fontId="111" fillId="6" borderId="0" applyBorder="0">
      <alignment horizontal="right"/>
    </xf>
    <xf numFmtId="4" fontId="111" fillId="6" borderId="0" applyFont="0" applyBorder="0">
      <alignment horizontal="right"/>
    </xf>
    <xf numFmtId="3" fontId="132" fillId="0" borderId="1" applyBorder="0">
      <alignment vertical="center"/>
    </xf>
    <xf numFmtId="3" fontId="146" fillId="0" borderId="1" applyBorder="0">
      <alignment vertical="center"/>
    </xf>
    <xf numFmtId="3" fontId="146" fillId="0" borderId="1" applyBorder="0">
      <alignment vertical="center"/>
    </xf>
    <xf numFmtId="3" fontId="146" fillId="0" borderId="1" applyBorder="0">
      <alignment vertical="center"/>
    </xf>
    <xf numFmtId="4" fontId="111" fillId="6" borderId="0" applyFont="0" applyBorder="0">
      <alignment horizontal="right"/>
    </xf>
    <xf numFmtId="4" fontId="111" fillId="103" borderId="5" applyBorder="0">
      <alignment horizontal="right"/>
    </xf>
    <xf numFmtId="4" fontId="111" fillId="103" borderId="5" applyBorder="0">
      <alignment horizontal="right"/>
    </xf>
    <xf numFmtId="4" fontId="111" fillId="6" borderId="5" applyBorder="0">
      <alignment horizontal="right"/>
    </xf>
    <xf numFmtId="4" fontId="111" fillId="6" borderId="1" applyFont="0" applyBorder="0">
      <alignment horizontal="right"/>
    </xf>
    <xf numFmtId="4" fontId="111" fillId="6" borderId="1" applyFont="0" applyBorder="0">
      <alignment horizontal="right"/>
    </xf>
    <xf numFmtId="4" fontId="111" fillId="6" borderId="1" applyFont="0" applyBorder="0">
      <alignment horizontal="right"/>
    </xf>
    <xf numFmtId="4" fontId="111" fillId="6" borderId="1" applyFont="0" applyBorder="0">
      <alignment horizontal="right"/>
    </xf>
    <xf numFmtId="4" fontId="111" fillId="103" borderId="6" applyBorder="0">
      <alignment horizontal="right"/>
    </xf>
    <xf numFmtId="4" fontId="111" fillId="6" borderId="1" applyFont="0" applyBorder="0">
      <alignment horizontal="right"/>
    </xf>
    <xf numFmtId="4" fontId="111" fillId="6" borderId="1" applyFont="0" applyBorder="0">
      <alignment horizontal="right"/>
    </xf>
    <xf numFmtId="4" fontId="111" fillId="6" borderId="1" applyFont="0" applyBorder="0">
      <alignment horizontal="right"/>
    </xf>
    <xf numFmtId="0" fontId="58" fillId="0" borderId="0">
      <alignment horizontal="left" vertical="top"/>
    </xf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167" fontId="29" fillId="14" borderId="0" applyNumberFormat="0" applyBorder="0" applyAlignment="0" applyProtection="0"/>
    <xf numFmtId="0" fontId="147" fillId="13" borderId="0" applyNumberFormat="0" applyBorder="0" applyAlignment="0" applyProtection="0"/>
    <xf numFmtId="167" fontId="29" fillId="13" borderId="0" applyNumberFormat="0" applyBorder="0" applyAlignment="0" applyProtection="0"/>
    <xf numFmtId="0" fontId="147" fillId="13" borderId="0" applyNumberFormat="0" applyBorder="0" applyAlignment="0" applyProtection="0"/>
    <xf numFmtId="167" fontId="29" fillId="13" borderId="0" applyNumberFormat="0" applyBorder="0" applyAlignment="0" applyProtection="0"/>
    <xf numFmtId="0" fontId="147" fillId="13" borderId="0" applyNumberFormat="0" applyBorder="0" applyAlignment="0" applyProtection="0"/>
    <xf numFmtId="167" fontId="29" fillId="13" borderId="0" applyNumberFormat="0" applyBorder="0" applyAlignment="0" applyProtection="0"/>
    <xf numFmtId="0" fontId="147" fillId="13" borderId="0" applyNumberFormat="0" applyBorder="0" applyAlignment="0" applyProtection="0"/>
    <xf numFmtId="167" fontId="29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29" fillId="0" borderId="1">
      <alignment vertical="top" wrapText="1"/>
    </xf>
    <xf numFmtId="201" fontId="29" fillId="0" borderId="1" applyFont="0" applyFill="0" applyBorder="0" applyProtection="0">
      <alignment horizontal="center" vertical="center"/>
    </xf>
    <xf numFmtId="201" fontId="29" fillId="0" borderId="1" applyFont="0" applyFill="0" applyBorder="0" applyProtection="0">
      <alignment horizontal="center" vertical="center"/>
    </xf>
    <xf numFmtId="201" fontId="29" fillId="0" borderId="1" applyFont="0" applyFill="0" applyBorder="0" applyProtection="0">
      <alignment horizontal="center" vertical="center"/>
    </xf>
    <xf numFmtId="3" fontId="38" fillId="0" borderId="1" applyBorder="0">
      <alignment vertical="center"/>
    </xf>
    <xf numFmtId="3" fontId="38" fillId="0" borderId="1" applyBorder="0">
      <alignment vertical="center"/>
    </xf>
    <xf numFmtId="3" fontId="38" fillId="0" borderId="1" applyBorder="0">
      <alignment vertical="center"/>
    </xf>
    <xf numFmtId="169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22" fillId="0" borderId="0">
      <protection locked="0"/>
    </xf>
    <xf numFmtId="0" fontId="38" fillId="0" borderId="1" applyBorder="0">
      <alignment horizontal="center" vertical="center" wrapText="1"/>
    </xf>
    <xf numFmtId="0" fontId="38" fillId="0" borderId="1" applyBorder="0">
      <alignment horizontal="center" vertical="center" wrapText="1"/>
    </xf>
    <xf numFmtId="167" fontId="129" fillId="0" borderId="1" applyBorder="0">
      <alignment horizontal="center" vertical="center" wrapText="1"/>
    </xf>
    <xf numFmtId="0" fontId="38" fillId="0" borderId="1" applyBorder="0">
      <alignment horizontal="center" vertical="center" wrapText="1"/>
    </xf>
    <xf numFmtId="0" fontId="58" fillId="0" borderId="0"/>
    <xf numFmtId="0" fontId="115" fillId="0" borderId="39" applyNumberFormat="0" applyFill="0" applyAlignment="0" applyProtection="0"/>
    <xf numFmtId="0" fontId="97" fillId="97" borderId="30" applyNumberFormat="0" applyAlignment="0" applyProtection="0"/>
    <xf numFmtId="0" fontId="115" fillId="0" borderId="39" applyNumberFormat="0" applyFill="0" applyAlignment="0" applyProtection="0"/>
    <xf numFmtId="0" fontId="134" fillId="12" borderId="0" applyNumberFormat="0" applyBorder="0" applyAlignment="0" applyProtection="0"/>
    <xf numFmtId="0" fontId="30" fillId="95" borderId="0" applyNumberFormat="0" applyBorder="0" applyAlignment="0" applyProtection="0"/>
    <xf numFmtId="0" fontId="134" fillId="12" borderId="0" applyNumberFormat="0" applyBorder="0" applyAlignment="0" applyProtection="0"/>
    <xf numFmtId="0" fontId="12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9" fillId="104" borderId="29" applyNumberFormat="0" applyAlignment="0" applyProtection="0"/>
    <xf numFmtId="0" fontId="108" fillId="0" borderId="38" applyNumberFormat="0" applyFill="0" applyAlignment="0" applyProtection="0"/>
    <xf numFmtId="0" fontId="99" fillId="97" borderId="26" applyNumberFormat="0" applyAlignment="0" applyProtection="0"/>
    <xf numFmtId="0" fontId="26" fillId="1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40" fillId="0" borderId="41" applyNumberFormat="0" applyFill="0" applyAlignment="0" applyProtection="0"/>
    <xf numFmtId="0" fontId="119" fillId="99" borderId="24" applyNumberFormat="0" applyAlignment="0" applyProtection="0"/>
    <xf numFmtId="0" fontId="143" fillId="0" borderId="0" applyNumberFormat="0" applyFill="0" applyBorder="0" applyAlignment="0" applyProtection="0"/>
    <xf numFmtId="0" fontId="5" fillId="0" borderId="0"/>
    <xf numFmtId="0" fontId="5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/>
    <xf numFmtId="0" fontId="5" fillId="0" borderId="0" xfId="3" applyAlignment="1">
      <alignment vertical="top"/>
    </xf>
    <xf numFmtId="0" fontId="5" fillId="0" borderId="0" xfId="3"/>
    <xf numFmtId="0" fontId="4" fillId="0" borderId="0" xfId="3" applyFont="1" applyAlignment="1">
      <alignment horizontal="left"/>
    </xf>
    <xf numFmtId="0" fontId="5" fillId="0" borderId="0" xfId="3" applyAlignment="1">
      <alignment horizontal="center" wrapText="1"/>
    </xf>
    <xf numFmtId="0" fontId="5" fillId="0" borderId="0" xfId="3" applyAlignment="1">
      <alignment horizontal="center"/>
    </xf>
    <xf numFmtId="0" fontId="5" fillId="0" borderId="0" xfId="3" applyAlignment="1">
      <alignment wrapText="1"/>
    </xf>
    <xf numFmtId="0" fontId="10" fillId="0" borderId="13" xfId="4" applyFont="1" applyBorder="1" applyAlignment="1">
      <alignment horizontal="center" vertical="center"/>
    </xf>
    <xf numFmtId="0" fontId="11" fillId="0" borderId="15" xfId="4" applyFont="1" applyBorder="1" applyAlignment="1">
      <alignment vertical="center" wrapText="1"/>
    </xf>
    <xf numFmtId="0" fontId="11" fillId="0" borderId="15" xfId="4" applyFont="1" applyBorder="1" applyAlignment="1">
      <alignment vertical="center"/>
    </xf>
    <xf numFmtId="0" fontId="9" fillId="0" borderId="13" xfId="4" applyBorder="1" applyAlignment="1">
      <alignment vertical="top" wrapText="1"/>
    </xf>
    <xf numFmtId="0" fontId="11" fillId="0" borderId="13" xfId="4" applyFont="1" applyBorder="1" applyAlignment="1">
      <alignment vertical="center"/>
    </xf>
    <xf numFmtId="0" fontId="11" fillId="0" borderId="13" xfId="4" applyFont="1" applyBorder="1" applyAlignment="1">
      <alignment vertical="center" wrapText="1"/>
    </xf>
    <xf numFmtId="0" fontId="9" fillId="0" borderId="15" xfId="4" applyBorder="1" applyAlignment="1">
      <alignment vertical="top" wrapText="1"/>
    </xf>
    <xf numFmtId="0" fontId="11" fillId="0" borderId="15" xfId="4" applyFont="1" applyBorder="1" applyAlignment="1">
      <alignment vertical="top" wrapText="1"/>
    </xf>
    <xf numFmtId="0" fontId="11" fillId="0" borderId="13" xfId="4" applyFont="1" applyBorder="1" applyAlignment="1">
      <alignment vertical="top" wrapText="1"/>
    </xf>
    <xf numFmtId="0" fontId="5" fillId="0" borderId="0" xfId="3" applyFill="1" applyAlignment="1">
      <alignment horizontal="center" wrapText="1"/>
    </xf>
    <xf numFmtId="0" fontId="12" fillId="0" borderId="0" xfId="4" applyFont="1" applyFill="1" applyAlignment="1">
      <alignment horizontal="center" vertical="top"/>
    </xf>
    <xf numFmtId="0" fontId="5" fillId="0" borderId="0" xfId="3" applyFill="1" applyAlignment="1">
      <alignment wrapText="1"/>
    </xf>
    <xf numFmtId="0" fontId="5" fillId="0" borderId="0" xfId="3" applyFill="1"/>
    <xf numFmtId="0" fontId="10" fillId="0" borderId="19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1" fillId="0" borderId="15" xfId="4" applyFont="1" applyBorder="1" applyAlignment="1">
      <alignment horizontal="justify" vertical="center" wrapText="1"/>
    </xf>
    <xf numFmtId="0" fontId="13" fillId="0" borderId="15" xfId="4" applyFont="1" applyBorder="1" applyAlignment="1">
      <alignment horizontal="justify" vertical="center" wrapText="1"/>
    </xf>
    <xf numFmtId="0" fontId="11" fillId="0" borderId="13" xfId="4" applyFont="1" applyBorder="1" applyAlignment="1">
      <alignment horizontal="justify" vertical="center" wrapText="1"/>
    </xf>
    <xf numFmtId="4" fontId="149" fillId="105" borderId="42" xfId="2" applyNumberFormat="1" applyFont="1" applyFill="1" applyBorder="1" applyAlignment="1">
      <alignment vertical="center" textRotation="90" wrapText="1"/>
    </xf>
    <xf numFmtId="0" fontId="3" fillId="106" borderId="43" xfId="45478" applyFont="1" applyFill="1" applyBorder="1" applyAlignment="1">
      <alignment vertical="center" wrapText="1"/>
    </xf>
    <xf numFmtId="0" fontId="150" fillId="106" borderId="1" xfId="45479" applyFont="1" applyFill="1" applyBorder="1" applyAlignment="1">
      <alignment horizontal="center" vertical="center" wrapText="1"/>
    </xf>
    <xf numFmtId="1" fontId="150" fillId="106" borderId="1" xfId="45479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6" fillId="0" borderId="2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/>
    </xf>
    <xf numFmtId="0" fontId="11" fillId="0" borderId="16" xfId="4" applyFont="1" applyBorder="1" applyAlignment="1">
      <alignment horizontal="center" vertical="center"/>
    </xf>
    <xf numFmtId="0" fontId="11" fillId="0" borderId="17" xfId="4" applyFont="1" applyBorder="1" applyAlignment="1">
      <alignment horizontal="center" vertical="center"/>
    </xf>
    <xf numFmtId="0" fontId="11" fillId="0" borderId="9" xfId="4" applyFont="1" applyBorder="1" applyAlignment="1">
      <alignment vertical="center" wrapText="1"/>
    </xf>
    <xf numFmtId="0" fontId="11" fillId="0" borderId="16" xfId="4" applyFont="1" applyBorder="1" applyAlignment="1">
      <alignment vertical="center" wrapText="1"/>
    </xf>
    <xf numFmtId="0" fontId="11" fillId="0" borderId="17" xfId="4" applyFont="1" applyBorder="1" applyAlignment="1">
      <alignment vertical="center" wrapText="1"/>
    </xf>
    <xf numFmtId="0" fontId="12" fillId="4" borderId="0" xfId="4" applyFont="1" applyFill="1" applyAlignment="1">
      <alignment horizontal="left" vertical="center" wrapText="1"/>
    </xf>
    <xf numFmtId="0" fontId="12" fillId="4" borderId="0" xfId="4" applyFont="1" applyFill="1" applyAlignment="1">
      <alignment horizontal="center" vertical="top"/>
    </xf>
    <xf numFmtId="0" fontId="1" fillId="0" borderId="18" xfId="4" applyFont="1" applyBorder="1" applyAlignment="1">
      <alignment horizontal="center" vertical="center"/>
    </xf>
    <xf numFmtId="0" fontId="8" fillId="0" borderId="9" xfId="4" applyFont="1" applyBorder="1" applyAlignment="1">
      <alignment horizontal="justify" vertical="center" wrapText="1"/>
    </xf>
    <xf numFmtId="0" fontId="8" fillId="0" borderId="16" xfId="4" applyFont="1" applyBorder="1" applyAlignment="1">
      <alignment horizontal="justify" vertical="center" wrapText="1"/>
    </xf>
    <xf numFmtId="0" fontId="8" fillId="0" borderId="17" xfId="4" applyFont="1" applyBorder="1" applyAlignment="1">
      <alignment horizontal="justify" vertical="center" wrapText="1"/>
    </xf>
    <xf numFmtId="0" fontId="10" fillId="0" borderId="10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1" fillId="0" borderId="14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Border="1"/>
    <xf numFmtId="0" fontId="0" fillId="0" borderId="2" xfId="0" applyFill="1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2" xfId="0" applyBorder="1"/>
  </cellXfs>
  <cellStyles count="45480">
    <cellStyle name="%" xfId="5"/>
    <cellStyle name="%_Inputs" xfId="6"/>
    <cellStyle name="%_Inputs (const)" xfId="7"/>
    <cellStyle name="%_Inputs Co" xfId="8"/>
    <cellStyle name="_~8743181" xfId="9"/>
    <cellStyle name="_2-13 СКК v2.1" xfId="10"/>
    <cellStyle name="_2-5 Здание прикрытия v6" xfId="11"/>
    <cellStyle name="_2-5 Здание прикрытия-АПС" xfId="12"/>
    <cellStyle name="_2-6 СКС v4" xfId="13"/>
    <cellStyle name="_4-1 Электроснабжение 2009 ч2" xfId="14"/>
    <cellStyle name="_4-1 Электроснабжение v6" xfId="15"/>
    <cellStyle name="_5-2 Системы связи" xfId="16"/>
    <cellStyle name="_Model_RAB Мой" xfId="17"/>
    <cellStyle name="_Model_RAB Мой 2" xfId="18"/>
    <cellStyle name="_Model_RAB_MRSK_svod" xfId="19"/>
    <cellStyle name="_Model_RAB_MRSK_svod 2" xfId="20"/>
    <cellStyle name="_sp201dgu_final" xfId="21"/>
    <cellStyle name="_sp201dgu_final(ver5)" xfId="22"/>
    <cellStyle name="_АСДУ 2006" xfId="23"/>
    <cellStyle name="_Ввод" xfId="24"/>
    <cellStyle name="_Вентиляция" xfId="25"/>
    <cellStyle name="_Временная вентиляция 201" xfId="26"/>
    <cellStyle name="_Временное электроснаб2(в тек.ценах)" xfId="27"/>
    <cellStyle name="_Временное электроснабжение" xfId="28"/>
    <cellStyle name="_выручка по присоединениям2" xfId="29"/>
    <cellStyle name="_Исходные данные для модели" xfId="30"/>
    <cellStyle name="_КC_2" xfId="31"/>
    <cellStyle name="_Книга1" xfId="32"/>
    <cellStyle name="_Книга1 2" xfId="33"/>
    <cellStyle name="_Книга1 3" xfId="34"/>
    <cellStyle name="_Книга1_Копия АРМ_БП_РСК_V10 0_20100213" xfId="35"/>
    <cellStyle name="_Книга1_Копия АРМ_БП_РСК_V10 0_20100213 2" xfId="36"/>
    <cellStyle name="_Книга1_Копия АРМ_БП_РСК_V10 0_20100213 3" xfId="37"/>
    <cellStyle name="_КС_3 (замена дат)" xfId="38"/>
    <cellStyle name="_КС_7_апрель" xfId="39"/>
    <cellStyle name="_КС_91225_№6" xfId="40"/>
    <cellStyle name="_КС_№6_91364" xfId="41"/>
    <cellStyle name="_КС_май" xfId="42"/>
    <cellStyle name="_МОДЕЛЬ_1 (2)" xfId="43"/>
    <cellStyle name="_МОДЕЛЬ_1 (2) 2" xfId="44"/>
    <cellStyle name="_НВВ 2009 постатейно свод по филиалам_09_02_09" xfId="45"/>
    <cellStyle name="_НВВ 2009 постатейно свод по филиалам_для Валентина" xfId="46"/>
    <cellStyle name="_Омск" xfId="47"/>
    <cellStyle name="_пр 5 тариф RAB" xfId="48"/>
    <cellStyle name="_пр 5 тариф RAB 2" xfId="49"/>
    <cellStyle name="_Предожение _ДБП_2009 г ( согласованные БП)  (2)" xfId="50"/>
    <cellStyle name="_Приложение МТС-3-КС" xfId="51"/>
    <cellStyle name="_Приложение-МТС--2-1" xfId="52"/>
    <cellStyle name="_Приложения к договору 1618 -6РКЦ-17 03 06" xfId="53"/>
    <cellStyle name="_ПРИОБРЕТЕНИЕ И МОНТАЖ ОБОРУДОВАНИЯ ДЭС(v2)" xfId="54"/>
    <cellStyle name="_Расчет RAB_22072008" xfId="55"/>
    <cellStyle name="_Расчет RAB_22072008 2" xfId="56"/>
    <cellStyle name="_Расчет RAB_Лен и МОЭСК_с 2010 года_14.04.2009_со сглаж_version 3.0_без ФСК" xfId="57"/>
    <cellStyle name="_Расчет RAB_Лен и МОЭСК_с 2010 года_14.04.2009_со сглаж_version 3.0_без ФСК 2" xfId="58"/>
    <cellStyle name="_Расчет_3 (командировочные)" xfId="59"/>
    <cellStyle name="_Свод по ИПР (2)" xfId="60"/>
    <cellStyle name="_СКК доп" xfId="61"/>
    <cellStyle name="_смета затрат1" xfId="62"/>
    <cellStyle name="_Спец в проект 80100" xfId="63"/>
    <cellStyle name="_Специф" xfId="64"/>
    <cellStyle name="_Специф. СКС, ПТ, ОС" xfId="65"/>
    <cellStyle name="_Специф. СКС, ПТ, ОС_м" xfId="66"/>
    <cellStyle name="_ССРСС и ПИР-100111" xfId="67"/>
    <cellStyle name="_таблицы для расчетов28-04-08_2006-2009_прибыль корр_по ИА" xfId="68"/>
    <cellStyle name="_таблицы для расчетов28-04-08_2006-2009с ИА" xfId="69"/>
    <cellStyle name="_Форма 6  РТК.xls(отчет по Адр пр. ЛО)" xfId="70"/>
    <cellStyle name="_Формат разбивки по МРСК_РСК" xfId="71"/>
    <cellStyle name="_Формат_для Согласования" xfId="72"/>
    <cellStyle name="_Чек" xfId="73"/>
    <cellStyle name="”€ќђќ‘ћ‚›‰" xfId="74"/>
    <cellStyle name="”€ќђќ‘ћ‚›‰ 2" xfId="75"/>
    <cellStyle name="”€ќђќ‘ћ‚›‰ 3" xfId="76"/>
    <cellStyle name="”€љ‘€ђћ‚ђќќ›‰" xfId="77"/>
    <cellStyle name="”€љ‘€ђћ‚ђќќ›‰ 2" xfId="78"/>
    <cellStyle name="”€љ‘€ђћ‚ђќќ›‰ 3" xfId="79"/>
    <cellStyle name="”ќђќ‘ћ‚›‰" xfId="80"/>
    <cellStyle name="”ќђќ‘ћ‚›‰ 2" xfId="81"/>
    <cellStyle name="”ќђќ‘ћ‚›‰ 3" xfId="82"/>
    <cellStyle name="”ќђќ‘ћ‚›‰ 4" xfId="83"/>
    <cellStyle name="”љ‘ђћ‚ђќќ›‰" xfId="84"/>
    <cellStyle name="”љ‘ђћ‚ђќќ›‰ 2" xfId="85"/>
    <cellStyle name="”љ‘ђћ‚ђќќ›‰ 3" xfId="86"/>
    <cellStyle name="”љ‘ђћ‚ђќќ›‰ 4" xfId="87"/>
    <cellStyle name="„…ќ…†ќ›‰" xfId="88"/>
    <cellStyle name="„…ќ…†ќ›‰ 2" xfId="89"/>
    <cellStyle name="„…ќ…†ќ›‰ 3" xfId="90"/>
    <cellStyle name="„…ќ…†ќ›‰ 4" xfId="91"/>
    <cellStyle name="€’ћѓћ‚›‰" xfId="92"/>
    <cellStyle name="€’ћѓћ‚›‰ 2" xfId="93"/>
    <cellStyle name="€’ћѓћ‚›‰ 3" xfId="94"/>
    <cellStyle name="‡ђѓћ‹ћ‚ћљ1" xfId="95"/>
    <cellStyle name="‡ђѓћ‹ћ‚ћљ1 2" xfId="96"/>
    <cellStyle name="‡ђѓћ‹ћ‚ћљ1 3" xfId="97"/>
    <cellStyle name="‡ђѓћ‹ћ‚ћљ1 4" xfId="98"/>
    <cellStyle name="‡ђѓћ‹ћ‚ћљ2" xfId="99"/>
    <cellStyle name="‡ђѓћ‹ћ‚ћљ2 2" xfId="100"/>
    <cellStyle name="‡ђѓћ‹ћ‚ћљ2 3" xfId="101"/>
    <cellStyle name="‡ђѓћ‹ћ‚ћљ2 4" xfId="102"/>
    <cellStyle name="’ћѓћ‚›‰" xfId="103"/>
    <cellStyle name="’ћѓћ‚›‰ 2" xfId="104"/>
    <cellStyle name="’ћѓћ‚›‰ 3" xfId="105"/>
    <cellStyle name="’ћѓћ‚›‰ 4" xfId="106"/>
    <cellStyle name="20% - Акцент1 10" xfId="107"/>
    <cellStyle name="20% - Акцент1 10 2" xfId="108"/>
    <cellStyle name="20% - Акцент1 10 3" xfId="109"/>
    <cellStyle name="20% - Акцент1 10 4" xfId="110"/>
    <cellStyle name="20% - Акцент1 10 5" xfId="111"/>
    <cellStyle name="20% - Акцент1 10 6" xfId="112"/>
    <cellStyle name="20% - Акцент1 11" xfId="113"/>
    <cellStyle name="20% - Акцент1 11 2" xfId="114"/>
    <cellStyle name="20% - Акцент1 11 3" xfId="115"/>
    <cellStyle name="20% - Акцент1 11 4" xfId="116"/>
    <cellStyle name="20% - Акцент1 11 5" xfId="117"/>
    <cellStyle name="20% - Акцент1 11 6" xfId="118"/>
    <cellStyle name="20% - Акцент1 12" xfId="119"/>
    <cellStyle name="20% - Акцент1 12 2" xfId="120"/>
    <cellStyle name="20% - Акцент1 12 3" xfId="121"/>
    <cellStyle name="20% - Акцент1 12 4" xfId="122"/>
    <cellStyle name="20% - Акцент1 12 5" xfId="123"/>
    <cellStyle name="20% - Акцент1 12 6" xfId="124"/>
    <cellStyle name="20% - Акцент1 13" xfId="125"/>
    <cellStyle name="20% - Акцент1 13 2" xfId="126"/>
    <cellStyle name="20% - Акцент1 13 3" xfId="127"/>
    <cellStyle name="20% - Акцент1 13 4" xfId="128"/>
    <cellStyle name="20% - Акцент1 13 5" xfId="129"/>
    <cellStyle name="20% - Акцент1 13 6" xfId="130"/>
    <cellStyle name="20% - Акцент1 14" xfId="131"/>
    <cellStyle name="20% - Акцент1 14 2" xfId="132"/>
    <cellStyle name="20% - Акцент1 14 3" xfId="133"/>
    <cellStyle name="20% - Акцент1 14 4" xfId="134"/>
    <cellStyle name="20% - Акцент1 14 5" xfId="135"/>
    <cellStyle name="20% - Акцент1 14 6" xfId="136"/>
    <cellStyle name="20% - Акцент1 15" xfId="137"/>
    <cellStyle name="20% - Акцент1 15 2" xfId="138"/>
    <cellStyle name="20% - Акцент1 15 3" xfId="139"/>
    <cellStyle name="20% - Акцент1 15 4" xfId="140"/>
    <cellStyle name="20% - Акцент1 15 5" xfId="141"/>
    <cellStyle name="20% - Акцент1 15 6" xfId="142"/>
    <cellStyle name="20% - Акцент1 2" xfId="143"/>
    <cellStyle name="20% - Акцент1 2 10" xfId="144"/>
    <cellStyle name="20% - Акцент1 2 10 2" xfId="145"/>
    <cellStyle name="20% - Акцент1 2 10 3" xfId="146"/>
    <cellStyle name="20% - Акцент1 2 10 4" xfId="147"/>
    <cellStyle name="20% - Акцент1 2 10 5" xfId="148"/>
    <cellStyle name="20% - Акцент1 2 10 6" xfId="149"/>
    <cellStyle name="20% - Акцент1 2 11" xfId="150"/>
    <cellStyle name="20% - Акцент1 2 11 2" xfId="151"/>
    <cellStyle name="20% - Акцент1 2 11 3" xfId="152"/>
    <cellStyle name="20% - Акцент1 2 11 4" xfId="153"/>
    <cellStyle name="20% - Акцент1 2 11 5" xfId="154"/>
    <cellStyle name="20% - Акцент1 2 11 6" xfId="155"/>
    <cellStyle name="20% - Акцент1 2 12" xfId="156"/>
    <cellStyle name="20% - Акцент1 2 12 2" xfId="157"/>
    <cellStyle name="20% - Акцент1 2 12 3" xfId="158"/>
    <cellStyle name="20% - Акцент1 2 12 4" xfId="159"/>
    <cellStyle name="20% - Акцент1 2 12 5" xfId="160"/>
    <cellStyle name="20% - Акцент1 2 12 6" xfId="161"/>
    <cellStyle name="20% - Акцент1 2 13" xfId="162"/>
    <cellStyle name="20% - Акцент1 2 14" xfId="163"/>
    <cellStyle name="20% - Акцент1 2 15" xfId="164"/>
    <cellStyle name="20% - Акцент1 2 16" xfId="165"/>
    <cellStyle name="20% - Акцент1 2 17" xfId="166"/>
    <cellStyle name="20% - Акцент1 2 18" xfId="167"/>
    <cellStyle name="20% - Акцент1 2 2" xfId="168"/>
    <cellStyle name="20% - Акцент1 2 2 2" xfId="169"/>
    <cellStyle name="20% - Акцент1 2 2 3" xfId="170"/>
    <cellStyle name="20% - Акцент1 2 2 4" xfId="171"/>
    <cellStyle name="20% - Акцент1 2 2 5" xfId="172"/>
    <cellStyle name="20% - Акцент1 2 2 6" xfId="173"/>
    <cellStyle name="20% - Акцент1 2 2 7" xfId="174"/>
    <cellStyle name="20% - Акцент1 2 3" xfId="175"/>
    <cellStyle name="20% - Акцент1 2 3 2" xfId="176"/>
    <cellStyle name="20% - Акцент1 2 3 3" xfId="177"/>
    <cellStyle name="20% - Акцент1 2 3 4" xfId="178"/>
    <cellStyle name="20% - Акцент1 2 3 5" xfId="179"/>
    <cellStyle name="20% - Акцент1 2 3 6" xfId="180"/>
    <cellStyle name="20% - Акцент1 2 3 7" xfId="181"/>
    <cellStyle name="20% - Акцент1 2 4" xfId="182"/>
    <cellStyle name="20% - Акцент1 2 4 2" xfId="183"/>
    <cellStyle name="20% - Акцент1 2 4 3" xfId="184"/>
    <cellStyle name="20% - Акцент1 2 4 4" xfId="185"/>
    <cellStyle name="20% - Акцент1 2 4 5" xfId="186"/>
    <cellStyle name="20% - Акцент1 2 4 6" xfId="187"/>
    <cellStyle name="20% - Акцент1 2 4 7" xfId="188"/>
    <cellStyle name="20% - Акцент1 2 5" xfId="189"/>
    <cellStyle name="20% - Акцент1 2 5 2" xfId="190"/>
    <cellStyle name="20% - Акцент1 2 5 3" xfId="191"/>
    <cellStyle name="20% - Акцент1 2 5 4" xfId="192"/>
    <cellStyle name="20% - Акцент1 2 5 5" xfId="193"/>
    <cellStyle name="20% - Акцент1 2 5 6" xfId="194"/>
    <cellStyle name="20% - Акцент1 2 5 7" xfId="195"/>
    <cellStyle name="20% - Акцент1 2 6" xfId="196"/>
    <cellStyle name="20% - Акцент1 2 6 2" xfId="197"/>
    <cellStyle name="20% - Акцент1 2 6 3" xfId="198"/>
    <cellStyle name="20% - Акцент1 2 6 4" xfId="199"/>
    <cellStyle name="20% - Акцент1 2 6 5" xfId="200"/>
    <cellStyle name="20% - Акцент1 2 6 6" xfId="201"/>
    <cellStyle name="20% - Акцент1 2 7" xfId="202"/>
    <cellStyle name="20% - Акцент1 2 7 2" xfId="203"/>
    <cellStyle name="20% - Акцент1 2 7 3" xfId="204"/>
    <cellStyle name="20% - Акцент1 2 7 4" xfId="205"/>
    <cellStyle name="20% - Акцент1 2 7 5" xfId="206"/>
    <cellStyle name="20% - Акцент1 2 7 6" xfId="207"/>
    <cellStyle name="20% - Акцент1 2 8" xfId="208"/>
    <cellStyle name="20% - Акцент1 2 8 2" xfId="209"/>
    <cellStyle name="20% - Акцент1 2 8 3" xfId="210"/>
    <cellStyle name="20% - Акцент1 2 8 4" xfId="211"/>
    <cellStyle name="20% - Акцент1 2 8 5" xfId="212"/>
    <cellStyle name="20% - Акцент1 2 8 6" xfId="213"/>
    <cellStyle name="20% - Акцент1 2 9" xfId="214"/>
    <cellStyle name="20% - Акцент1 2 9 2" xfId="215"/>
    <cellStyle name="20% - Акцент1 2 9 3" xfId="216"/>
    <cellStyle name="20% - Акцент1 2 9 4" xfId="217"/>
    <cellStyle name="20% - Акцент1 2 9 5" xfId="218"/>
    <cellStyle name="20% - Акцент1 2 9 6" xfId="219"/>
    <cellStyle name="20% - Акцент1 2_2355 Голубева" xfId="220"/>
    <cellStyle name="20% - Акцент1 3" xfId="221"/>
    <cellStyle name="20% - Акцент1 3 2" xfId="222"/>
    <cellStyle name="20% - Акцент1 3 3" xfId="223"/>
    <cellStyle name="20% - Акцент1 3 4" xfId="224"/>
    <cellStyle name="20% - Акцент1 3 5" xfId="225"/>
    <cellStyle name="20% - Акцент1 3 6" xfId="226"/>
    <cellStyle name="20% - Акцент1 3 7" xfId="227"/>
    <cellStyle name="20% - Акцент1 4" xfId="228"/>
    <cellStyle name="20% - Акцент1 4 2" xfId="229"/>
    <cellStyle name="20% - Акцент1 4 3" xfId="230"/>
    <cellStyle name="20% - Акцент1 4 4" xfId="231"/>
    <cellStyle name="20% - Акцент1 4 5" xfId="232"/>
    <cellStyle name="20% - Акцент1 4 6" xfId="233"/>
    <cellStyle name="20% - Акцент1 5" xfId="234"/>
    <cellStyle name="20% - Акцент1 5 2" xfId="235"/>
    <cellStyle name="20% - Акцент1 5 3" xfId="236"/>
    <cellStyle name="20% - Акцент1 5 4" xfId="237"/>
    <cellStyle name="20% - Акцент1 5 5" xfId="238"/>
    <cellStyle name="20% - Акцент1 5 6" xfId="239"/>
    <cellStyle name="20% - Акцент1 6" xfId="240"/>
    <cellStyle name="20% - Акцент1 6 2" xfId="241"/>
    <cellStyle name="20% - Акцент1 6 3" xfId="242"/>
    <cellStyle name="20% - Акцент1 6 4" xfId="243"/>
    <cellStyle name="20% - Акцент1 6 5" xfId="244"/>
    <cellStyle name="20% - Акцент1 6 6" xfId="245"/>
    <cellStyle name="20% - Акцент1 7" xfId="246"/>
    <cellStyle name="20% - Акцент1 7 2" xfId="247"/>
    <cellStyle name="20% - Акцент1 7 3" xfId="248"/>
    <cellStyle name="20% - Акцент1 7 4" xfId="249"/>
    <cellStyle name="20% - Акцент1 7 5" xfId="250"/>
    <cellStyle name="20% - Акцент1 7 6" xfId="251"/>
    <cellStyle name="20% - Акцент1 8" xfId="252"/>
    <cellStyle name="20% - Акцент1 8 2" xfId="253"/>
    <cellStyle name="20% - Акцент1 8 3" xfId="254"/>
    <cellStyle name="20% - Акцент1 8 4" xfId="255"/>
    <cellStyle name="20% - Акцент1 8 5" xfId="256"/>
    <cellStyle name="20% - Акцент1 8 6" xfId="257"/>
    <cellStyle name="20% - Акцент1 9" xfId="258"/>
    <cellStyle name="20% - Акцент1 9 2" xfId="259"/>
    <cellStyle name="20% - Акцент1 9 3" xfId="260"/>
    <cellStyle name="20% - Акцент1 9 4" xfId="261"/>
    <cellStyle name="20% - Акцент1 9 5" xfId="262"/>
    <cellStyle name="20% - Акцент1 9 6" xfId="263"/>
    <cellStyle name="20% - Акцент2 10" xfId="264"/>
    <cellStyle name="20% - Акцент2 10 2" xfId="265"/>
    <cellStyle name="20% - Акцент2 10 3" xfId="266"/>
    <cellStyle name="20% - Акцент2 10 4" xfId="267"/>
    <cellStyle name="20% - Акцент2 10 5" xfId="268"/>
    <cellStyle name="20% - Акцент2 10 6" xfId="269"/>
    <cellStyle name="20% - Акцент2 11" xfId="270"/>
    <cellStyle name="20% - Акцент2 11 2" xfId="271"/>
    <cellStyle name="20% - Акцент2 11 3" xfId="272"/>
    <cellStyle name="20% - Акцент2 11 4" xfId="273"/>
    <cellStyle name="20% - Акцент2 11 5" xfId="274"/>
    <cellStyle name="20% - Акцент2 11 6" xfId="275"/>
    <cellStyle name="20% - Акцент2 12" xfId="276"/>
    <cellStyle name="20% - Акцент2 12 2" xfId="277"/>
    <cellStyle name="20% - Акцент2 12 3" xfId="278"/>
    <cellStyle name="20% - Акцент2 12 4" xfId="279"/>
    <cellStyle name="20% - Акцент2 12 5" xfId="280"/>
    <cellStyle name="20% - Акцент2 12 6" xfId="281"/>
    <cellStyle name="20% - Акцент2 13" xfId="282"/>
    <cellStyle name="20% - Акцент2 13 2" xfId="283"/>
    <cellStyle name="20% - Акцент2 13 3" xfId="284"/>
    <cellStyle name="20% - Акцент2 13 4" xfId="285"/>
    <cellStyle name="20% - Акцент2 13 5" xfId="286"/>
    <cellStyle name="20% - Акцент2 13 6" xfId="287"/>
    <cellStyle name="20% - Акцент2 14" xfId="288"/>
    <cellStyle name="20% - Акцент2 14 2" xfId="289"/>
    <cellStyle name="20% - Акцент2 14 3" xfId="290"/>
    <cellStyle name="20% - Акцент2 14 4" xfId="291"/>
    <cellStyle name="20% - Акцент2 14 5" xfId="292"/>
    <cellStyle name="20% - Акцент2 14 6" xfId="293"/>
    <cellStyle name="20% - Акцент2 15" xfId="294"/>
    <cellStyle name="20% - Акцент2 15 2" xfId="295"/>
    <cellStyle name="20% - Акцент2 15 3" xfId="296"/>
    <cellStyle name="20% - Акцент2 15 4" xfId="297"/>
    <cellStyle name="20% - Акцент2 15 5" xfId="298"/>
    <cellStyle name="20% - Акцент2 15 6" xfId="299"/>
    <cellStyle name="20% - Акцент2 2" xfId="300"/>
    <cellStyle name="20% - Акцент2 2 10" xfId="301"/>
    <cellStyle name="20% - Акцент2 2 10 2" xfId="302"/>
    <cellStyle name="20% - Акцент2 2 10 3" xfId="303"/>
    <cellStyle name="20% - Акцент2 2 10 4" xfId="304"/>
    <cellStyle name="20% - Акцент2 2 10 5" xfId="305"/>
    <cellStyle name="20% - Акцент2 2 10 6" xfId="306"/>
    <cellStyle name="20% - Акцент2 2 11" xfId="307"/>
    <cellStyle name="20% - Акцент2 2 11 2" xfId="308"/>
    <cellStyle name="20% - Акцент2 2 11 3" xfId="309"/>
    <cellStyle name="20% - Акцент2 2 11 4" xfId="310"/>
    <cellStyle name="20% - Акцент2 2 11 5" xfId="311"/>
    <cellStyle name="20% - Акцент2 2 11 6" xfId="312"/>
    <cellStyle name="20% - Акцент2 2 12" xfId="313"/>
    <cellStyle name="20% - Акцент2 2 12 2" xfId="314"/>
    <cellStyle name="20% - Акцент2 2 12 3" xfId="315"/>
    <cellStyle name="20% - Акцент2 2 12 4" xfId="316"/>
    <cellStyle name="20% - Акцент2 2 12 5" xfId="317"/>
    <cellStyle name="20% - Акцент2 2 12 6" xfId="318"/>
    <cellStyle name="20% - Акцент2 2 13" xfId="319"/>
    <cellStyle name="20% - Акцент2 2 14" xfId="320"/>
    <cellStyle name="20% - Акцент2 2 15" xfId="321"/>
    <cellStyle name="20% - Акцент2 2 16" xfId="322"/>
    <cellStyle name="20% - Акцент2 2 17" xfId="323"/>
    <cellStyle name="20% - Акцент2 2 18" xfId="324"/>
    <cellStyle name="20% - Акцент2 2 2" xfId="325"/>
    <cellStyle name="20% - Акцент2 2 2 2" xfId="326"/>
    <cellStyle name="20% - Акцент2 2 2 3" xfId="327"/>
    <cellStyle name="20% - Акцент2 2 2 4" xfId="328"/>
    <cellStyle name="20% - Акцент2 2 2 5" xfId="329"/>
    <cellStyle name="20% - Акцент2 2 2 6" xfId="330"/>
    <cellStyle name="20% - Акцент2 2 2 7" xfId="331"/>
    <cellStyle name="20% - Акцент2 2 3" xfId="332"/>
    <cellStyle name="20% - Акцент2 2 3 2" xfId="333"/>
    <cellStyle name="20% - Акцент2 2 3 3" xfId="334"/>
    <cellStyle name="20% - Акцент2 2 3 4" xfId="335"/>
    <cellStyle name="20% - Акцент2 2 3 5" xfId="336"/>
    <cellStyle name="20% - Акцент2 2 3 6" xfId="337"/>
    <cellStyle name="20% - Акцент2 2 3 7" xfId="338"/>
    <cellStyle name="20% - Акцент2 2 4" xfId="339"/>
    <cellStyle name="20% - Акцент2 2 4 2" xfId="340"/>
    <cellStyle name="20% - Акцент2 2 4 3" xfId="341"/>
    <cellStyle name="20% - Акцент2 2 4 4" xfId="342"/>
    <cellStyle name="20% - Акцент2 2 4 5" xfId="343"/>
    <cellStyle name="20% - Акцент2 2 4 6" xfId="344"/>
    <cellStyle name="20% - Акцент2 2 4 7" xfId="345"/>
    <cellStyle name="20% - Акцент2 2 5" xfId="346"/>
    <cellStyle name="20% - Акцент2 2 5 2" xfId="347"/>
    <cellStyle name="20% - Акцент2 2 5 3" xfId="348"/>
    <cellStyle name="20% - Акцент2 2 5 4" xfId="349"/>
    <cellStyle name="20% - Акцент2 2 5 5" xfId="350"/>
    <cellStyle name="20% - Акцент2 2 5 6" xfId="351"/>
    <cellStyle name="20% - Акцент2 2 5 7" xfId="352"/>
    <cellStyle name="20% - Акцент2 2 6" xfId="353"/>
    <cellStyle name="20% - Акцент2 2 6 2" xfId="354"/>
    <cellStyle name="20% - Акцент2 2 6 3" xfId="355"/>
    <cellStyle name="20% - Акцент2 2 6 4" xfId="356"/>
    <cellStyle name="20% - Акцент2 2 6 5" xfId="357"/>
    <cellStyle name="20% - Акцент2 2 6 6" xfId="358"/>
    <cellStyle name="20% - Акцент2 2 7" xfId="359"/>
    <cellStyle name="20% - Акцент2 2 7 2" xfId="360"/>
    <cellStyle name="20% - Акцент2 2 7 3" xfId="361"/>
    <cellStyle name="20% - Акцент2 2 7 4" xfId="362"/>
    <cellStyle name="20% - Акцент2 2 7 5" xfId="363"/>
    <cellStyle name="20% - Акцент2 2 7 6" xfId="364"/>
    <cellStyle name="20% - Акцент2 2 8" xfId="365"/>
    <cellStyle name="20% - Акцент2 2 8 2" xfId="366"/>
    <cellStyle name="20% - Акцент2 2 8 3" xfId="367"/>
    <cellStyle name="20% - Акцент2 2 8 4" xfId="368"/>
    <cellStyle name="20% - Акцент2 2 8 5" xfId="369"/>
    <cellStyle name="20% - Акцент2 2 8 6" xfId="370"/>
    <cellStyle name="20% - Акцент2 2 9" xfId="371"/>
    <cellStyle name="20% - Акцент2 2 9 2" xfId="372"/>
    <cellStyle name="20% - Акцент2 2 9 3" xfId="373"/>
    <cellStyle name="20% - Акцент2 2 9 4" xfId="374"/>
    <cellStyle name="20% - Акцент2 2 9 5" xfId="375"/>
    <cellStyle name="20% - Акцент2 2 9 6" xfId="376"/>
    <cellStyle name="20% - Акцент2 2_2355 Голубева" xfId="377"/>
    <cellStyle name="20% - Акцент2 3" xfId="378"/>
    <cellStyle name="20% - Акцент2 3 2" xfId="379"/>
    <cellStyle name="20% - Акцент2 3 3" xfId="380"/>
    <cellStyle name="20% - Акцент2 3 4" xfId="381"/>
    <cellStyle name="20% - Акцент2 3 5" xfId="382"/>
    <cellStyle name="20% - Акцент2 3 6" xfId="383"/>
    <cellStyle name="20% - Акцент2 3 7" xfId="384"/>
    <cellStyle name="20% - Акцент2 4" xfId="385"/>
    <cellStyle name="20% - Акцент2 4 2" xfId="386"/>
    <cellStyle name="20% - Акцент2 4 3" xfId="387"/>
    <cellStyle name="20% - Акцент2 4 4" xfId="388"/>
    <cellStyle name="20% - Акцент2 4 5" xfId="389"/>
    <cellStyle name="20% - Акцент2 4 6" xfId="390"/>
    <cellStyle name="20% - Акцент2 5" xfId="391"/>
    <cellStyle name="20% - Акцент2 5 2" xfId="392"/>
    <cellStyle name="20% - Акцент2 5 3" xfId="393"/>
    <cellStyle name="20% - Акцент2 5 4" xfId="394"/>
    <cellStyle name="20% - Акцент2 5 5" xfId="395"/>
    <cellStyle name="20% - Акцент2 5 6" xfId="396"/>
    <cellStyle name="20% - Акцент2 6" xfId="397"/>
    <cellStyle name="20% - Акцент2 6 2" xfId="398"/>
    <cellStyle name="20% - Акцент2 6 3" xfId="399"/>
    <cellStyle name="20% - Акцент2 6 4" xfId="400"/>
    <cellStyle name="20% - Акцент2 6 5" xfId="401"/>
    <cellStyle name="20% - Акцент2 6 6" xfId="402"/>
    <cellStyle name="20% - Акцент2 7" xfId="403"/>
    <cellStyle name="20% - Акцент2 7 2" xfId="404"/>
    <cellStyle name="20% - Акцент2 7 3" xfId="405"/>
    <cellStyle name="20% - Акцент2 7 4" xfId="406"/>
    <cellStyle name="20% - Акцент2 7 5" xfId="407"/>
    <cellStyle name="20% - Акцент2 7 6" xfId="408"/>
    <cellStyle name="20% - Акцент2 8" xfId="409"/>
    <cellStyle name="20% - Акцент2 8 2" xfId="410"/>
    <cellStyle name="20% - Акцент2 8 3" xfId="411"/>
    <cellStyle name="20% - Акцент2 8 4" xfId="412"/>
    <cellStyle name="20% - Акцент2 8 5" xfId="413"/>
    <cellStyle name="20% - Акцент2 8 6" xfId="414"/>
    <cellStyle name="20% - Акцент2 9" xfId="415"/>
    <cellStyle name="20% - Акцент2 9 2" xfId="416"/>
    <cellStyle name="20% - Акцент2 9 3" xfId="417"/>
    <cellStyle name="20% - Акцент2 9 4" xfId="418"/>
    <cellStyle name="20% - Акцент2 9 5" xfId="419"/>
    <cellStyle name="20% - Акцент2 9 6" xfId="420"/>
    <cellStyle name="20% - Акцент3 10" xfId="421"/>
    <cellStyle name="20% - Акцент3 10 2" xfId="422"/>
    <cellStyle name="20% - Акцент3 10 3" xfId="423"/>
    <cellStyle name="20% - Акцент3 10 4" xfId="424"/>
    <cellStyle name="20% - Акцент3 10 5" xfId="425"/>
    <cellStyle name="20% - Акцент3 10 6" xfId="426"/>
    <cellStyle name="20% - Акцент3 11" xfId="427"/>
    <cellStyle name="20% - Акцент3 11 2" xfId="428"/>
    <cellStyle name="20% - Акцент3 11 3" xfId="429"/>
    <cellStyle name="20% - Акцент3 11 4" xfId="430"/>
    <cellStyle name="20% - Акцент3 11 5" xfId="431"/>
    <cellStyle name="20% - Акцент3 11 6" xfId="432"/>
    <cellStyle name="20% - Акцент3 12" xfId="433"/>
    <cellStyle name="20% - Акцент3 12 2" xfId="434"/>
    <cellStyle name="20% - Акцент3 12 3" xfId="435"/>
    <cellStyle name="20% - Акцент3 12 4" xfId="436"/>
    <cellStyle name="20% - Акцент3 12 5" xfId="437"/>
    <cellStyle name="20% - Акцент3 12 6" xfId="438"/>
    <cellStyle name="20% - Акцент3 13" xfId="439"/>
    <cellStyle name="20% - Акцент3 13 2" xfId="440"/>
    <cellStyle name="20% - Акцент3 13 3" xfId="441"/>
    <cellStyle name="20% - Акцент3 13 4" xfId="442"/>
    <cellStyle name="20% - Акцент3 13 5" xfId="443"/>
    <cellStyle name="20% - Акцент3 13 6" xfId="444"/>
    <cellStyle name="20% - Акцент3 14" xfId="445"/>
    <cellStyle name="20% - Акцент3 14 2" xfId="446"/>
    <cellStyle name="20% - Акцент3 14 3" xfId="447"/>
    <cellStyle name="20% - Акцент3 14 4" xfId="448"/>
    <cellStyle name="20% - Акцент3 14 5" xfId="449"/>
    <cellStyle name="20% - Акцент3 14 6" xfId="450"/>
    <cellStyle name="20% - Акцент3 15" xfId="451"/>
    <cellStyle name="20% - Акцент3 15 2" xfId="452"/>
    <cellStyle name="20% - Акцент3 15 3" xfId="453"/>
    <cellStyle name="20% - Акцент3 15 4" xfId="454"/>
    <cellStyle name="20% - Акцент3 15 5" xfId="455"/>
    <cellStyle name="20% - Акцент3 15 6" xfId="456"/>
    <cellStyle name="20% - Акцент3 2" xfId="457"/>
    <cellStyle name="20% - Акцент3 2 10" xfId="458"/>
    <cellStyle name="20% - Акцент3 2 10 2" xfId="459"/>
    <cellStyle name="20% - Акцент3 2 10 3" xfId="460"/>
    <cellStyle name="20% - Акцент3 2 10 4" xfId="461"/>
    <cellStyle name="20% - Акцент3 2 10 5" xfId="462"/>
    <cellStyle name="20% - Акцент3 2 10 6" xfId="463"/>
    <cellStyle name="20% - Акцент3 2 11" xfId="464"/>
    <cellStyle name="20% - Акцент3 2 11 2" xfId="465"/>
    <cellStyle name="20% - Акцент3 2 11 3" xfId="466"/>
    <cellStyle name="20% - Акцент3 2 11 4" xfId="467"/>
    <cellStyle name="20% - Акцент3 2 11 5" xfId="468"/>
    <cellStyle name="20% - Акцент3 2 11 6" xfId="469"/>
    <cellStyle name="20% - Акцент3 2 12" xfId="470"/>
    <cellStyle name="20% - Акцент3 2 12 2" xfId="471"/>
    <cellStyle name="20% - Акцент3 2 12 3" xfId="472"/>
    <cellStyle name="20% - Акцент3 2 12 4" xfId="473"/>
    <cellStyle name="20% - Акцент3 2 12 5" xfId="474"/>
    <cellStyle name="20% - Акцент3 2 12 6" xfId="475"/>
    <cellStyle name="20% - Акцент3 2 13" xfId="476"/>
    <cellStyle name="20% - Акцент3 2 14" xfId="477"/>
    <cellStyle name="20% - Акцент3 2 15" xfId="478"/>
    <cellStyle name="20% - Акцент3 2 16" xfId="479"/>
    <cellStyle name="20% - Акцент3 2 17" xfId="480"/>
    <cellStyle name="20% - Акцент3 2 18" xfId="481"/>
    <cellStyle name="20% - Акцент3 2 2" xfId="482"/>
    <cellStyle name="20% - Акцент3 2 2 2" xfId="483"/>
    <cellStyle name="20% - Акцент3 2 2 3" xfId="484"/>
    <cellStyle name="20% - Акцент3 2 2 4" xfId="485"/>
    <cellStyle name="20% - Акцент3 2 2 5" xfId="486"/>
    <cellStyle name="20% - Акцент3 2 2 6" xfId="487"/>
    <cellStyle name="20% - Акцент3 2 2 7" xfId="488"/>
    <cellStyle name="20% - Акцент3 2 3" xfId="489"/>
    <cellStyle name="20% - Акцент3 2 3 2" xfId="490"/>
    <cellStyle name="20% - Акцент3 2 3 3" xfId="491"/>
    <cellStyle name="20% - Акцент3 2 3 4" xfId="492"/>
    <cellStyle name="20% - Акцент3 2 3 5" xfId="493"/>
    <cellStyle name="20% - Акцент3 2 3 6" xfId="494"/>
    <cellStyle name="20% - Акцент3 2 3 7" xfId="495"/>
    <cellStyle name="20% - Акцент3 2 4" xfId="496"/>
    <cellStyle name="20% - Акцент3 2 4 2" xfId="497"/>
    <cellStyle name="20% - Акцент3 2 4 3" xfId="498"/>
    <cellStyle name="20% - Акцент3 2 4 4" xfId="499"/>
    <cellStyle name="20% - Акцент3 2 4 5" xfId="500"/>
    <cellStyle name="20% - Акцент3 2 4 6" xfId="501"/>
    <cellStyle name="20% - Акцент3 2 4 7" xfId="502"/>
    <cellStyle name="20% - Акцент3 2 5" xfId="503"/>
    <cellStyle name="20% - Акцент3 2 5 2" xfId="504"/>
    <cellStyle name="20% - Акцент3 2 5 3" xfId="505"/>
    <cellStyle name="20% - Акцент3 2 5 4" xfId="506"/>
    <cellStyle name="20% - Акцент3 2 5 5" xfId="507"/>
    <cellStyle name="20% - Акцент3 2 5 6" xfId="508"/>
    <cellStyle name="20% - Акцент3 2 5 7" xfId="509"/>
    <cellStyle name="20% - Акцент3 2 6" xfId="510"/>
    <cellStyle name="20% - Акцент3 2 6 2" xfId="511"/>
    <cellStyle name="20% - Акцент3 2 6 3" xfId="512"/>
    <cellStyle name="20% - Акцент3 2 6 4" xfId="513"/>
    <cellStyle name="20% - Акцент3 2 6 5" xfId="514"/>
    <cellStyle name="20% - Акцент3 2 6 6" xfId="515"/>
    <cellStyle name="20% - Акцент3 2 7" xfId="516"/>
    <cellStyle name="20% - Акцент3 2 7 2" xfId="517"/>
    <cellStyle name="20% - Акцент3 2 7 3" xfId="518"/>
    <cellStyle name="20% - Акцент3 2 7 4" xfId="519"/>
    <cellStyle name="20% - Акцент3 2 7 5" xfId="520"/>
    <cellStyle name="20% - Акцент3 2 7 6" xfId="521"/>
    <cellStyle name="20% - Акцент3 2 8" xfId="522"/>
    <cellStyle name="20% - Акцент3 2 8 2" xfId="523"/>
    <cellStyle name="20% - Акцент3 2 8 3" xfId="524"/>
    <cellStyle name="20% - Акцент3 2 8 4" xfId="525"/>
    <cellStyle name="20% - Акцент3 2 8 5" xfId="526"/>
    <cellStyle name="20% - Акцент3 2 8 6" xfId="527"/>
    <cellStyle name="20% - Акцент3 2 9" xfId="528"/>
    <cellStyle name="20% - Акцент3 2 9 2" xfId="529"/>
    <cellStyle name="20% - Акцент3 2 9 3" xfId="530"/>
    <cellStyle name="20% - Акцент3 2 9 4" xfId="531"/>
    <cellStyle name="20% - Акцент3 2 9 5" xfId="532"/>
    <cellStyle name="20% - Акцент3 2 9 6" xfId="533"/>
    <cellStyle name="20% - Акцент3 2_2355 Голубева" xfId="534"/>
    <cellStyle name="20% - Акцент3 3" xfId="535"/>
    <cellStyle name="20% - Акцент3 3 2" xfId="536"/>
    <cellStyle name="20% - Акцент3 3 3" xfId="537"/>
    <cellStyle name="20% - Акцент3 3 4" xfId="538"/>
    <cellStyle name="20% - Акцент3 3 5" xfId="539"/>
    <cellStyle name="20% - Акцент3 3 6" xfId="540"/>
    <cellStyle name="20% - Акцент3 3 7" xfId="541"/>
    <cellStyle name="20% - Акцент3 4" xfId="542"/>
    <cellStyle name="20% - Акцент3 4 2" xfId="543"/>
    <cellStyle name="20% - Акцент3 4 3" xfId="544"/>
    <cellStyle name="20% - Акцент3 4 4" xfId="545"/>
    <cellStyle name="20% - Акцент3 4 5" xfId="546"/>
    <cellStyle name="20% - Акцент3 4 6" xfId="547"/>
    <cellStyle name="20% - Акцент3 5" xfId="548"/>
    <cellStyle name="20% - Акцент3 5 2" xfId="549"/>
    <cellStyle name="20% - Акцент3 5 3" xfId="550"/>
    <cellStyle name="20% - Акцент3 5 4" xfId="551"/>
    <cellStyle name="20% - Акцент3 5 5" xfId="552"/>
    <cellStyle name="20% - Акцент3 5 6" xfId="553"/>
    <cellStyle name="20% - Акцент3 6" xfId="554"/>
    <cellStyle name="20% - Акцент3 6 2" xfId="555"/>
    <cellStyle name="20% - Акцент3 6 3" xfId="556"/>
    <cellStyle name="20% - Акцент3 6 4" xfId="557"/>
    <cellStyle name="20% - Акцент3 6 5" xfId="558"/>
    <cellStyle name="20% - Акцент3 6 6" xfId="559"/>
    <cellStyle name="20% - Акцент3 7" xfId="560"/>
    <cellStyle name="20% - Акцент3 7 2" xfId="561"/>
    <cellStyle name="20% - Акцент3 7 3" xfId="562"/>
    <cellStyle name="20% - Акцент3 7 4" xfId="563"/>
    <cellStyle name="20% - Акцент3 7 5" xfId="564"/>
    <cellStyle name="20% - Акцент3 7 6" xfId="565"/>
    <cellStyle name="20% - Акцент3 8" xfId="566"/>
    <cellStyle name="20% - Акцент3 8 2" xfId="567"/>
    <cellStyle name="20% - Акцент3 8 3" xfId="568"/>
    <cellStyle name="20% - Акцент3 8 4" xfId="569"/>
    <cellStyle name="20% - Акцент3 8 5" xfId="570"/>
    <cellStyle name="20% - Акцент3 8 6" xfId="571"/>
    <cellStyle name="20% - Акцент3 9" xfId="572"/>
    <cellStyle name="20% - Акцент3 9 2" xfId="573"/>
    <cellStyle name="20% - Акцент3 9 3" xfId="574"/>
    <cellStyle name="20% - Акцент3 9 4" xfId="575"/>
    <cellStyle name="20% - Акцент3 9 5" xfId="576"/>
    <cellStyle name="20% - Акцент3 9 6" xfId="577"/>
    <cellStyle name="20% - Акцент4 10" xfId="578"/>
    <cellStyle name="20% - Акцент4 10 2" xfId="579"/>
    <cellStyle name="20% - Акцент4 10 3" xfId="580"/>
    <cellStyle name="20% - Акцент4 10 4" xfId="581"/>
    <cellStyle name="20% - Акцент4 10 5" xfId="582"/>
    <cellStyle name="20% - Акцент4 10 6" xfId="583"/>
    <cellStyle name="20% - Акцент4 11" xfId="584"/>
    <cellStyle name="20% - Акцент4 11 2" xfId="585"/>
    <cellStyle name="20% - Акцент4 11 3" xfId="586"/>
    <cellStyle name="20% - Акцент4 11 4" xfId="587"/>
    <cellStyle name="20% - Акцент4 11 5" xfId="588"/>
    <cellStyle name="20% - Акцент4 11 6" xfId="589"/>
    <cellStyle name="20% - Акцент4 12" xfId="590"/>
    <cellStyle name="20% - Акцент4 12 2" xfId="591"/>
    <cellStyle name="20% - Акцент4 12 3" xfId="592"/>
    <cellStyle name="20% - Акцент4 12 4" xfId="593"/>
    <cellStyle name="20% - Акцент4 12 5" xfId="594"/>
    <cellStyle name="20% - Акцент4 12 6" xfId="595"/>
    <cellStyle name="20% - Акцент4 13" xfId="596"/>
    <cellStyle name="20% - Акцент4 13 2" xfId="597"/>
    <cellStyle name="20% - Акцент4 13 3" xfId="598"/>
    <cellStyle name="20% - Акцент4 13 4" xfId="599"/>
    <cellStyle name="20% - Акцент4 13 5" xfId="600"/>
    <cellStyle name="20% - Акцент4 13 6" xfId="601"/>
    <cellStyle name="20% - Акцент4 14" xfId="602"/>
    <cellStyle name="20% - Акцент4 14 2" xfId="603"/>
    <cellStyle name="20% - Акцент4 14 3" xfId="604"/>
    <cellStyle name="20% - Акцент4 14 4" xfId="605"/>
    <cellStyle name="20% - Акцент4 14 5" xfId="606"/>
    <cellStyle name="20% - Акцент4 14 6" xfId="607"/>
    <cellStyle name="20% - Акцент4 15" xfId="608"/>
    <cellStyle name="20% - Акцент4 15 2" xfId="609"/>
    <cellStyle name="20% - Акцент4 15 3" xfId="610"/>
    <cellStyle name="20% - Акцент4 15 4" xfId="611"/>
    <cellStyle name="20% - Акцент4 15 5" xfId="612"/>
    <cellStyle name="20% - Акцент4 15 6" xfId="613"/>
    <cellStyle name="20% - Акцент4 2" xfId="614"/>
    <cellStyle name="20% - Акцент4 2 10" xfId="615"/>
    <cellStyle name="20% - Акцент4 2 10 2" xfId="616"/>
    <cellStyle name="20% - Акцент4 2 10 3" xfId="617"/>
    <cellStyle name="20% - Акцент4 2 10 4" xfId="618"/>
    <cellStyle name="20% - Акцент4 2 10 5" xfId="619"/>
    <cellStyle name="20% - Акцент4 2 10 6" xfId="620"/>
    <cellStyle name="20% - Акцент4 2 11" xfId="621"/>
    <cellStyle name="20% - Акцент4 2 11 2" xfId="622"/>
    <cellStyle name="20% - Акцент4 2 11 3" xfId="623"/>
    <cellStyle name="20% - Акцент4 2 11 4" xfId="624"/>
    <cellStyle name="20% - Акцент4 2 11 5" xfId="625"/>
    <cellStyle name="20% - Акцент4 2 11 6" xfId="626"/>
    <cellStyle name="20% - Акцент4 2 12" xfId="627"/>
    <cellStyle name="20% - Акцент4 2 12 2" xfId="628"/>
    <cellStyle name="20% - Акцент4 2 12 3" xfId="629"/>
    <cellStyle name="20% - Акцент4 2 12 4" xfId="630"/>
    <cellStyle name="20% - Акцент4 2 12 5" xfId="631"/>
    <cellStyle name="20% - Акцент4 2 12 6" xfId="632"/>
    <cellStyle name="20% - Акцент4 2 13" xfId="633"/>
    <cellStyle name="20% - Акцент4 2 14" xfId="634"/>
    <cellStyle name="20% - Акцент4 2 15" xfId="635"/>
    <cellStyle name="20% - Акцент4 2 16" xfId="636"/>
    <cellStyle name="20% - Акцент4 2 17" xfId="637"/>
    <cellStyle name="20% - Акцент4 2 18" xfId="638"/>
    <cellStyle name="20% - Акцент4 2 2" xfId="639"/>
    <cellStyle name="20% - Акцент4 2 2 2" xfId="640"/>
    <cellStyle name="20% - Акцент4 2 2 3" xfId="641"/>
    <cellStyle name="20% - Акцент4 2 2 4" xfId="642"/>
    <cellStyle name="20% - Акцент4 2 2 5" xfId="643"/>
    <cellStyle name="20% - Акцент4 2 2 6" xfId="644"/>
    <cellStyle name="20% - Акцент4 2 2 7" xfId="645"/>
    <cellStyle name="20% - Акцент4 2 3" xfId="646"/>
    <cellStyle name="20% - Акцент4 2 3 2" xfId="647"/>
    <cellStyle name="20% - Акцент4 2 3 3" xfId="648"/>
    <cellStyle name="20% - Акцент4 2 3 4" xfId="649"/>
    <cellStyle name="20% - Акцент4 2 3 5" xfId="650"/>
    <cellStyle name="20% - Акцент4 2 3 6" xfId="651"/>
    <cellStyle name="20% - Акцент4 2 3 7" xfId="652"/>
    <cellStyle name="20% - Акцент4 2 4" xfId="653"/>
    <cellStyle name="20% - Акцент4 2 4 2" xfId="654"/>
    <cellStyle name="20% - Акцент4 2 4 3" xfId="655"/>
    <cellStyle name="20% - Акцент4 2 4 4" xfId="656"/>
    <cellStyle name="20% - Акцент4 2 4 5" xfId="657"/>
    <cellStyle name="20% - Акцент4 2 4 6" xfId="658"/>
    <cellStyle name="20% - Акцент4 2 4 7" xfId="659"/>
    <cellStyle name="20% - Акцент4 2 5" xfId="660"/>
    <cellStyle name="20% - Акцент4 2 5 2" xfId="661"/>
    <cellStyle name="20% - Акцент4 2 5 3" xfId="662"/>
    <cellStyle name="20% - Акцент4 2 5 4" xfId="663"/>
    <cellStyle name="20% - Акцент4 2 5 5" xfId="664"/>
    <cellStyle name="20% - Акцент4 2 5 6" xfId="665"/>
    <cellStyle name="20% - Акцент4 2 5 7" xfId="666"/>
    <cellStyle name="20% - Акцент4 2 6" xfId="667"/>
    <cellStyle name="20% - Акцент4 2 6 2" xfId="668"/>
    <cellStyle name="20% - Акцент4 2 6 3" xfId="669"/>
    <cellStyle name="20% - Акцент4 2 6 4" xfId="670"/>
    <cellStyle name="20% - Акцент4 2 6 5" xfId="671"/>
    <cellStyle name="20% - Акцент4 2 6 6" xfId="672"/>
    <cellStyle name="20% - Акцент4 2 7" xfId="673"/>
    <cellStyle name="20% - Акцент4 2 7 2" xfId="674"/>
    <cellStyle name="20% - Акцент4 2 7 3" xfId="675"/>
    <cellStyle name="20% - Акцент4 2 7 4" xfId="676"/>
    <cellStyle name="20% - Акцент4 2 7 5" xfId="677"/>
    <cellStyle name="20% - Акцент4 2 7 6" xfId="678"/>
    <cellStyle name="20% - Акцент4 2 8" xfId="679"/>
    <cellStyle name="20% - Акцент4 2 8 2" xfId="680"/>
    <cellStyle name="20% - Акцент4 2 8 3" xfId="681"/>
    <cellStyle name="20% - Акцент4 2 8 4" xfId="682"/>
    <cellStyle name="20% - Акцент4 2 8 5" xfId="683"/>
    <cellStyle name="20% - Акцент4 2 8 6" xfId="684"/>
    <cellStyle name="20% - Акцент4 2 9" xfId="685"/>
    <cellStyle name="20% - Акцент4 2 9 2" xfId="686"/>
    <cellStyle name="20% - Акцент4 2 9 3" xfId="687"/>
    <cellStyle name="20% - Акцент4 2 9 4" xfId="688"/>
    <cellStyle name="20% - Акцент4 2 9 5" xfId="689"/>
    <cellStyle name="20% - Акцент4 2 9 6" xfId="690"/>
    <cellStyle name="20% - Акцент4 2_2355 Голубева" xfId="691"/>
    <cellStyle name="20% - Акцент4 3" xfId="692"/>
    <cellStyle name="20% - Акцент4 3 2" xfId="693"/>
    <cellStyle name="20% - Акцент4 3 3" xfId="694"/>
    <cellStyle name="20% - Акцент4 3 4" xfId="695"/>
    <cellStyle name="20% - Акцент4 3 5" xfId="696"/>
    <cellStyle name="20% - Акцент4 3 6" xfId="697"/>
    <cellStyle name="20% - Акцент4 3 7" xfId="698"/>
    <cellStyle name="20% - Акцент4 4" xfId="699"/>
    <cellStyle name="20% - Акцент4 4 2" xfId="700"/>
    <cellStyle name="20% - Акцент4 4 3" xfId="701"/>
    <cellStyle name="20% - Акцент4 4 4" xfId="702"/>
    <cellStyle name="20% - Акцент4 4 5" xfId="703"/>
    <cellStyle name="20% - Акцент4 4 6" xfId="704"/>
    <cellStyle name="20% - Акцент4 5" xfId="705"/>
    <cellStyle name="20% - Акцент4 5 2" xfId="706"/>
    <cellStyle name="20% - Акцент4 5 3" xfId="707"/>
    <cellStyle name="20% - Акцент4 5 4" xfId="708"/>
    <cellStyle name="20% - Акцент4 5 5" xfId="709"/>
    <cellStyle name="20% - Акцент4 5 6" xfId="710"/>
    <cellStyle name="20% - Акцент4 6" xfId="711"/>
    <cellStyle name="20% - Акцент4 6 2" xfId="712"/>
    <cellStyle name="20% - Акцент4 6 3" xfId="713"/>
    <cellStyle name="20% - Акцент4 6 4" xfId="714"/>
    <cellStyle name="20% - Акцент4 6 5" xfId="715"/>
    <cellStyle name="20% - Акцент4 6 6" xfId="716"/>
    <cellStyle name="20% - Акцент4 7" xfId="717"/>
    <cellStyle name="20% - Акцент4 7 2" xfId="718"/>
    <cellStyle name="20% - Акцент4 7 3" xfId="719"/>
    <cellStyle name="20% - Акцент4 7 4" xfId="720"/>
    <cellStyle name="20% - Акцент4 7 5" xfId="721"/>
    <cellStyle name="20% - Акцент4 7 6" xfId="722"/>
    <cellStyle name="20% - Акцент4 8" xfId="723"/>
    <cellStyle name="20% - Акцент4 8 2" xfId="724"/>
    <cellStyle name="20% - Акцент4 8 3" xfId="725"/>
    <cellStyle name="20% - Акцент4 8 4" xfId="726"/>
    <cellStyle name="20% - Акцент4 8 5" xfId="727"/>
    <cellStyle name="20% - Акцент4 8 6" xfId="728"/>
    <cellStyle name="20% - Акцент4 9" xfId="729"/>
    <cellStyle name="20% - Акцент4 9 2" xfId="730"/>
    <cellStyle name="20% - Акцент4 9 3" xfId="731"/>
    <cellStyle name="20% - Акцент4 9 4" xfId="732"/>
    <cellStyle name="20% - Акцент4 9 5" xfId="733"/>
    <cellStyle name="20% - Акцент4 9 6" xfId="734"/>
    <cellStyle name="20% - Акцент5 10" xfId="735"/>
    <cellStyle name="20% - Акцент5 10 2" xfId="736"/>
    <cellStyle name="20% - Акцент5 10 3" xfId="737"/>
    <cellStyle name="20% - Акцент5 10 4" xfId="738"/>
    <cellStyle name="20% - Акцент5 10 5" xfId="739"/>
    <cellStyle name="20% - Акцент5 10 6" xfId="740"/>
    <cellStyle name="20% - Акцент5 11" xfId="741"/>
    <cellStyle name="20% - Акцент5 11 2" xfId="742"/>
    <cellStyle name="20% - Акцент5 11 3" xfId="743"/>
    <cellStyle name="20% - Акцент5 11 4" xfId="744"/>
    <cellStyle name="20% - Акцент5 11 5" xfId="745"/>
    <cellStyle name="20% - Акцент5 11 6" xfId="746"/>
    <cellStyle name="20% - Акцент5 12" xfId="747"/>
    <cellStyle name="20% - Акцент5 12 2" xfId="748"/>
    <cellStyle name="20% - Акцент5 12 3" xfId="749"/>
    <cellStyle name="20% - Акцент5 12 4" xfId="750"/>
    <cellStyle name="20% - Акцент5 12 5" xfId="751"/>
    <cellStyle name="20% - Акцент5 12 6" xfId="752"/>
    <cellStyle name="20% - Акцент5 13" xfId="753"/>
    <cellStyle name="20% - Акцент5 13 2" xfId="754"/>
    <cellStyle name="20% - Акцент5 13 3" xfId="755"/>
    <cellStyle name="20% - Акцент5 13 4" xfId="756"/>
    <cellStyle name="20% - Акцент5 13 5" xfId="757"/>
    <cellStyle name="20% - Акцент5 13 6" xfId="758"/>
    <cellStyle name="20% - Акцент5 14" xfId="759"/>
    <cellStyle name="20% - Акцент5 14 2" xfId="760"/>
    <cellStyle name="20% - Акцент5 14 3" xfId="761"/>
    <cellStyle name="20% - Акцент5 14 4" xfId="762"/>
    <cellStyle name="20% - Акцент5 14 5" xfId="763"/>
    <cellStyle name="20% - Акцент5 14 6" xfId="764"/>
    <cellStyle name="20% - Акцент5 15" xfId="765"/>
    <cellStyle name="20% - Акцент5 15 2" xfId="766"/>
    <cellStyle name="20% - Акцент5 15 3" xfId="767"/>
    <cellStyle name="20% - Акцент5 15 4" xfId="768"/>
    <cellStyle name="20% - Акцент5 15 5" xfId="769"/>
    <cellStyle name="20% - Акцент5 15 6" xfId="770"/>
    <cellStyle name="20% - Акцент5 2" xfId="771"/>
    <cellStyle name="20% - Акцент5 2 10" xfId="772"/>
    <cellStyle name="20% - Акцент5 2 10 2" xfId="773"/>
    <cellStyle name="20% - Акцент5 2 10 3" xfId="774"/>
    <cellStyle name="20% - Акцент5 2 10 4" xfId="775"/>
    <cellStyle name="20% - Акцент5 2 10 5" xfId="776"/>
    <cellStyle name="20% - Акцент5 2 10 6" xfId="777"/>
    <cellStyle name="20% - Акцент5 2 11" xfId="778"/>
    <cellStyle name="20% - Акцент5 2 11 2" xfId="779"/>
    <cellStyle name="20% - Акцент5 2 11 3" xfId="780"/>
    <cellStyle name="20% - Акцент5 2 11 4" xfId="781"/>
    <cellStyle name="20% - Акцент5 2 11 5" xfId="782"/>
    <cellStyle name="20% - Акцент5 2 11 6" xfId="783"/>
    <cellStyle name="20% - Акцент5 2 12" xfId="784"/>
    <cellStyle name="20% - Акцент5 2 12 2" xfId="785"/>
    <cellStyle name="20% - Акцент5 2 12 3" xfId="786"/>
    <cellStyle name="20% - Акцент5 2 12 4" xfId="787"/>
    <cellStyle name="20% - Акцент5 2 12 5" xfId="788"/>
    <cellStyle name="20% - Акцент5 2 12 6" xfId="789"/>
    <cellStyle name="20% - Акцент5 2 13" xfId="790"/>
    <cellStyle name="20% - Акцент5 2 14" xfId="791"/>
    <cellStyle name="20% - Акцент5 2 15" xfId="792"/>
    <cellStyle name="20% - Акцент5 2 16" xfId="793"/>
    <cellStyle name="20% - Акцент5 2 17" xfId="794"/>
    <cellStyle name="20% - Акцент5 2 18" xfId="795"/>
    <cellStyle name="20% - Акцент5 2 2" xfId="796"/>
    <cellStyle name="20% - Акцент5 2 2 2" xfId="797"/>
    <cellStyle name="20% - Акцент5 2 2 3" xfId="798"/>
    <cellStyle name="20% - Акцент5 2 2 4" xfId="799"/>
    <cellStyle name="20% - Акцент5 2 2 5" xfId="800"/>
    <cellStyle name="20% - Акцент5 2 2 6" xfId="801"/>
    <cellStyle name="20% - Акцент5 2 2 7" xfId="802"/>
    <cellStyle name="20% - Акцент5 2 3" xfId="803"/>
    <cellStyle name="20% - Акцент5 2 3 2" xfId="804"/>
    <cellStyle name="20% - Акцент5 2 3 3" xfId="805"/>
    <cellStyle name="20% - Акцент5 2 3 4" xfId="806"/>
    <cellStyle name="20% - Акцент5 2 3 5" xfId="807"/>
    <cellStyle name="20% - Акцент5 2 3 6" xfId="808"/>
    <cellStyle name="20% - Акцент5 2 3 7" xfId="809"/>
    <cellStyle name="20% - Акцент5 2 4" xfId="810"/>
    <cellStyle name="20% - Акцент5 2 4 2" xfId="811"/>
    <cellStyle name="20% - Акцент5 2 4 3" xfId="812"/>
    <cellStyle name="20% - Акцент5 2 4 4" xfId="813"/>
    <cellStyle name="20% - Акцент5 2 4 5" xfId="814"/>
    <cellStyle name="20% - Акцент5 2 4 6" xfId="815"/>
    <cellStyle name="20% - Акцент5 2 4 7" xfId="816"/>
    <cellStyle name="20% - Акцент5 2 5" xfId="817"/>
    <cellStyle name="20% - Акцент5 2 5 2" xfId="818"/>
    <cellStyle name="20% - Акцент5 2 5 3" xfId="819"/>
    <cellStyle name="20% - Акцент5 2 5 4" xfId="820"/>
    <cellStyle name="20% - Акцент5 2 5 5" xfId="821"/>
    <cellStyle name="20% - Акцент5 2 5 6" xfId="822"/>
    <cellStyle name="20% - Акцент5 2 5 7" xfId="823"/>
    <cellStyle name="20% - Акцент5 2 6" xfId="824"/>
    <cellStyle name="20% - Акцент5 2 6 2" xfId="825"/>
    <cellStyle name="20% - Акцент5 2 6 3" xfId="826"/>
    <cellStyle name="20% - Акцент5 2 6 4" xfId="827"/>
    <cellStyle name="20% - Акцент5 2 6 5" xfId="828"/>
    <cellStyle name="20% - Акцент5 2 6 6" xfId="829"/>
    <cellStyle name="20% - Акцент5 2 7" xfId="830"/>
    <cellStyle name="20% - Акцент5 2 7 2" xfId="831"/>
    <cellStyle name="20% - Акцент5 2 7 3" xfId="832"/>
    <cellStyle name="20% - Акцент5 2 7 4" xfId="833"/>
    <cellStyle name="20% - Акцент5 2 7 5" xfId="834"/>
    <cellStyle name="20% - Акцент5 2 7 6" xfId="835"/>
    <cellStyle name="20% - Акцент5 2 8" xfId="836"/>
    <cellStyle name="20% - Акцент5 2 8 2" xfId="837"/>
    <cellStyle name="20% - Акцент5 2 8 3" xfId="838"/>
    <cellStyle name="20% - Акцент5 2 8 4" xfId="839"/>
    <cellStyle name="20% - Акцент5 2 8 5" xfId="840"/>
    <cellStyle name="20% - Акцент5 2 8 6" xfId="841"/>
    <cellStyle name="20% - Акцент5 2 9" xfId="842"/>
    <cellStyle name="20% - Акцент5 2 9 2" xfId="843"/>
    <cellStyle name="20% - Акцент5 2 9 3" xfId="844"/>
    <cellStyle name="20% - Акцент5 2 9 4" xfId="845"/>
    <cellStyle name="20% - Акцент5 2 9 5" xfId="846"/>
    <cellStyle name="20% - Акцент5 2 9 6" xfId="847"/>
    <cellStyle name="20% - Акцент5 2_2355 Голубева" xfId="848"/>
    <cellStyle name="20% - Акцент5 3" xfId="849"/>
    <cellStyle name="20% - Акцент5 3 2" xfId="850"/>
    <cellStyle name="20% - Акцент5 3 3" xfId="851"/>
    <cellStyle name="20% - Акцент5 3 4" xfId="852"/>
    <cellStyle name="20% - Акцент5 3 5" xfId="853"/>
    <cellStyle name="20% - Акцент5 3 6" xfId="854"/>
    <cellStyle name="20% - Акцент5 3 7" xfId="855"/>
    <cellStyle name="20% - Акцент5 4" xfId="856"/>
    <cellStyle name="20% - Акцент5 4 2" xfId="857"/>
    <cellStyle name="20% - Акцент5 4 3" xfId="858"/>
    <cellStyle name="20% - Акцент5 4 4" xfId="859"/>
    <cellStyle name="20% - Акцент5 4 5" xfId="860"/>
    <cellStyle name="20% - Акцент5 4 6" xfId="861"/>
    <cellStyle name="20% - Акцент5 5" xfId="862"/>
    <cellStyle name="20% - Акцент5 5 2" xfId="863"/>
    <cellStyle name="20% - Акцент5 5 3" xfId="864"/>
    <cellStyle name="20% - Акцент5 5 4" xfId="865"/>
    <cellStyle name="20% - Акцент5 5 5" xfId="866"/>
    <cellStyle name="20% - Акцент5 5 6" xfId="867"/>
    <cellStyle name="20% - Акцент5 6" xfId="868"/>
    <cellStyle name="20% - Акцент5 6 2" xfId="869"/>
    <cellStyle name="20% - Акцент5 6 3" xfId="870"/>
    <cellStyle name="20% - Акцент5 6 4" xfId="871"/>
    <cellStyle name="20% - Акцент5 6 5" xfId="872"/>
    <cellStyle name="20% - Акцент5 6 6" xfId="873"/>
    <cellStyle name="20% - Акцент5 7" xfId="874"/>
    <cellStyle name="20% - Акцент5 7 2" xfId="875"/>
    <cellStyle name="20% - Акцент5 7 3" xfId="876"/>
    <cellStyle name="20% - Акцент5 7 4" xfId="877"/>
    <cellStyle name="20% - Акцент5 7 5" xfId="878"/>
    <cellStyle name="20% - Акцент5 7 6" xfId="879"/>
    <cellStyle name="20% - Акцент5 8" xfId="880"/>
    <cellStyle name="20% - Акцент5 8 2" xfId="881"/>
    <cellStyle name="20% - Акцент5 8 3" xfId="882"/>
    <cellStyle name="20% - Акцент5 8 4" xfId="883"/>
    <cellStyle name="20% - Акцент5 8 5" xfId="884"/>
    <cellStyle name="20% - Акцент5 8 6" xfId="885"/>
    <cellStyle name="20% - Акцент5 9" xfId="886"/>
    <cellStyle name="20% - Акцент5 9 2" xfId="887"/>
    <cellStyle name="20% - Акцент5 9 3" xfId="888"/>
    <cellStyle name="20% - Акцент5 9 4" xfId="889"/>
    <cellStyle name="20% - Акцент5 9 5" xfId="890"/>
    <cellStyle name="20% - Акцент5 9 6" xfId="891"/>
    <cellStyle name="20% - Акцент6 10" xfId="892"/>
    <cellStyle name="20% - Акцент6 10 2" xfId="893"/>
    <cellStyle name="20% - Акцент6 10 3" xfId="894"/>
    <cellStyle name="20% - Акцент6 10 4" xfId="895"/>
    <cellStyle name="20% - Акцент6 10 5" xfId="896"/>
    <cellStyle name="20% - Акцент6 10 6" xfId="897"/>
    <cellStyle name="20% - Акцент6 11" xfId="898"/>
    <cellStyle name="20% - Акцент6 11 2" xfId="899"/>
    <cellStyle name="20% - Акцент6 11 3" xfId="900"/>
    <cellStyle name="20% - Акцент6 11 4" xfId="901"/>
    <cellStyle name="20% - Акцент6 11 5" xfId="902"/>
    <cellStyle name="20% - Акцент6 11 6" xfId="903"/>
    <cellStyle name="20% - Акцент6 12" xfId="904"/>
    <cellStyle name="20% - Акцент6 12 2" xfId="905"/>
    <cellStyle name="20% - Акцент6 12 3" xfId="906"/>
    <cellStyle name="20% - Акцент6 12 4" xfId="907"/>
    <cellStyle name="20% - Акцент6 12 5" xfId="908"/>
    <cellStyle name="20% - Акцент6 12 6" xfId="909"/>
    <cellStyle name="20% - Акцент6 13" xfId="910"/>
    <cellStyle name="20% - Акцент6 13 2" xfId="911"/>
    <cellStyle name="20% - Акцент6 13 3" xfId="912"/>
    <cellStyle name="20% - Акцент6 13 4" xfId="913"/>
    <cellStyle name="20% - Акцент6 13 5" xfId="914"/>
    <cellStyle name="20% - Акцент6 13 6" xfId="915"/>
    <cellStyle name="20% - Акцент6 14" xfId="916"/>
    <cellStyle name="20% - Акцент6 14 2" xfId="917"/>
    <cellStyle name="20% - Акцент6 14 3" xfId="918"/>
    <cellStyle name="20% - Акцент6 14 4" xfId="919"/>
    <cellStyle name="20% - Акцент6 14 5" xfId="920"/>
    <cellStyle name="20% - Акцент6 14 6" xfId="921"/>
    <cellStyle name="20% - Акцент6 15" xfId="922"/>
    <cellStyle name="20% - Акцент6 15 2" xfId="923"/>
    <cellStyle name="20% - Акцент6 15 3" xfId="924"/>
    <cellStyle name="20% - Акцент6 15 4" xfId="925"/>
    <cellStyle name="20% - Акцент6 15 5" xfId="926"/>
    <cellStyle name="20% - Акцент6 15 6" xfId="927"/>
    <cellStyle name="20% - Акцент6 2" xfId="928"/>
    <cellStyle name="20% - Акцент6 2 10" xfId="929"/>
    <cellStyle name="20% - Акцент6 2 10 2" xfId="930"/>
    <cellStyle name="20% - Акцент6 2 10 3" xfId="931"/>
    <cellStyle name="20% - Акцент6 2 10 4" xfId="932"/>
    <cellStyle name="20% - Акцент6 2 10 5" xfId="933"/>
    <cellStyle name="20% - Акцент6 2 10 6" xfId="934"/>
    <cellStyle name="20% - Акцент6 2 11" xfId="935"/>
    <cellStyle name="20% - Акцент6 2 11 2" xfId="936"/>
    <cellStyle name="20% - Акцент6 2 11 3" xfId="937"/>
    <cellStyle name="20% - Акцент6 2 11 4" xfId="938"/>
    <cellStyle name="20% - Акцент6 2 11 5" xfId="939"/>
    <cellStyle name="20% - Акцент6 2 11 6" xfId="940"/>
    <cellStyle name="20% - Акцент6 2 12" xfId="941"/>
    <cellStyle name="20% - Акцент6 2 12 2" xfId="942"/>
    <cellStyle name="20% - Акцент6 2 12 3" xfId="943"/>
    <cellStyle name="20% - Акцент6 2 12 4" xfId="944"/>
    <cellStyle name="20% - Акцент6 2 12 5" xfId="945"/>
    <cellStyle name="20% - Акцент6 2 12 6" xfId="946"/>
    <cellStyle name="20% - Акцент6 2 13" xfId="947"/>
    <cellStyle name="20% - Акцент6 2 14" xfId="948"/>
    <cellStyle name="20% - Акцент6 2 15" xfId="949"/>
    <cellStyle name="20% - Акцент6 2 16" xfId="950"/>
    <cellStyle name="20% - Акцент6 2 17" xfId="951"/>
    <cellStyle name="20% - Акцент6 2 18" xfId="952"/>
    <cellStyle name="20% - Акцент6 2 2" xfId="953"/>
    <cellStyle name="20% - Акцент6 2 2 2" xfId="954"/>
    <cellStyle name="20% - Акцент6 2 2 3" xfId="955"/>
    <cellStyle name="20% - Акцент6 2 2 4" xfId="956"/>
    <cellStyle name="20% - Акцент6 2 2 5" xfId="957"/>
    <cellStyle name="20% - Акцент6 2 2 6" xfId="958"/>
    <cellStyle name="20% - Акцент6 2 2 7" xfId="959"/>
    <cellStyle name="20% - Акцент6 2 3" xfId="960"/>
    <cellStyle name="20% - Акцент6 2 3 2" xfId="961"/>
    <cellStyle name="20% - Акцент6 2 3 3" xfId="962"/>
    <cellStyle name="20% - Акцент6 2 3 4" xfId="963"/>
    <cellStyle name="20% - Акцент6 2 3 5" xfId="964"/>
    <cellStyle name="20% - Акцент6 2 3 6" xfId="965"/>
    <cellStyle name="20% - Акцент6 2 3 7" xfId="966"/>
    <cellStyle name="20% - Акцент6 2 4" xfId="967"/>
    <cellStyle name="20% - Акцент6 2 4 2" xfId="968"/>
    <cellStyle name="20% - Акцент6 2 4 3" xfId="969"/>
    <cellStyle name="20% - Акцент6 2 4 4" xfId="970"/>
    <cellStyle name="20% - Акцент6 2 4 5" xfId="971"/>
    <cellStyle name="20% - Акцент6 2 4 6" xfId="972"/>
    <cellStyle name="20% - Акцент6 2 4 7" xfId="973"/>
    <cellStyle name="20% - Акцент6 2 5" xfId="974"/>
    <cellStyle name="20% - Акцент6 2 5 2" xfId="975"/>
    <cellStyle name="20% - Акцент6 2 5 3" xfId="976"/>
    <cellStyle name="20% - Акцент6 2 5 4" xfId="977"/>
    <cellStyle name="20% - Акцент6 2 5 5" xfId="978"/>
    <cellStyle name="20% - Акцент6 2 5 6" xfId="979"/>
    <cellStyle name="20% - Акцент6 2 5 7" xfId="980"/>
    <cellStyle name="20% - Акцент6 2 6" xfId="981"/>
    <cellStyle name="20% - Акцент6 2 6 2" xfId="982"/>
    <cellStyle name="20% - Акцент6 2 6 3" xfId="983"/>
    <cellStyle name="20% - Акцент6 2 6 4" xfId="984"/>
    <cellStyle name="20% - Акцент6 2 6 5" xfId="985"/>
    <cellStyle name="20% - Акцент6 2 6 6" xfId="986"/>
    <cellStyle name="20% - Акцент6 2 7" xfId="987"/>
    <cellStyle name="20% - Акцент6 2 7 2" xfId="988"/>
    <cellStyle name="20% - Акцент6 2 7 3" xfId="989"/>
    <cellStyle name="20% - Акцент6 2 7 4" xfId="990"/>
    <cellStyle name="20% - Акцент6 2 7 5" xfId="991"/>
    <cellStyle name="20% - Акцент6 2 7 6" xfId="992"/>
    <cellStyle name="20% - Акцент6 2 8" xfId="993"/>
    <cellStyle name="20% - Акцент6 2 8 2" xfId="994"/>
    <cellStyle name="20% - Акцент6 2 8 3" xfId="995"/>
    <cellStyle name="20% - Акцент6 2 8 4" xfId="996"/>
    <cellStyle name="20% - Акцент6 2 8 5" xfId="997"/>
    <cellStyle name="20% - Акцент6 2 8 6" xfId="998"/>
    <cellStyle name="20% - Акцент6 2 9" xfId="999"/>
    <cellStyle name="20% - Акцент6 2 9 2" xfId="1000"/>
    <cellStyle name="20% - Акцент6 2 9 3" xfId="1001"/>
    <cellStyle name="20% - Акцент6 2 9 4" xfId="1002"/>
    <cellStyle name="20% - Акцент6 2 9 5" xfId="1003"/>
    <cellStyle name="20% - Акцент6 2 9 6" xfId="1004"/>
    <cellStyle name="20% - Акцент6 2_2355 Голубева" xfId="1005"/>
    <cellStyle name="20% - Акцент6 3" xfId="1006"/>
    <cellStyle name="20% - Акцент6 3 2" xfId="1007"/>
    <cellStyle name="20% - Акцент6 3 3" xfId="1008"/>
    <cellStyle name="20% - Акцент6 3 4" xfId="1009"/>
    <cellStyle name="20% - Акцент6 3 5" xfId="1010"/>
    <cellStyle name="20% - Акцент6 3 6" xfId="1011"/>
    <cellStyle name="20% - Акцент6 3 7" xfId="1012"/>
    <cellStyle name="20% - Акцент6 4" xfId="1013"/>
    <cellStyle name="20% - Акцент6 4 2" xfId="1014"/>
    <cellStyle name="20% - Акцент6 4 3" xfId="1015"/>
    <cellStyle name="20% - Акцент6 4 4" xfId="1016"/>
    <cellStyle name="20% - Акцент6 4 5" xfId="1017"/>
    <cellStyle name="20% - Акцент6 4 6" xfId="1018"/>
    <cellStyle name="20% - Акцент6 5" xfId="1019"/>
    <cellStyle name="20% - Акцент6 5 2" xfId="1020"/>
    <cellStyle name="20% - Акцент6 5 3" xfId="1021"/>
    <cellStyle name="20% - Акцент6 5 4" xfId="1022"/>
    <cellStyle name="20% - Акцент6 5 5" xfId="1023"/>
    <cellStyle name="20% - Акцент6 5 6" xfId="1024"/>
    <cellStyle name="20% - Акцент6 6" xfId="1025"/>
    <cellStyle name="20% - Акцент6 6 2" xfId="1026"/>
    <cellStyle name="20% - Акцент6 6 3" xfId="1027"/>
    <cellStyle name="20% - Акцент6 6 4" xfId="1028"/>
    <cellStyle name="20% - Акцент6 6 5" xfId="1029"/>
    <cellStyle name="20% - Акцент6 6 6" xfId="1030"/>
    <cellStyle name="20% - Акцент6 7" xfId="1031"/>
    <cellStyle name="20% - Акцент6 7 2" xfId="1032"/>
    <cellStyle name="20% - Акцент6 7 3" xfId="1033"/>
    <cellStyle name="20% - Акцент6 7 4" xfId="1034"/>
    <cellStyle name="20% - Акцент6 7 5" xfId="1035"/>
    <cellStyle name="20% - Акцент6 7 6" xfId="1036"/>
    <cellStyle name="20% - Акцент6 8" xfId="1037"/>
    <cellStyle name="20% - Акцент6 8 2" xfId="1038"/>
    <cellStyle name="20% - Акцент6 8 3" xfId="1039"/>
    <cellStyle name="20% - Акцент6 8 4" xfId="1040"/>
    <cellStyle name="20% - Акцент6 8 5" xfId="1041"/>
    <cellStyle name="20% - Акцент6 8 6" xfId="1042"/>
    <cellStyle name="20% - Акцент6 9" xfId="1043"/>
    <cellStyle name="20% - Акцент6 9 2" xfId="1044"/>
    <cellStyle name="20% - Акцент6 9 3" xfId="1045"/>
    <cellStyle name="20% - Акцент6 9 4" xfId="1046"/>
    <cellStyle name="20% - Акцент6 9 5" xfId="1047"/>
    <cellStyle name="20% - Акцент6 9 6" xfId="1048"/>
    <cellStyle name="40% - Акцент1 10" xfId="1049"/>
    <cellStyle name="40% - Акцент1 10 2" xfId="1050"/>
    <cellStyle name="40% - Акцент1 10 3" xfId="1051"/>
    <cellStyle name="40% - Акцент1 10 4" xfId="1052"/>
    <cellStyle name="40% - Акцент1 10 5" xfId="1053"/>
    <cellStyle name="40% - Акцент1 10 6" xfId="1054"/>
    <cellStyle name="40% - Акцент1 11" xfId="1055"/>
    <cellStyle name="40% - Акцент1 11 2" xfId="1056"/>
    <cellStyle name="40% - Акцент1 11 3" xfId="1057"/>
    <cellStyle name="40% - Акцент1 11 4" xfId="1058"/>
    <cellStyle name="40% - Акцент1 11 5" xfId="1059"/>
    <cellStyle name="40% - Акцент1 11 6" xfId="1060"/>
    <cellStyle name="40% - Акцент1 12" xfId="1061"/>
    <cellStyle name="40% - Акцент1 12 2" xfId="1062"/>
    <cellStyle name="40% - Акцент1 12 3" xfId="1063"/>
    <cellStyle name="40% - Акцент1 12 4" xfId="1064"/>
    <cellStyle name="40% - Акцент1 12 5" xfId="1065"/>
    <cellStyle name="40% - Акцент1 12 6" xfId="1066"/>
    <cellStyle name="40% - Акцент1 13" xfId="1067"/>
    <cellStyle name="40% - Акцент1 13 2" xfId="1068"/>
    <cellStyle name="40% - Акцент1 13 3" xfId="1069"/>
    <cellStyle name="40% - Акцент1 13 4" xfId="1070"/>
    <cellStyle name="40% - Акцент1 13 5" xfId="1071"/>
    <cellStyle name="40% - Акцент1 13 6" xfId="1072"/>
    <cellStyle name="40% - Акцент1 14" xfId="1073"/>
    <cellStyle name="40% - Акцент1 14 2" xfId="1074"/>
    <cellStyle name="40% - Акцент1 14 3" xfId="1075"/>
    <cellStyle name="40% - Акцент1 14 4" xfId="1076"/>
    <cellStyle name="40% - Акцент1 14 5" xfId="1077"/>
    <cellStyle name="40% - Акцент1 14 6" xfId="1078"/>
    <cellStyle name="40% - Акцент1 15" xfId="1079"/>
    <cellStyle name="40% - Акцент1 15 2" xfId="1080"/>
    <cellStyle name="40% - Акцент1 15 3" xfId="1081"/>
    <cellStyle name="40% - Акцент1 15 4" xfId="1082"/>
    <cellStyle name="40% - Акцент1 15 5" xfId="1083"/>
    <cellStyle name="40% - Акцент1 15 6" xfId="1084"/>
    <cellStyle name="40% - Акцент1 2" xfId="1085"/>
    <cellStyle name="40% - Акцент1 2 10" xfId="1086"/>
    <cellStyle name="40% - Акцент1 2 10 2" xfId="1087"/>
    <cellStyle name="40% - Акцент1 2 10 3" xfId="1088"/>
    <cellStyle name="40% - Акцент1 2 10 4" xfId="1089"/>
    <cellStyle name="40% - Акцент1 2 10 5" xfId="1090"/>
    <cellStyle name="40% - Акцент1 2 10 6" xfId="1091"/>
    <cellStyle name="40% - Акцент1 2 11" xfId="1092"/>
    <cellStyle name="40% - Акцент1 2 11 2" xfId="1093"/>
    <cellStyle name="40% - Акцент1 2 11 3" xfId="1094"/>
    <cellStyle name="40% - Акцент1 2 11 4" xfId="1095"/>
    <cellStyle name="40% - Акцент1 2 11 5" xfId="1096"/>
    <cellStyle name="40% - Акцент1 2 11 6" xfId="1097"/>
    <cellStyle name="40% - Акцент1 2 12" xfId="1098"/>
    <cellStyle name="40% - Акцент1 2 12 2" xfId="1099"/>
    <cellStyle name="40% - Акцент1 2 12 3" xfId="1100"/>
    <cellStyle name="40% - Акцент1 2 12 4" xfId="1101"/>
    <cellStyle name="40% - Акцент1 2 12 5" xfId="1102"/>
    <cellStyle name="40% - Акцент1 2 12 6" xfId="1103"/>
    <cellStyle name="40% - Акцент1 2 13" xfId="1104"/>
    <cellStyle name="40% - Акцент1 2 14" xfId="1105"/>
    <cellStyle name="40% - Акцент1 2 15" xfId="1106"/>
    <cellStyle name="40% - Акцент1 2 16" xfId="1107"/>
    <cellStyle name="40% - Акцент1 2 17" xfId="1108"/>
    <cellStyle name="40% - Акцент1 2 18" xfId="1109"/>
    <cellStyle name="40% - Акцент1 2 2" xfId="1110"/>
    <cellStyle name="40% - Акцент1 2 2 2" xfId="1111"/>
    <cellStyle name="40% - Акцент1 2 2 3" xfId="1112"/>
    <cellStyle name="40% - Акцент1 2 2 4" xfId="1113"/>
    <cellStyle name="40% - Акцент1 2 2 5" xfId="1114"/>
    <cellStyle name="40% - Акцент1 2 2 6" xfId="1115"/>
    <cellStyle name="40% - Акцент1 2 2 7" xfId="1116"/>
    <cellStyle name="40% - Акцент1 2 3" xfId="1117"/>
    <cellStyle name="40% - Акцент1 2 3 2" xfId="1118"/>
    <cellStyle name="40% - Акцент1 2 3 3" xfId="1119"/>
    <cellStyle name="40% - Акцент1 2 3 4" xfId="1120"/>
    <cellStyle name="40% - Акцент1 2 3 5" xfId="1121"/>
    <cellStyle name="40% - Акцент1 2 3 6" xfId="1122"/>
    <cellStyle name="40% - Акцент1 2 3 7" xfId="1123"/>
    <cellStyle name="40% - Акцент1 2 4" xfId="1124"/>
    <cellStyle name="40% - Акцент1 2 4 2" xfId="1125"/>
    <cellStyle name="40% - Акцент1 2 4 3" xfId="1126"/>
    <cellStyle name="40% - Акцент1 2 4 4" xfId="1127"/>
    <cellStyle name="40% - Акцент1 2 4 5" xfId="1128"/>
    <cellStyle name="40% - Акцент1 2 4 6" xfId="1129"/>
    <cellStyle name="40% - Акцент1 2 4 7" xfId="1130"/>
    <cellStyle name="40% - Акцент1 2 5" xfId="1131"/>
    <cellStyle name="40% - Акцент1 2 5 2" xfId="1132"/>
    <cellStyle name="40% - Акцент1 2 5 3" xfId="1133"/>
    <cellStyle name="40% - Акцент1 2 5 4" xfId="1134"/>
    <cellStyle name="40% - Акцент1 2 5 5" xfId="1135"/>
    <cellStyle name="40% - Акцент1 2 5 6" xfId="1136"/>
    <cellStyle name="40% - Акцент1 2 5 7" xfId="1137"/>
    <cellStyle name="40% - Акцент1 2 6" xfId="1138"/>
    <cellStyle name="40% - Акцент1 2 6 2" xfId="1139"/>
    <cellStyle name="40% - Акцент1 2 6 3" xfId="1140"/>
    <cellStyle name="40% - Акцент1 2 6 4" xfId="1141"/>
    <cellStyle name="40% - Акцент1 2 6 5" xfId="1142"/>
    <cellStyle name="40% - Акцент1 2 6 6" xfId="1143"/>
    <cellStyle name="40% - Акцент1 2 7" xfId="1144"/>
    <cellStyle name="40% - Акцент1 2 7 2" xfId="1145"/>
    <cellStyle name="40% - Акцент1 2 7 3" xfId="1146"/>
    <cellStyle name="40% - Акцент1 2 7 4" xfId="1147"/>
    <cellStyle name="40% - Акцент1 2 7 5" xfId="1148"/>
    <cellStyle name="40% - Акцент1 2 7 6" xfId="1149"/>
    <cellStyle name="40% - Акцент1 2 8" xfId="1150"/>
    <cellStyle name="40% - Акцент1 2 8 2" xfId="1151"/>
    <cellStyle name="40% - Акцент1 2 8 3" xfId="1152"/>
    <cellStyle name="40% - Акцент1 2 8 4" xfId="1153"/>
    <cellStyle name="40% - Акцент1 2 8 5" xfId="1154"/>
    <cellStyle name="40% - Акцент1 2 8 6" xfId="1155"/>
    <cellStyle name="40% - Акцент1 2 9" xfId="1156"/>
    <cellStyle name="40% - Акцент1 2 9 2" xfId="1157"/>
    <cellStyle name="40% - Акцент1 2 9 3" xfId="1158"/>
    <cellStyle name="40% - Акцент1 2 9 4" xfId="1159"/>
    <cellStyle name="40% - Акцент1 2 9 5" xfId="1160"/>
    <cellStyle name="40% - Акцент1 2 9 6" xfId="1161"/>
    <cellStyle name="40% - Акцент1 2_2355 Голубева" xfId="1162"/>
    <cellStyle name="40% - Акцент1 3" xfId="1163"/>
    <cellStyle name="40% - Акцент1 3 2" xfId="1164"/>
    <cellStyle name="40% - Акцент1 3 3" xfId="1165"/>
    <cellStyle name="40% - Акцент1 3 4" xfId="1166"/>
    <cellStyle name="40% - Акцент1 3 5" xfId="1167"/>
    <cellStyle name="40% - Акцент1 3 6" xfId="1168"/>
    <cellStyle name="40% - Акцент1 3 7" xfId="1169"/>
    <cellStyle name="40% - Акцент1 4" xfId="1170"/>
    <cellStyle name="40% - Акцент1 4 2" xfId="1171"/>
    <cellStyle name="40% - Акцент1 4 3" xfId="1172"/>
    <cellStyle name="40% - Акцент1 4 4" xfId="1173"/>
    <cellStyle name="40% - Акцент1 4 5" xfId="1174"/>
    <cellStyle name="40% - Акцент1 4 6" xfId="1175"/>
    <cellStyle name="40% - Акцент1 5" xfId="1176"/>
    <cellStyle name="40% - Акцент1 5 2" xfId="1177"/>
    <cellStyle name="40% - Акцент1 5 3" xfId="1178"/>
    <cellStyle name="40% - Акцент1 5 4" xfId="1179"/>
    <cellStyle name="40% - Акцент1 5 5" xfId="1180"/>
    <cellStyle name="40% - Акцент1 5 6" xfId="1181"/>
    <cellStyle name="40% - Акцент1 6" xfId="1182"/>
    <cellStyle name="40% - Акцент1 6 2" xfId="1183"/>
    <cellStyle name="40% - Акцент1 6 3" xfId="1184"/>
    <cellStyle name="40% - Акцент1 6 4" xfId="1185"/>
    <cellStyle name="40% - Акцент1 6 5" xfId="1186"/>
    <cellStyle name="40% - Акцент1 6 6" xfId="1187"/>
    <cellStyle name="40% - Акцент1 7" xfId="1188"/>
    <cellStyle name="40% - Акцент1 7 2" xfId="1189"/>
    <cellStyle name="40% - Акцент1 7 3" xfId="1190"/>
    <cellStyle name="40% - Акцент1 7 4" xfId="1191"/>
    <cellStyle name="40% - Акцент1 7 5" xfId="1192"/>
    <cellStyle name="40% - Акцент1 7 6" xfId="1193"/>
    <cellStyle name="40% - Акцент1 8" xfId="1194"/>
    <cellStyle name="40% - Акцент1 8 2" xfId="1195"/>
    <cellStyle name="40% - Акцент1 8 3" xfId="1196"/>
    <cellStyle name="40% - Акцент1 8 4" xfId="1197"/>
    <cellStyle name="40% - Акцент1 8 5" xfId="1198"/>
    <cellStyle name="40% - Акцент1 8 6" xfId="1199"/>
    <cellStyle name="40% - Акцент1 9" xfId="1200"/>
    <cellStyle name="40% - Акцент1 9 2" xfId="1201"/>
    <cellStyle name="40% - Акцент1 9 3" xfId="1202"/>
    <cellStyle name="40% - Акцент1 9 4" xfId="1203"/>
    <cellStyle name="40% - Акцент1 9 5" xfId="1204"/>
    <cellStyle name="40% - Акцент1 9 6" xfId="1205"/>
    <cellStyle name="40% - Акцент2 10" xfId="1206"/>
    <cellStyle name="40% - Акцент2 10 2" xfId="1207"/>
    <cellStyle name="40% - Акцент2 10 3" xfId="1208"/>
    <cellStyle name="40% - Акцент2 10 4" xfId="1209"/>
    <cellStyle name="40% - Акцент2 10 5" xfId="1210"/>
    <cellStyle name="40% - Акцент2 10 6" xfId="1211"/>
    <cellStyle name="40% - Акцент2 11" xfId="1212"/>
    <cellStyle name="40% - Акцент2 11 2" xfId="1213"/>
    <cellStyle name="40% - Акцент2 11 3" xfId="1214"/>
    <cellStyle name="40% - Акцент2 11 4" xfId="1215"/>
    <cellStyle name="40% - Акцент2 11 5" xfId="1216"/>
    <cellStyle name="40% - Акцент2 11 6" xfId="1217"/>
    <cellStyle name="40% - Акцент2 12" xfId="1218"/>
    <cellStyle name="40% - Акцент2 12 2" xfId="1219"/>
    <cellStyle name="40% - Акцент2 12 3" xfId="1220"/>
    <cellStyle name="40% - Акцент2 12 4" xfId="1221"/>
    <cellStyle name="40% - Акцент2 12 5" xfId="1222"/>
    <cellStyle name="40% - Акцент2 12 6" xfId="1223"/>
    <cellStyle name="40% - Акцент2 13" xfId="1224"/>
    <cellStyle name="40% - Акцент2 13 2" xfId="1225"/>
    <cellStyle name="40% - Акцент2 13 3" xfId="1226"/>
    <cellStyle name="40% - Акцент2 13 4" xfId="1227"/>
    <cellStyle name="40% - Акцент2 13 5" xfId="1228"/>
    <cellStyle name="40% - Акцент2 13 6" xfId="1229"/>
    <cellStyle name="40% - Акцент2 14" xfId="1230"/>
    <cellStyle name="40% - Акцент2 14 2" xfId="1231"/>
    <cellStyle name="40% - Акцент2 14 3" xfId="1232"/>
    <cellStyle name="40% - Акцент2 14 4" xfId="1233"/>
    <cellStyle name="40% - Акцент2 14 5" xfId="1234"/>
    <cellStyle name="40% - Акцент2 14 6" xfId="1235"/>
    <cellStyle name="40% - Акцент2 15" xfId="1236"/>
    <cellStyle name="40% - Акцент2 15 2" xfId="1237"/>
    <cellStyle name="40% - Акцент2 15 3" xfId="1238"/>
    <cellStyle name="40% - Акцент2 15 4" xfId="1239"/>
    <cellStyle name="40% - Акцент2 15 5" xfId="1240"/>
    <cellStyle name="40% - Акцент2 15 6" xfId="1241"/>
    <cellStyle name="40% - Акцент2 2" xfId="1242"/>
    <cellStyle name="40% - Акцент2 2 10" xfId="1243"/>
    <cellStyle name="40% - Акцент2 2 10 2" xfId="1244"/>
    <cellStyle name="40% - Акцент2 2 10 3" xfId="1245"/>
    <cellStyle name="40% - Акцент2 2 10 4" xfId="1246"/>
    <cellStyle name="40% - Акцент2 2 10 5" xfId="1247"/>
    <cellStyle name="40% - Акцент2 2 10 6" xfId="1248"/>
    <cellStyle name="40% - Акцент2 2 11" xfId="1249"/>
    <cellStyle name="40% - Акцент2 2 11 2" xfId="1250"/>
    <cellStyle name="40% - Акцент2 2 11 3" xfId="1251"/>
    <cellStyle name="40% - Акцент2 2 11 4" xfId="1252"/>
    <cellStyle name="40% - Акцент2 2 11 5" xfId="1253"/>
    <cellStyle name="40% - Акцент2 2 11 6" xfId="1254"/>
    <cellStyle name="40% - Акцент2 2 12" xfId="1255"/>
    <cellStyle name="40% - Акцент2 2 12 2" xfId="1256"/>
    <cellStyle name="40% - Акцент2 2 12 3" xfId="1257"/>
    <cellStyle name="40% - Акцент2 2 12 4" xfId="1258"/>
    <cellStyle name="40% - Акцент2 2 12 5" xfId="1259"/>
    <cellStyle name="40% - Акцент2 2 12 6" xfId="1260"/>
    <cellStyle name="40% - Акцент2 2 13" xfId="1261"/>
    <cellStyle name="40% - Акцент2 2 14" xfId="1262"/>
    <cellStyle name="40% - Акцент2 2 15" xfId="1263"/>
    <cellStyle name="40% - Акцент2 2 16" xfId="1264"/>
    <cellStyle name="40% - Акцент2 2 17" xfId="1265"/>
    <cellStyle name="40% - Акцент2 2 18" xfId="1266"/>
    <cellStyle name="40% - Акцент2 2 2" xfId="1267"/>
    <cellStyle name="40% - Акцент2 2 2 2" xfId="1268"/>
    <cellStyle name="40% - Акцент2 2 2 3" xfId="1269"/>
    <cellStyle name="40% - Акцент2 2 2 4" xfId="1270"/>
    <cellStyle name="40% - Акцент2 2 2 5" xfId="1271"/>
    <cellStyle name="40% - Акцент2 2 2 6" xfId="1272"/>
    <cellStyle name="40% - Акцент2 2 2 7" xfId="1273"/>
    <cellStyle name="40% - Акцент2 2 3" xfId="1274"/>
    <cellStyle name="40% - Акцент2 2 3 2" xfId="1275"/>
    <cellStyle name="40% - Акцент2 2 3 3" xfId="1276"/>
    <cellStyle name="40% - Акцент2 2 3 4" xfId="1277"/>
    <cellStyle name="40% - Акцент2 2 3 5" xfId="1278"/>
    <cellStyle name="40% - Акцент2 2 3 6" xfId="1279"/>
    <cellStyle name="40% - Акцент2 2 3 7" xfId="1280"/>
    <cellStyle name="40% - Акцент2 2 4" xfId="1281"/>
    <cellStyle name="40% - Акцент2 2 4 2" xfId="1282"/>
    <cellStyle name="40% - Акцент2 2 4 3" xfId="1283"/>
    <cellStyle name="40% - Акцент2 2 4 4" xfId="1284"/>
    <cellStyle name="40% - Акцент2 2 4 5" xfId="1285"/>
    <cellStyle name="40% - Акцент2 2 4 6" xfId="1286"/>
    <cellStyle name="40% - Акцент2 2 4 7" xfId="1287"/>
    <cellStyle name="40% - Акцент2 2 5" xfId="1288"/>
    <cellStyle name="40% - Акцент2 2 5 2" xfId="1289"/>
    <cellStyle name="40% - Акцент2 2 5 3" xfId="1290"/>
    <cellStyle name="40% - Акцент2 2 5 4" xfId="1291"/>
    <cellStyle name="40% - Акцент2 2 5 5" xfId="1292"/>
    <cellStyle name="40% - Акцент2 2 5 6" xfId="1293"/>
    <cellStyle name="40% - Акцент2 2 5 7" xfId="1294"/>
    <cellStyle name="40% - Акцент2 2 6" xfId="1295"/>
    <cellStyle name="40% - Акцент2 2 6 2" xfId="1296"/>
    <cellStyle name="40% - Акцент2 2 6 3" xfId="1297"/>
    <cellStyle name="40% - Акцент2 2 6 4" xfId="1298"/>
    <cellStyle name="40% - Акцент2 2 6 5" xfId="1299"/>
    <cellStyle name="40% - Акцент2 2 6 6" xfId="1300"/>
    <cellStyle name="40% - Акцент2 2 7" xfId="1301"/>
    <cellStyle name="40% - Акцент2 2 7 2" xfId="1302"/>
    <cellStyle name="40% - Акцент2 2 7 3" xfId="1303"/>
    <cellStyle name="40% - Акцент2 2 7 4" xfId="1304"/>
    <cellStyle name="40% - Акцент2 2 7 5" xfId="1305"/>
    <cellStyle name="40% - Акцент2 2 7 6" xfId="1306"/>
    <cellStyle name="40% - Акцент2 2 8" xfId="1307"/>
    <cellStyle name="40% - Акцент2 2 8 2" xfId="1308"/>
    <cellStyle name="40% - Акцент2 2 8 3" xfId="1309"/>
    <cellStyle name="40% - Акцент2 2 8 4" xfId="1310"/>
    <cellStyle name="40% - Акцент2 2 8 5" xfId="1311"/>
    <cellStyle name="40% - Акцент2 2 8 6" xfId="1312"/>
    <cellStyle name="40% - Акцент2 2 9" xfId="1313"/>
    <cellStyle name="40% - Акцент2 2 9 2" xfId="1314"/>
    <cellStyle name="40% - Акцент2 2 9 3" xfId="1315"/>
    <cellStyle name="40% - Акцент2 2 9 4" xfId="1316"/>
    <cellStyle name="40% - Акцент2 2 9 5" xfId="1317"/>
    <cellStyle name="40% - Акцент2 2 9 6" xfId="1318"/>
    <cellStyle name="40% - Акцент2 2_2355 Голубева" xfId="1319"/>
    <cellStyle name="40% - Акцент2 3" xfId="1320"/>
    <cellStyle name="40% - Акцент2 3 2" xfId="1321"/>
    <cellStyle name="40% - Акцент2 3 3" xfId="1322"/>
    <cellStyle name="40% - Акцент2 3 4" xfId="1323"/>
    <cellStyle name="40% - Акцент2 3 5" xfId="1324"/>
    <cellStyle name="40% - Акцент2 3 6" xfId="1325"/>
    <cellStyle name="40% - Акцент2 3 7" xfId="1326"/>
    <cellStyle name="40% - Акцент2 4" xfId="1327"/>
    <cellStyle name="40% - Акцент2 4 2" xfId="1328"/>
    <cellStyle name="40% - Акцент2 4 3" xfId="1329"/>
    <cellStyle name="40% - Акцент2 4 4" xfId="1330"/>
    <cellStyle name="40% - Акцент2 4 5" xfId="1331"/>
    <cellStyle name="40% - Акцент2 4 6" xfId="1332"/>
    <cellStyle name="40% - Акцент2 5" xfId="1333"/>
    <cellStyle name="40% - Акцент2 5 2" xfId="1334"/>
    <cellStyle name="40% - Акцент2 5 3" xfId="1335"/>
    <cellStyle name="40% - Акцент2 5 4" xfId="1336"/>
    <cellStyle name="40% - Акцент2 5 5" xfId="1337"/>
    <cellStyle name="40% - Акцент2 5 6" xfId="1338"/>
    <cellStyle name="40% - Акцент2 6" xfId="1339"/>
    <cellStyle name="40% - Акцент2 6 2" xfId="1340"/>
    <cellStyle name="40% - Акцент2 6 3" xfId="1341"/>
    <cellStyle name="40% - Акцент2 6 4" xfId="1342"/>
    <cellStyle name="40% - Акцент2 6 5" xfId="1343"/>
    <cellStyle name="40% - Акцент2 6 6" xfId="1344"/>
    <cellStyle name="40% - Акцент2 7" xfId="1345"/>
    <cellStyle name="40% - Акцент2 7 2" xfId="1346"/>
    <cellStyle name="40% - Акцент2 7 3" xfId="1347"/>
    <cellStyle name="40% - Акцент2 7 4" xfId="1348"/>
    <cellStyle name="40% - Акцент2 7 5" xfId="1349"/>
    <cellStyle name="40% - Акцент2 7 6" xfId="1350"/>
    <cellStyle name="40% - Акцент2 8" xfId="1351"/>
    <cellStyle name="40% - Акцент2 8 2" xfId="1352"/>
    <cellStyle name="40% - Акцент2 8 3" xfId="1353"/>
    <cellStyle name="40% - Акцент2 8 4" xfId="1354"/>
    <cellStyle name="40% - Акцент2 8 5" xfId="1355"/>
    <cellStyle name="40% - Акцент2 8 6" xfId="1356"/>
    <cellStyle name="40% - Акцент2 9" xfId="1357"/>
    <cellStyle name="40% - Акцент2 9 2" xfId="1358"/>
    <cellStyle name="40% - Акцент2 9 3" xfId="1359"/>
    <cellStyle name="40% - Акцент2 9 4" xfId="1360"/>
    <cellStyle name="40% - Акцент2 9 5" xfId="1361"/>
    <cellStyle name="40% - Акцент2 9 6" xfId="1362"/>
    <cellStyle name="40% - Акцент3 10" xfId="1363"/>
    <cellStyle name="40% - Акцент3 10 2" xfId="1364"/>
    <cellStyle name="40% - Акцент3 10 3" xfId="1365"/>
    <cellStyle name="40% - Акцент3 10 4" xfId="1366"/>
    <cellStyle name="40% - Акцент3 10 5" xfId="1367"/>
    <cellStyle name="40% - Акцент3 10 6" xfId="1368"/>
    <cellStyle name="40% - Акцент3 11" xfId="1369"/>
    <cellStyle name="40% - Акцент3 11 2" xfId="1370"/>
    <cellStyle name="40% - Акцент3 11 3" xfId="1371"/>
    <cellStyle name="40% - Акцент3 11 4" xfId="1372"/>
    <cellStyle name="40% - Акцент3 11 5" xfId="1373"/>
    <cellStyle name="40% - Акцент3 11 6" xfId="1374"/>
    <cellStyle name="40% - Акцент3 12" xfId="1375"/>
    <cellStyle name="40% - Акцент3 12 2" xfId="1376"/>
    <cellStyle name="40% - Акцент3 12 3" xfId="1377"/>
    <cellStyle name="40% - Акцент3 12 4" xfId="1378"/>
    <cellStyle name="40% - Акцент3 12 5" xfId="1379"/>
    <cellStyle name="40% - Акцент3 12 6" xfId="1380"/>
    <cellStyle name="40% - Акцент3 13" xfId="1381"/>
    <cellStyle name="40% - Акцент3 13 2" xfId="1382"/>
    <cellStyle name="40% - Акцент3 13 3" xfId="1383"/>
    <cellStyle name="40% - Акцент3 13 4" xfId="1384"/>
    <cellStyle name="40% - Акцент3 13 5" xfId="1385"/>
    <cellStyle name="40% - Акцент3 13 6" xfId="1386"/>
    <cellStyle name="40% - Акцент3 14" xfId="1387"/>
    <cellStyle name="40% - Акцент3 14 2" xfId="1388"/>
    <cellStyle name="40% - Акцент3 14 3" xfId="1389"/>
    <cellStyle name="40% - Акцент3 14 4" xfId="1390"/>
    <cellStyle name="40% - Акцент3 14 5" xfId="1391"/>
    <cellStyle name="40% - Акцент3 14 6" xfId="1392"/>
    <cellStyle name="40% - Акцент3 15" xfId="1393"/>
    <cellStyle name="40% - Акцент3 15 2" xfId="1394"/>
    <cellStyle name="40% - Акцент3 15 3" xfId="1395"/>
    <cellStyle name="40% - Акцент3 15 4" xfId="1396"/>
    <cellStyle name="40% - Акцент3 15 5" xfId="1397"/>
    <cellStyle name="40% - Акцент3 15 6" xfId="1398"/>
    <cellStyle name="40% - Акцент3 2" xfId="1399"/>
    <cellStyle name="40% - Акцент3 2 10" xfId="1400"/>
    <cellStyle name="40% - Акцент3 2 10 2" xfId="1401"/>
    <cellStyle name="40% - Акцент3 2 10 3" xfId="1402"/>
    <cellStyle name="40% - Акцент3 2 10 4" xfId="1403"/>
    <cellStyle name="40% - Акцент3 2 10 5" xfId="1404"/>
    <cellStyle name="40% - Акцент3 2 10 6" xfId="1405"/>
    <cellStyle name="40% - Акцент3 2 11" xfId="1406"/>
    <cellStyle name="40% - Акцент3 2 11 2" xfId="1407"/>
    <cellStyle name="40% - Акцент3 2 11 3" xfId="1408"/>
    <cellStyle name="40% - Акцент3 2 11 4" xfId="1409"/>
    <cellStyle name="40% - Акцент3 2 11 5" xfId="1410"/>
    <cellStyle name="40% - Акцент3 2 11 6" xfId="1411"/>
    <cellStyle name="40% - Акцент3 2 12" xfId="1412"/>
    <cellStyle name="40% - Акцент3 2 12 2" xfId="1413"/>
    <cellStyle name="40% - Акцент3 2 12 3" xfId="1414"/>
    <cellStyle name="40% - Акцент3 2 12 4" xfId="1415"/>
    <cellStyle name="40% - Акцент3 2 12 5" xfId="1416"/>
    <cellStyle name="40% - Акцент3 2 12 6" xfId="1417"/>
    <cellStyle name="40% - Акцент3 2 13" xfId="1418"/>
    <cellStyle name="40% - Акцент3 2 14" xfId="1419"/>
    <cellStyle name="40% - Акцент3 2 15" xfId="1420"/>
    <cellStyle name="40% - Акцент3 2 16" xfId="1421"/>
    <cellStyle name="40% - Акцент3 2 17" xfId="1422"/>
    <cellStyle name="40% - Акцент3 2 18" xfId="1423"/>
    <cellStyle name="40% - Акцент3 2 2" xfId="1424"/>
    <cellStyle name="40% - Акцент3 2 2 2" xfId="1425"/>
    <cellStyle name="40% - Акцент3 2 2 3" xfId="1426"/>
    <cellStyle name="40% - Акцент3 2 2 4" xfId="1427"/>
    <cellStyle name="40% - Акцент3 2 2 5" xfId="1428"/>
    <cellStyle name="40% - Акцент3 2 2 6" xfId="1429"/>
    <cellStyle name="40% - Акцент3 2 2 7" xfId="1430"/>
    <cellStyle name="40% - Акцент3 2 3" xfId="1431"/>
    <cellStyle name="40% - Акцент3 2 3 2" xfId="1432"/>
    <cellStyle name="40% - Акцент3 2 3 3" xfId="1433"/>
    <cellStyle name="40% - Акцент3 2 3 4" xfId="1434"/>
    <cellStyle name="40% - Акцент3 2 3 5" xfId="1435"/>
    <cellStyle name="40% - Акцент3 2 3 6" xfId="1436"/>
    <cellStyle name="40% - Акцент3 2 3 7" xfId="1437"/>
    <cellStyle name="40% - Акцент3 2 4" xfId="1438"/>
    <cellStyle name="40% - Акцент3 2 4 2" xfId="1439"/>
    <cellStyle name="40% - Акцент3 2 4 3" xfId="1440"/>
    <cellStyle name="40% - Акцент3 2 4 4" xfId="1441"/>
    <cellStyle name="40% - Акцент3 2 4 5" xfId="1442"/>
    <cellStyle name="40% - Акцент3 2 4 6" xfId="1443"/>
    <cellStyle name="40% - Акцент3 2 4 7" xfId="1444"/>
    <cellStyle name="40% - Акцент3 2 5" xfId="1445"/>
    <cellStyle name="40% - Акцент3 2 5 2" xfId="1446"/>
    <cellStyle name="40% - Акцент3 2 5 3" xfId="1447"/>
    <cellStyle name="40% - Акцент3 2 5 4" xfId="1448"/>
    <cellStyle name="40% - Акцент3 2 5 5" xfId="1449"/>
    <cellStyle name="40% - Акцент3 2 5 6" xfId="1450"/>
    <cellStyle name="40% - Акцент3 2 5 7" xfId="1451"/>
    <cellStyle name="40% - Акцент3 2 6" xfId="1452"/>
    <cellStyle name="40% - Акцент3 2 6 2" xfId="1453"/>
    <cellStyle name="40% - Акцент3 2 6 3" xfId="1454"/>
    <cellStyle name="40% - Акцент3 2 6 4" xfId="1455"/>
    <cellStyle name="40% - Акцент3 2 6 5" xfId="1456"/>
    <cellStyle name="40% - Акцент3 2 6 6" xfId="1457"/>
    <cellStyle name="40% - Акцент3 2 7" xfId="1458"/>
    <cellStyle name="40% - Акцент3 2 7 2" xfId="1459"/>
    <cellStyle name="40% - Акцент3 2 7 3" xfId="1460"/>
    <cellStyle name="40% - Акцент3 2 7 4" xfId="1461"/>
    <cellStyle name="40% - Акцент3 2 7 5" xfId="1462"/>
    <cellStyle name="40% - Акцент3 2 7 6" xfId="1463"/>
    <cellStyle name="40% - Акцент3 2 8" xfId="1464"/>
    <cellStyle name="40% - Акцент3 2 8 2" xfId="1465"/>
    <cellStyle name="40% - Акцент3 2 8 3" xfId="1466"/>
    <cellStyle name="40% - Акцент3 2 8 4" xfId="1467"/>
    <cellStyle name="40% - Акцент3 2 8 5" xfId="1468"/>
    <cellStyle name="40% - Акцент3 2 8 6" xfId="1469"/>
    <cellStyle name="40% - Акцент3 2 9" xfId="1470"/>
    <cellStyle name="40% - Акцент3 2 9 2" xfId="1471"/>
    <cellStyle name="40% - Акцент3 2 9 3" xfId="1472"/>
    <cellStyle name="40% - Акцент3 2 9 4" xfId="1473"/>
    <cellStyle name="40% - Акцент3 2 9 5" xfId="1474"/>
    <cellStyle name="40% - Акцент3 2 9 6" xfId="1475"/>
    <cellStyle name="40% - Акцент3 2_2355 Голубева" xfId="1476"/>
    <cellStyle name="40% - Акцент3 3" xfId="1477"/>
    <cellStyle name="40% - Акцент3 3 2" xfId="1478"/>
    <cellStyle name="40% - Акцент3 3 3" xfId="1479"/>
    <cellStyle name="40% - Акцент3 3 4" xfId="1480"/>
    <cellStyle name="40% - Акцент3 3 5" xfId="1481"/>
    <cellStyle name="40% - Акцент3 3 6" xfId="1482"/>
    <cellStyle name="40% - Акцент3 3 7" xfId="1483"/>
    <cellStyle name="40% - Акцент3 4" xfId="1484"/>
    <cellStyle name="40% - Акцент3 4 2" xfId="1485"/>
    <cellStyle name="40% - Акцент3 4 3" xfId="1486"/>
    <cellStyle name="40% - Акцент3 4 4" xfId="1487"/>
    <cellStyle name="40% - Акцент3 4 5" xfId="1488"/>
    <cellStyle name="40% - Акцент3 4 6" xfId="1489"/>
    <cellStyle name="40% - Акцент3 5" xfId="1490"/>
    <cellStyle name="40% - Акцент3 5 2" xfId="1491"/>
    <cellStyle name="40% - Акцент3 5 3" xfId="1492"/>
    <cellStyle name="40% - Акцент3 5 4" xfId="1493"/>
    <cellStyle name="40% - Акцент3 5 5" xfId="1494"/>
    <cellStyle name="40% - Акцент3 5 6" xfId="1495"/>
    <cellStyle name="40% - Акцент3 6" xfId="1496"/>
    <cellStyle name="40% - Акцент3 6 2" xfId="1497"/>
    <cellStyle name="40% - Акцент3 6 3" xfId="1498"/>
    <cellStyle name="40% - Акцент3 6 4" xfId="1499"/>
    <cellStyle name="40% - Акцент3 6 5" xfId="1500"/>
    <cellStyle name="40% - Акцент3 6 6" xfId="1501"/>
    <cellStyle name="40% - Акцент3 7" xfId="1502"/>
    <cellStyle name="40% - Акцент3 7 2" xfId="1503"/>
    <cellStyle name="40% - Акцент3 7 3" xfId="1504"/>
    <cellStyle name="40% - Акцент3 7 4" xfId="1505"/>
    <cellStyle name="40% - Акцент3 7 5" xfId="1506"/>
    <cellStyle name="40% - Акцент3 7 6" xfId="1507"/>
    <cellStyle name="40% - Акцент3 8" xfId="1508"/>
    <cellStyle name="40% - Акцент3 8 2" xfId="1509"/>
    <cellStyle name="40% - Акцент3 8 3" xfId="1510"/>
    <cellStyle name="40% - Акцент3 8 4" xfId="1511"/>
    <cellStyle name="40% - Акцент3 8 5" xfId="1512"/>
    <cellStyle name="40% - Акцент3 8 6" xfId="1513"/>
    <cellStyle name="40% - Акцент3 9" xfId="1514"/>
    <cellStyle name="40% - Акцент3 9 2" xfId="1515"/>
    <cellStyle name="40% - Акцент3 9 3" xfId="1516"/>
    <cellStyle name="40% - Акцент3 9 4" xfId="1517"/>
    <cellStyle name="40% - Акцент3 9 5" xfId="1518"/>
    <cellStyle name="40% - Акцент3 9 6" xfId="1519"/>
    <cellStyle name="40% - Акцент4 10" xfId="1520"/>
    <cellStyle name="40% - Акцент4 10 2" xfId="1521"/>
    <cellStyle name="40% - Акцент4 10 3" xfId="1522"/>
    <cellStyle name="40% - Акцент4 10 4" xfId="1523"/>
    <cellStyle name="40% - Акцент4 10 5" xfId="1524"/>
    <cellStyle name="40% - Акцент4 10 6" xfId="1525"/>
    <cellStyle name="40% - Акцент4 11" xfId="1526"/>
    <cellStyle name="40% - Акцент4 11 2" xfId="1527"/>
    <cellStyle name="40% - Акцент4 11 3" xfId="1528"/>
    <cellStyle name="40% - Акцент4 11 4" xfId="1529"/>
    <cellStyle name="40% - Акцент4 11 5" xfId="1530"/>
    <cellStyle name="40% - Акцент4 11 6" xfId="1531"/>
    <cellStyle name="40% - Акцент4 12" xfId="1532"/>
    <cellStyle name="40% - Акцент4 12 2" xfId="1533"/>
    <cellStyle name="40% - Акцент4 12 3" xfId="1534"/>
    <cellStyle name="40% - Акцент4 12 4" xfId="1535"/>
    <cellStyle name="40% - Акцент4 12 5" xfId="1536"/>
    <cellStyle name="40% - Акцент4 12 6" xfId="1537"/>
    <cellStyle name="40% - Акцент4 13" xfId="1538"/>
    <cellStyle name="40% - Акцент4 13 2" xfId="1539"/>
    <cellStyle name="40% - Акцент4 13 3" xfId="1540"/>
    <cellStyle name="40% - Акцент4 13 4" xfId="1541"/>
    <cellStyle name="40% - Акцент4 13 5" xfId="1542"/>
    <cellStyle name="40% - Акцент4 13 6" xfId="1543"/>
    <cellStyle name="40% - Акцент4 14" xfId="1544"/>
    <cellStyle name="40% - Акцент4 14 2" xfId="1545"/>
    <cellStyle name="40% - Акцент4 14 3" xfId="1546"/>
    <cellStyle name="40% - Акцент4 14 4" xfId="1547"/>
    <cellStyle name="40% - Акцент4 14 5" xfId="1548"/>
    <cellStyle name="40% - Акцент4 14 6" xfId="1549"/>
    <cellStyle name="40% - Акцент4 15" xfId="1550"/>
    <cellStyle name="40% - Акцент4 15 2" xfId="1551"/>
    <cellStyle name="40% - Акцент4 15 3" xfId="1552"/>
    <cellStyle name="40% - Акцент4 15 4" xfId="1553"/>
    <cellStyle name="40% - Акцент4 15 5" xfId="1554"/>
    <cellStyle name="40% - Акцент4 15 6" xfId="1555"/>
    <cellStyle name="40% - Акцент4 2" xfId="1556"/>
    <cellStyle name="40% - Акцент4 2 10" xfId="1557"/>
    <cellStyle name="40% - Акцент4 2 10 2" xfId="1558"/>
    <cellStyle name="40% - Акцент4 2 10 3" xfId="1559"/>
    <cellStyle name="40% - Акцент4 2 10 4" xfId="1560"/>
    <cellStyle name="40% - Акцент4 2 10 5" xfId="1561"/>
    <cellStyle name="40% - Акцент4 2 10 6" xfId="1562"/>
    <cellStyle name="40% - Акцент4 2 11" xfId="1563"/>
    <cellStyle name="40% - Акцент4 2 11 2" xfId="1564"/>
    <cellStyle name="40% - Акцент4 2 11 3" xfId="1565"/>
    <cellStyle name="40% - Акцент4 2 11 4" xfId="1566"/>
    <cellStyle name="40% - Акцент4 2 11 5" xfId="1567"/>
    <cellStyle name="40% - Акцент4 2 11 6" xfId="1568"/>
    <cellStyle name="40% - Акцент4 2 12" xfId="1569"/>
    <cellStyle name="40% - Акцент4 2 12 2" xfId="1570"/>
    <cellStyle name="40% - Акцент4 2 12 3" xfId="1571"/>
    <cellStyle name="40% - Акцент4 2 12 4" xfId="1572"/>
    <cellStyle name="40% - Акцент4 2 12 5" xfId="1573"/>
    <cellStyle name="40% - Акцент4 2 12 6" xfId="1574"/>
    <cellStyle name="40% - Акцент4 2 13" xfId="1575"/>
    <cellStyle name="40% - Акцент4 2 14" xfId="1576"/>
    <cellStyle name="40% - Акцент4 2 15" xfId="1577"/>
    <cellStyle name="40% - Акцент4 2 16" xfId="1578"/>
    <cellStyle name="40% - Акцент4 2 17" xfId="1579"/>
    <cellStyle name="40% - Акцент4 2 18" xfId="1580"/>
    <cellStyle name="40% - Акцент4 2 2" xfId="1581"/>
    <cellStyle name="40% - Акцент4 2 2 2" xfId="1582"/>
    <cellStyle name="40% - Акцент4 2 2 3" xfId="1583"/>
    <cellStyle name="40% - Акцент4 2 2 4" xfId="1584"/>
    <cellStyle name="40% - Акцент4 2 2 5" xfId="1585"/>
    <cellStyle name="40% - Акцент4 2 2 6" xfId="1586"/>
    <cellStyle name="40% - Акцент4 2 2 7" xfId="1587"/>
    <cellStyle name="40% - Акцент4 2 3" xfId="1588"/>
    <cellStyle name="40% - Акцент4 2 3 2" xfId="1589"/>
    <cellStyle name="40% - Акцент4 2 3 3" xfId="1590"/>
    <cellStyle name="40% - Акцент4 2 3 4" xfId="1591"/>
    <cellStyle name="40% - Акцент4 2 3 5" xfId="1592"/>
    <cellStyle name="40% - Акцент4 2 3 6" xfId="1593"/>
    <cellStyle name="40% - Акцент4 2 3 7" xfId="1594"/>
    <cellStyle name="40% - Акцент4 2 4" xfId="1595"/>
    <cellStyle name="40% - Акцент4 2 4 2" xfId="1596"/>
    <cellStyle name="40% - Акцент4 2 4 3" xfId="1597"/>
    <cellStyle name="40% - Акцент4 2 4 4" xfId="1598"/>
    <cellStyle name="40% - Акцент4 2 4 5" xfId="1599"/>
    <cellStyle name="40% - Акцент4 2 4 6" xfId="1600"/>
    <cellStyle name="40% - Акцент4 2 4 7" xfId="1601"/>
    <cellStyle name="40% - Акцент4 2 5" xfId="1602"/>
    <cellStyle name="40% - Акцент4 2 5 2" xfId="1603"/>
    <cellStyle name="40% - Акцент4 2 5 3" xfId="1604"/>
    <cellStyle name="40% - Акцент4 2 5 4" xfId="1605"/>
    <cellStyle name="40% - Акцент4 2 5 5" xfId="1606"/>
    <cellStyle name="40% - Акцент4 2 5 6" xfId="1607"/>
    <cellStyle name="40% - Акцент4 2 5 7" xfId="1608"/>
    <cellStyle name="40% - Акцент4 2 6" xfId="1609"/>
    <cellStyle name="40% - Акцент4 2 6 2" xfId="1610"/>
    <cellStyle name="40% - Акцент4 2 6 3" xfId="1611"/>
    <cellStyle name="40% - Акцент4 2 6 4" xfId="1612"/>
    <cellStyle name="40% - Акцент4 2 6 5" xfId="1613"/>
    <cellStyle name="40% - Акцент4 2 6 6" xfId="1614"/>
    <cellStyle name="40% - Акцент4 2 7" xfId="1615"/>
    <cellStyle name="40% - Акцент4 2 7 2" xfId="1616"/>
    <cellStyle name="40% - Акцент4 2 7 3" xfId="1617"/>
    <cellStyle name="40% - Акцент4 2 7 4" xfId="1618"/>
    <cellStyle name="40% - Акцент4 2 7 5" xfId="1619"/>
    <cellStyle name="40% - Акцент4 2 7 6" xfId="1620"/>
    <cellStyle name="40% - Акцент4 2 8" xfId="1621"/>
    <cellStyle name="40% - Акцент4 2 8 2" xfId="1622"/>
    <cellStyle name="40% - Акцент4 2 8 3" xfId="1623"/>
    <cellStyle name="40% - Акцент4 2 8 4" xfId="1624"/>
    <cellStyle name="40% - Акцент4 2 8 5" xfId="1625"/>
    <cellStyle name="40% - Акцент4 2 8 6" xfId="1626"/>
    <cellStyle name="40% - Акцент4 2 9" xfId="1627"/>
    <cellStyle name="40% - Акцент4 2 9 2" xfId="1628"/>
    <cellStyle name="40% - Акцент4 2 9 3" xfId="1629"/>
    <cellStyle name="40% - Акцент4 2 9 4" xfId="1630"/>
    <cellStyle name="40% - Акцент4 2 9 5" xfId="1631"/>
    <cellStyle name="40% - Акцент4 2 9 6" xfId="1632"/>
    <cellStyle name="40% - Акцент4 2_2355 Голубева" xfId="1633"/>
    <cellStyle name="40% - Акцент4 3" xfId="1634"/>
    <cellStyle name="40% - Акцент4 3 2" xfId="1635"/>
    <cellStyle name="40% - Акцент4 3 3" xfId="1636"/>
    <cellStyle name="40% - Акцент4 3 4" xfId="1637"/>
    <cellStyle name="40% - Акцент4 3 5" xfId="1638"/>
    <cellStyle name="40% - Акцент4 3 6" xfId="1639"/>
    <cellStyle name="40% - Акцент4 3 7" xfId="1640"/>
    <cellStyle name="40% - Акцент4 4" xfId="1641"/>
    <cellStyle name="40% - Акцент4 4 2" xfId="1642"/>
    <cellStyle name="40% - Акцент4 4 3" xfId="1643"/>
    <cellStyle name="40% - Акцент4 4 4" xfId="1644"/>
    <cellStyle name="40% - Акцент4 4 5" xfId="1645"/>
    <cellStyle name="40% - Акцент4 4 6" xfId="1646"/>
    <cellStyle name="40% - Акцент4 5" xfId="1647"/>
    <cellStyle name="40% - Акцент4 5 2" xfId="1648"/>
    <cellStyle name="40% - Акцент4 5 3" xfId="1649"/>
    <cellStyle name="40% - Акцент4 5 4" xfId="1650"/>
    <cellStyle name="40% - Акцент4 5 5" xfId="1651"/>
    <cellStyle name="40% - Акцент4 5 6" xfId="1652"/>
    <cellStyle name="40% - Акцент4 6" xfId="1653"/>
    <cellStyle name="40% - Акцент4 6 2" xfId="1654"/>
    <cellStyle name="40% - Акцент4 6 3" xfId="1655"/>
    <cellStyle name="40% - Акцент4 6 4" xfId="1656"/>
    <cellStyle name="40% - Акцент4 6 5" xfId="1657"/>
    <cellStyle name="40% - Акцент4 6 6" xfId="1658"/>
    <cellStyle name="40% - Акцент4 7" xfId="1659"/>
    <cellStyle name="40% - Акцент4 7 2" xfId="1660"/>
    <cellStyle name="40% - Акцент4 7 3" xfId="1661"/>
    <cellStyle name="40% - Акцент4 7 4" xfId="1662"/>
    <cellStyle name="40% - Акцент4 7 5" xfId="1663"/>
    <cellStyle name="40% - Акцент4 7 6" xfId="1664"/>
    <cellStyle name="40% - Акцент4 8" xfId="1665"/>
    <cellStyle name="40% - Акцент4 8 2" xfId="1666"/>
    <cellStyle name="40% - Акцент4 8 3" xfId="1667"/>
    <cellStyle name="40% - Акцент4 8 4" xfId="1668"/>
    <cellStyle name="40% - Акцент4 8 5" xfId="1669"/>
    <cellStyle name="40% - Акцент4 8 6" xfId="1670"/>
    <cellStyle name="40% - Акцент4 9" xfId="1671"/>
    <cellStyle name="40% - Акцент4 9 2" xfId="1672"/>
    <cellStyle name="40% - Акцент4 9 3" xfId="1673"/>
    <cellStyle name="40% - Акцент4 9 4" xfId="1674"/>
    <cellStyle name="40% - Акцент4 9 5" xfId="1675"/>
    <cellStyle name="40% - Акцент4 9 6" xfId="1676"/>
    <cellStyle name="40% - Акцент5 10" xfId="1677"/>
    <cellStyle name="40% - Акцент5 10 2" xfId="1678"/>
    <cellStyle name="40% - Акцент5 10 3" xfId="1679"/>
    <cellStyle name="40% - Акцент5 10 4" xfId="1680"/>
    <cellStyle name="40% - Акцент5 10 5" xfId="1681"/>
    <cellStyle name="40% - Акцент5 10 6" xfId="1682"/>
    <cellStyle name="40% - Акцент5 11" xfId="1683"/>
    <cellStyle name="40% - Акцент5 11 2" xfId="1684"/>
    <cellStyle name="40% - Акцент5 11 3" xfId="1685"/>
    <cellStyle name="40% - Акцент5 11 4" xfId="1686"/>
    <cellStyle name="40% - Акцент5 11 5" xfId="1687"/>
    <cellStyle name="40% - Акцент5 11 6" xfId="1688"/>
    <cellStyle name="40% - Акцент5 12" xfId="1689"/>
    <cellStyle name="40% - Акцент5 12 2" xfId="1690"/>
    <cellStyle name="40% - Акцент5 12 3" xfId="1691"/>
    <cellStyle name="40% - Акцент5 12 4" xfId="1692"/>
    <cellStyle name="40% - Акцент5 12 5" xfId="1693"/>
    <cellStyle name="40% - Акцент5 12 6" xfId="1694"/>
    <cellStyle name="40% - Акцент5 13" xfId="1695"/>
    <cellStyle name="40% - Акцент5 13 2" xfId="1696"/>
    <cellStyle name="40% - Акцент5 13 3" xfId="1697"/>
    <cellStyle name="40% - Акцент5 13 4" xfId="1698"/>
    <cellStyle name="40% - Акцент5 13 5" xfId="1699"/>
    <cellStyle name="40% - Акцент5 13 6" xfId="1700"/>
    <cellStyle name="40% - Акцент5 14" xfId="1701"/>
    <cellStyle name="40% - Акцент5 14 2" xfId="1702"/>
    <cellStyle name="40% - Акцент5 14 3" xfId="1703"/>
    <cellStyle name="40% - Акцент5 14 4" xfId="1704"/>
    <cellStyle name="40% - Акцент5 14 5" xfId="1705"/>
    <cellStyle name="40% - Акцент5 14 6" xfId="1706"/>
    <cellStyle name="40% - Акцент5 15" xfId="1707"/>
    <cellStyle name="40% - Акцент5 15 2" xfId="1708"/>
    <cellStyle name="40% - Акцент5 15 3" xfId="1709"/>
    <cellStyle name="40% - Акцент5 15 4" xfId="1710"/>
    <cellStyle name="40% - Акцент5 15 5" xfId="1711"/>
    <cellStyle name="40% - Акцент5 15 6" xfId="1712"/>
    <cellStyle name="40% - Акцент5 2" xfId="1713"/>
    <cellStyle name="40% - Акцент5 2 10" xfId="1714"/>
    <cellStyle name="40% - Акцент5 2 10 2" xfId="1715"/>
    <cellStyle name="40% - Акцент5 2 10 3" xfId="1716"/>
    <cellStyle name="40% - Акцент5 2 10 4" xfId="1717"/>
    <cellStyle name="40% - Акцент5 2 10 5" xfId="1718"/>
    <cellStyle name="40% - Акцент5 2 10 6" xfId="1719"/>
    <cellStyle name="40% - Акцент5 2 11" xfId="1720"/>
    <cellStyle name="40% - Акцент5 2 11 2" xfId="1721"/>
    <cellStyle name="40% - Акцент5 2 11 3" xfId="1722"/>
    <cellStyle name="40% - Акцент5 2 11 4" xfId="1723"/>
    <cellStyle name="40% - Акцент5 2 11 5" xfId="1724"/>
    <cellStyle name="40% - Акцент5 2 11 6" xfId="1725"/>
    <cellStyle name="40% - Акцент5 2 12" xfId="1726"/>
    <cellStyle name="40% - Акцент5 2 12 2" xfId="1727"/>
    <cellStyle name="40% - Акцент5 2 12 3" xfId="1728"/>
    <cellStyle name="40% - Акцент5 2 12 4" xfId="1729"/>
    <cellStyle name="40% - Акцент5 2 12 5" xfId="1730"/>
    <cellStyle name="40% - Акцент5 2 12 6" xfId="1731"/>
    <cellStyle name="40% - Акцент5 2 13" xfId="1732"/>
    <cellStyle name="40% - Акцент5 2 14" xfId="1733"/>
    <cellStyle name="40% - Акцент5 2 15" xfId="1734"/>
    <cellStyle name="40% - Акцент5 2 16" xfId="1735"/>
    <cellStyle name="40% - Акцент5 2 17" xfId="1736"/>
    <cellStyle name="40% - Акцент5 2 18" xfId="1737"/>
    <cellStyle name="40% - Акцент5 2 2" xfId="1738"/>
    <cellStyle name="40% - Акцент5 2 2 2" xfId="1739"/>
    <cellStyle name="40% - Акцент5 2 2 3" xfId="1740"/>
    <cellStyle name="40% - Акцент5 2 2 4" xfId="1741"/>
    <cellStyle name="40% - Акцент5 2 2 5" xfId="1742"/>
    <cellStyle name="40% - Акцент5 2 2 6" xfId="1743"/>
    <cellStyle name="40% - Акцент5 2 2 7" xfId="1744"/>
    <cellStyle name="40% - Акцент5 2 3" xfId="1745"/>
    <cellStyle name="40% - Акцент5 2 3 2" xfId="1746"/>
    <cellStyle name="40% - Акцент5 2 3 3" xfId="1747"/>
    <cellStyle name="40% - Акцент5 2 3 4" xfId="1748"/>
    <cellStyle name="40% - Акцент5 2 3 5" xfId="1749"/>
    <cellStyle name="40% - Акцент5 2 3 6" xfId="1750"/>
    <cellStyle name="40% - Акцент5 2 3 7" xfId="1751"/>
    <cellStyle name="40% - Акцент5 2 4" xfId="1752"/>
    <cellStyle name="40% - Акцент5 2 4 2" xfId="1753"/>
    <cellStyle name="40% - Акцент5 2 4 3" xfId="1754"/>
    <cellStyle name="40% - Акцент5 2 4 4" xfId="1755"/>
    <cellStyle name="40% - Акцент5 2 4 5" xfId="1756"/>
    <cellStyle name="40% - Акцент5 2 4 6" xfId="1757"/>
    <cellStyle name="40% - Акцент5 2 4 7" xfId="1758"/>
    <cellStyle name="40% - Акцент5 2 5" xfId="1759"/>
    <cellStyle name="40% - Акцент5 2 5 2" xfId="1760"/>
    <cellStyle name="40% - Акцент5 2 5 3" xfId="1761"/>
    <cellStyle name="40% - Акцент5 2 5 4" xfId="1762"/>
    <cellStyle name="40% - Акцент5 2 5 5" xfId="1763"/>
    <cellStyle name="40% - Акцент5 2 5 6" xfId="1764"/>
    <cellStyle name="40% - Акцент5 2 5 7" xfId="1765"/>
    <cellStyle name="40% - Акцент5 2 6" xfId="1766"/>
    <cellStyle name="40% - Акцент5 2 6 2" xfId="1767"/>
    <cellStyle name="40% - Акцент5 2 6 3" xfId="1768"/>
    <cellStyle name="40% - Акцент5 2 6 4" xfId="1769"/>
    <cellStyle name="40% - Акцент5 2 6 5" xfId="1770"/>
    <cellStyle name="40% - Акцент5 2 6 6" xfId="1771"/>
    <cellStyle name="40% - Акцент5 2 7" xfId="1772"/>
    <cellStyle name="40% - Акцент5 2 7 2" xfId="1773"/>
    <cellStyle name="40% - Акцент5 2 7 3" xfId="1774"/>
    <cellStyle name="40% - Акцент5 2 7 4" xfId="1775"/>
    <cellStyle name="40% - Акцент5 2 7 5" xfId="1776"/>
    <cellStyle name="40% - Акцент5 2 7 6" xfId="1777"/>
    <cellStyle name="40% - Акцент5 2 8" xfId="1778"/>
    <cellStyle name="40% - Акцент5 2 8 2" xfId="1779"/>
    <cellStyle name="40% - Акцент5 2 8 3" xfId="1780"/>
    <cellStyle name="40% - Акцент5 2 8 4" xfId="1781"/>
    <cellStyle name="40% - Акцент5 2 8 5" xfId="1782"/>
    <cellStyle name="40% - Акцент5 2 8 6" xfId="1783"/>
    <cellStyle name="40% - Акцент5 2 9" xfId="1784"/>
    <cellStyle name="40% - Акцент5 2 9 2" xfId="1785"/>
    <cellStyle name="40% - Акцент5 2 9 3" xfId="1786"/>
    <cellStyle name="40% - Акцент5 2 9 4" xfId="1787"/>
    <cellStyle name="40% - Акцент5 2 9 5" xfId="1788"/>
    <cellStyle name="40% - Акцент5 2 9 6" xfId="1789"/>
    <cellStyle name="40% - Акцент5 2_2355 Голубева" xfId="1790"/>
    <cellStyle name="40% - Акцент5 3" xfId="1791"/>
    <cellStyle name="40% - Акцент5 3 2" xfId="1792"/>
    <cellStyle name="40% - Акцент5 3 3" xfId="1793"/>
    <cellStyle name="40% - Акцент5 3 4" xfId="1794"/>
    <cellStyle name="40% - Акцент5 3 5" xfId="1795"/>
    <cellStyle name="40% - Акцент5 3 6" xfId="1796"/>
    <cellStyle name="40% - Акцент5 3 7" xfId="1797"/>
    <cellStyle name="40% - Акцент5 4" xfId="1798"/>
    <cellStyle name="40% - Акцент5 4 2" xfId="1799"/>
    <cellStyle name="40% - Акцент5 4 3" xfId="1800"/>
    <cellStyle name="40% - Акцент5 4 4" xfId="1801"/>
    <cellStyle name="40% - Акцент5 4 5" xfId="1802"/>
    <cellStyle name="40% - Акцент5 4 6" xfId="1803"/>
    <cellStyle name="40% - Акцент5 5" xfId="1804"/>
    <cellStyle name="40% - Акцент5 5 2" xfId="1805"/>
    <cellStyle name="40% - Акцент5 5 3" xfId="1806"/>
    <cellStyle name="40% - Акцент5 5 4" xfId="1807"/>
    <cellStyle name="40% - Акцент5 5 5" xfId="1808"/>
    <cellStyle name="40% - Акцент5 5 6" xfId="1809"/>
    <cellStyle name="40% - Акцент5 6" xfId="1810"/>
    <cellStyle name="40% - Акцент5 6 2" xfId="1811"/>
    <cellStyle name="40% - Акцент5 6 3" xfId="1812"/>
    <cellStyle name="40% - Акцент5 6 4" xfId="1813"/>
    <cellStyle name="40% - Акцент5 6 5" xfId="1814"/>
    <cellStyle name="40% - Акцент5 6 6" xfId="1815"/>
    <cellStyle name="40% - Акцент5 7" xfId="1816"/>
    <cellStyle name="40% - Акцент5 7 2" xfId="1817"/>
    <cellStyle name="40% - Акцент5 7 3" xfId="1818"/>
    <cellStyle name="40% - Акцент5 7 4" xfId="1819"/>
    <cellStyle name="40% - Акцент5 7 5" xfId="1820"/>
    <cellStyle name="40% - Акцент5 7 6" xfId="1821"/>
    <cellStyle name="40% - Акцент5 8" xfId="1822"/>
    <cellStyle name="40% - Акцент5 8 2" xfId="1823"/>
    <cellStyle name="40% - Акцент5 8 3" xfId="1824"/>
    <cellStyle name="40% - Акцент5 8 4" xfId="1825"/>
    <cellStyle name="40% - Акцент5 8 5" xfId="1826"/>
    <cellStyle name="40% - Акцент5 8 6" xfId="1827"/>
    <cellStyle name="40% - Акцент5 9" xfId="1828"/>
    <cellStyle name="40% - Акцент5 9 2" xfId="1829"/>
    <cellStyle name="40% - Акцент5 9 3" xfId="1830"/>
    <cellStyle name="40% - Акцент5 9 4" xfId="1831"/>
    <cellStyle name="40% - Акцент5 9 5" xfId="1832"/>
    <cellStyle name="40% - Акцент5 9 6" xfId="1833"/>
    <cellStyle name="40% - Акцент6 10" xfId="1834"/>
    <cellStyle name="40% - Акцент6 10 2" xfId="1835"/>
    <cellStyle name="40% - Акцент6 10 3" xfId="1836"/>
    <cellStyle name="40% - Акцент6 10 4" xfId="1837"/>
    <cellStyle name="40% - Акцент6 10 5" xfId="1838"/>
    <cellStyle name="40% - Акцент6 10 6" xfId="1839"/>
    <cellStyle name="40% - Акцент6 11" xfId="1840"/>
    <cellStyle name="40% - Акцент6 11 2" xfId="1841"/>
    <cellStyle name="40% - Акцент6 11 3" xfId="1842"/>
    <cellStyle name="40% - Акцент6 11 4" xfId="1843"/>
    <cellStyle name="40% - Акцент6 11 5" xfId="1844"/>
    <cellStyle name="40% - Акцент6 11 6" xfId="1845"/>
    <cellStyle name="40% - Акцент6 12" xfId="1846"/>
    <cellStyle name="40% - Акцент6 12 2" xfId="1847"/>
    <cellStyle name="40% - Акцент6 12 3" xfId="1848"/>
    <cellStyle name="40% - Акцент6 12 4" xfId="1849"/>
    <cellStyle name="40% - Акцент6 12 5" xfId="1850"/>
    <cellStyle name="40% - Акцент6 12 6" xfId="1851"/>
    <cellStyle name="40% - Акцент6 13" xfId="1852"/>
    <cellStyle name="40% - Акцент6 13 2" xfId="1853"/>
    <cellStyle name="40% - Акцент6 13 3" xfId="1854"/>
    <cellStyle name="40% - Акцент6 13 4" xfId="1855"/>
    <cellStyle name="40% - Акцент6 13 5" xfId="1856"/>
    <cellStyle name="40% - Акцент6 13 6" xfId="1857"/>
    <cellStyle name="40% - Акцент6 14" xfId="1858"/>
    <cellStyle name="40% - Акцент6 14 2" xfId="1859"/>
    <cellStyle name="40% - Акцент6 14 3" xfId="1860"/>
    <cellStyle name="40% - Акцент6 14 4" xfId="1861"/>
    <cellStyle name="40% - Акцент6 14 5" xfId="1862"/>
    <cellStyle name="40% - Акцент6 14 6" xfId="1863"/>
    <cellStyle name="40% - Акцент6 15" xfId="1864"/>
    <cellStyle name="40% - Акцент6 15 2" xfId="1865"/>
    <cellStyle name="40% - Акцент6 15 3" xfId="1866"/>
    <cellStyle name="40% - Акцент6 15 4" xfId="1867"/>
    <cellStyle name="40% - Акцент6 15 5" xfId="1868"/>
    <cellStyle name="40% - Акцент6 15 6" xfId="1869"/>
    <cellStyle name="40% - Акцент6 2" xfId="1870"/>
    <cellStyle name="40% - Акцент6 2 10" xfId="1871"/>
    <cellStyle name="40% - Акцент6 2 10 2" xfId="1872"/>
    <cellStyle name="40% - Акцент6 2 10 3" xfId="1873"/>
    <cellStyle name="40% - Акцент6 2 10 4" xfId="1874"/>
    <cellStyle name="40% - Акцент6 2 10 5" xfId="1875"/>
    <cellStyle name="40% - Акцент6 2 10 6" xfId="1876"/>
    <cellStyle name="40% - Акцент6 2 11" xfId="1877"/>
    <cellStyle name="40% - Акцент6 2 11 2" xfId="1878"/>
    <cellStyle name="40% - Акцент6 2 11 3" xfId="1879"/>
    <cellStyle name="40% - Акцент6 2 11 4" xfId="1880"/>
    <cellStyle name="40% - Акцент6 2 11 5" xfId="1881"/>
    <cellStyle name="40% - Акцент6 2 11 6" xfId="1882"/>
    <cellStyle name="40% - Акцент6 2 12" xfId="1883"/>
    <cellStyle name="40% - Акцент6 2 12 2" xfId="1884"/>
    <cellStyle name="40% - Акцент6 2 12 3" xfId="1885"/>
    <cellStyle name="40% - Акцент6 2 12 4" xfId="1886"/>
    <cellStyle name="40% - Акцент6 2 12 5" xfId="1887"/>
    <cellStyle name="40% - Акцент6 2 12 6" xfId="1888"/>
    <cellStyle name="40% - Акцент6 2 13" xfId="1889"/>
    <cellStyle name="40% - Акцент6 2 14" xfId="1890"/>
    <cellStyle name="40% - Акцент6 2 15" xfId="1891"/>
    <cellStyle name="40% - Акцент6 2 16" xfId="1892"/>
    <cellStyle name="40% - Акцент6 2 17" xfId="1893"/>
    <cellStyle name="40% - Акцент6 2 18" xfId="1894"/>
    <cellStyle name="40% - Акцент6 2 2" xfId="1895"/>
    <cellStyle name="40% - Акцент6 2 2 2" xfId="1896"/>
    <cellStyle name="40% - Акцент6 2 2 3" xfId="1897"/>
    <cellStyle name="40% - Акцент6 2 2 4" xfId="1898"/>
    <cellStyle name="40% - Акцент6 2 2 5" xfId="1899"/>
    <cellStyle name="40% - Акцент6 2 2 6" xfId="1900"/>
    <cellStyle name="40% - Акцент6 2 2 7" xfId="1901"/>
    <cellStyle name="40% - Акцент6 2 3" xfId="1902"/>
    <cellStyle name="40% - Акцент6 2 3 2" xfId="1903"/>
    <cellStyle name="40% - Акцент6 2 3 3" xfId="1904"/>
    <cellStyle name="40% - Акцент6 2 3 4" xfId="1905"/>
    <cellStyle name="40% - Акцент6 2 3 5" xfId="1906"/>
    <cellStyle name="40% - Акцент6 2 3 6" xfId="1907"/>
    <cellStyle name="40% - Акцент6 2 3 7" xfId="1908"/>
    <cellStyle name="40% - Акцент6 2 4" xfId="1909"/>
    <cellStyle name="40% - Акцент6 2 4 2" xfId="1910"/>
    <cellStyle name="40% - Акцент6 2 4 3" xfId="1911"/>
    <cellStyle name="40% - Акцент6 2 4 4" xfId="1912"/>
    <cellStyle name="40% - Акцент6 2 4 5" xfId="1913"/>
    <cellStyle name="40% - Акцент6 2 4 6" xfId="1914"/>
    <cellStyle name="40% - Акцент6 2 4 7" xfId="1915"/>
    <cellStyle name="40% - Акцент6 2 5" xfId="1916"/>
    <cellStyle name="40% - Акцент6 2 5 2" xfId="1917"/>
    <cellStyle name="40% - Акцент6 2 5 3" xfId="1918"/>
    <cellStyle name="40% - Акцент6 2 5 4" xfId="1919"/>
    <cellStyle name="40% - Акцент6 2 5 5" xfId="1920"/>
    <cellStyle name="40% - Акцент6 2 5 6" xfId="1921"/>
    <cellStyle name="40% - Акцент6 2 5 7" xfId="1922"/>
    <cellStyle name="40% - Акцент6 2 6" xfId="1923"/>
    <cellStyle name="40% - Акцент6 2 6 2" xfId="1924"/>
    <cellStyle name="40% - Акцент6 2 6 3" xfId="1925"/>
    <cellStyle name="40% - Акцент6 2 6 4" xfId="1926"/>
    <cellStyle name="40% - Акцент6 2 6 5" xfId="1927"/>
    <cellStyle name="40% - Акцент6 2 6 6" xfId="1928"/>
    <cellStyle name="40% - Акцент6 2 7" xfId="1929"/>
    <cellStyle name="40% - Акцент6 2 7 2" xfId="1930"/>
    <cellStyle name="40% - Акцент6 2 7 3" xfId="1931"/>
    <cellStyle name="40% - Акцент6 2 7 4" xfId="1932"/>
    <cellStyle name="40% - Акцент6 2 7 5" xfId="1933"/>
    <cellStyle name="40% - Акцент6 2 7 6" xfId="1934"/>
    <cellStyle name="40% - Акцент6 2 8" xfId="1935"/>
    <cellStyle name="40% - Акцент6 2 8 2" xfId="1936"/>
    <cellStyle name="40% - Акцент6 2 8 3" xfId="1937"/>
    <cellStyle name="40% - Акцент6 2 8 4" xfId="1938"/>
    <cellStyle name="40% - Акцент6 2 8 5" xfId="1939"/>
    <cellStyle name="40% - Акцент6 2 8 6" xfId="1940"/>
    <cellStyle name="40% - Акцент6 2 9" xfId="1941"/>
    <cellStyle name="40% - Акцент6 2 9 2" xfId="1942"/>
    <cellStyle name="40% - Акцент6 2 9 3" xfId="1943"/>
    <cellStyle name="40% - Акцент6 2 9 4" xfId="1944"/>
    <cellStyle name="40% - Акцент6 2 9 5" xfId="1945"/>
    <cellStyle name="40% - Акцент6 2 9 6" xfId="1946"/>
    <cellStyle name="40% - Акцент6 2_2355 Голубева" xfId="1947"/>
    <cellStyle name="40% - Акцент6 3" xfId="1948"/>
    <cellStyle name="40% - Акцент6 3 2" xfId="1949"/>
    <cellStyle name="40% - Акцент6 3 3" xfId="1950"/>
    <cellStyle name="40% - Акцент6 3 4" xfId="1951"/>
    <cellStyle name="40% - Акцент6 3 5" xfId="1952"/>
    <cellStyle name="40% - Акцент6 3 6" xfId="1953"/>
    <cellStyle name="40% - Акцент6 3 7" xfId="1954"/>
    <cellStyle name="40% - Акцент6 4" xfId="1955"/>
    <cellStyle name="40% - Акцент6 4 2" xfId="1956"/>
    <cellStyle name="40% - Акцент6 4 3" xfId="1957"/>
    <cellStyle name="40% - Акцент6 4 4" xfId="1958"/>
    <cellStyle name="40% - Акцент6 4 5" xfId="1959"/>
    <cellStyle name="40% - Акцент6 4 6" xfId="1960"/>
    <cellStyle name="40% - Акцент6 5" xfId="1961"/>
    <cellStyle name="40% - Акцент6 5 2" xfId="1962"/>
    <cellStyle name="40% - Акцент6 5 3" xfId="1963"/>
    <cellStyle name="40% - Акцент6 5 4" xfId="1964"/>
    <cellStyle name="40% - Акцент6 5 5" xfId="1965"/>
    <cellStyle name="40% - Акцент6 5 6" xfId="1966"/>
    <cellStyle name="40% - Акцент6 6" xfId="1967"/>
    <cellStyle name="40% - Акцент6 6 2" xfId="1968"/>
    <cellStyle name="40% - Акцент6 6 3" xfId="1969"/>
    <cellStyle name="40% - Акцент6 6 4" xfId="1970"/>
    <cellStyle name="40% - Акцент6 6 5" xfId="1971"/>
    <cellStyle name="40% - Акцент6 6 6" xfId="1972"/>
    <cellStyle name="40% - Акцент6 7" xfId="1973"/>
    <cellStyle name="40% - Акцент6 7 2" xfId="1974"/>
    <cellStyle name="40% - Акцент6 7 3" xfId="1975"/>
    <cellStyle name="40% - Акцент6 7 4" xfId="1976"/>
    <cellStyle name="40% - Акцент6 7 5" xfId="1977"/>
    <cellStyle name="40% - Акцент6 7 6" xfId="1978"/>
    <cellStyle name="40% - Акцент6 8" xfId="1979"/>
    <cellStyle name="40% - Акцент6 8 2" xfId="1980"/>
    <cellStyle name="40% - Акцент6 8 3" xfId="1981"/>
    <cellStyle name="40% - Акцент6 8 4" xfId="1982"/>
    <cellStyle name="40% - Акцент6 8 5" xfId="1983"/>
    <cellStyle name="40% - Акцент6 8 6" xfId="1984"/>
    <cellStyle name="40% - Акцент6 9" xfId="1985"/>
    <cellStyle name="40% - Акцент6 9 2" xfId="1986"/>
    <cellStyle name="40% - Акцент6 9 3" xfId="1987"/>
    <cellStyle name="40% - Акцент6 9 4" xfId="1988"/>
    <cellStyle name="40% - Акцент6 9 5" xfId="1989"/>
    <cellStyle name="40% - Акцент6 9 6" xfId="1990"/>
    <cellStyle name="60% - Акцент1 10" xfId="1991"/>
    <cellStyle name="60% - Акцент1 11" xfId="1992"/>
    <cellStyle name="60% - Акцент1 12" xfId="1993"/>
    <cellStyle name="60% - Акцент1 13" xfId="1994"/>
    <cellStyle name="60% - Акцент1 14" xfId="1995"/>
    <cellStyle name="60% - Акцент1 15" xfId="1996"/>
    <cellStyle name="60% - Акцент1 2" xfId="1997"/>
    <cellStyle name="60% - Акцент1 2 10" xfId="1998"/>
    <cellStyle name="60% - Акцент1 2 11" xfId="1999"/>
    <cellStyle name="60% - Акцент1 2 12" xfId="2000"/>
    <cellStyle name="60% - Акцент1 2 13" xfId="2001"/>
    <cellStyle name="60% - Акцент1 2 2" xfId="2002"/>
    <cellStyle name="60% - Акцент1 2 2 2" xfId="2003"/>
    <cellStyle name="60% - Акцент1 2 3" xfId="2004"/>
    <cellStyle name="60% - Акцент1 2 3 2" xfId="2005"/>
    <cellStyle name="60% - Акцент1 2 4" xfId="2006"/>
    <cellStyle name="60% - Акцент1 2 4 2" xfId="2007"/>
    <cellStyle name="60% - Акцент1 2 5" xfId="2008"/>
    <cellStyle name="60% - Акцент1 2 5 2" xfId="2009"/>
    <cellStyle name="60% - Акцент1 2 6" xfId="2010"/>
    <cellStyle name="60% - Акцент1 2 7" xfId="2011"/>
    <cellStyle name="60% - Акцент1 2 8" xfId="2012"/>
    <cellStyle name="60% - Акцент1 2 9" xfId="2013"/>
    <cellStyle name="60% - Акцент1 3" xfId="2014"/>
    <cellStyle name="60% - Акцент1 3 2" xfId="2015"/>
    <cellStyle name="60% - Акцент1 4" xfId="2016"/>
    <cellStyle name="60% - Акцент1 5" xfId="2017"/>
    <cellStyle name="60% - Акцент1 6" xfId="2018"/>
    <cellStyle name="60% - Акцент1 7" xfId="2019"/>
    <cellStyle name="60% - Акцент1 8" xfId="2020"/>
    <cellStyle name="60% - Акцент1 9" xfId="2021"/>
    <cellStyle name="60% - Акцент2 10" xfId="2022"/>
    <cellStyle name="60% - Акцент2 11" xfId="2023"/>
    <cellStyle name="60% - Акцент2 12" xfId="2024"/>
    <cellStyle name="60% - Акцент2 13" xfId="2025"/>
    <cellStyle name="60% - Акцент2 14" xfId="2026"/>
    <cellStyle name="60% - Акцент2 15" xfId="2027"/>
    <cellStyle name="60% - Акцент2 2" xfId="2028"/>
    <cellStyle name="60% - Акцент2 2 10" xfId="2029"/>
    <cellStyle name="60% - Акцент2 2 11" xfId="2030"/>
    <cellStyle name="60% - Акцент2 2 12" xfId="2031"/>
    <cellStyle name="60% - Акцент2 2 13" xfId="2032"/>
    <cellStyle name="60% - Акцент2 2 2" xfId="2033"/>
    <cellStyle name="60% - Акцент2 2 2 2" xfId="2034"/>
    <cellStyle name="60% - Акцент2 2 3" xfId="2035"/>
    <cellStyle name="60% - Акцент2 2 3 2" xfId="2036"/>
    <cellStyle name="60% - Акцент2 2 4" xfId="2037"/>
    <cellStyle name="60% - Акцент2 2 4 2" xfId="2038"/>
    <cellStyle name="60% - Акцент2 2 5" xfId="2039"/>
    <cellStyle name="60% - Акцент2 2 5 2" xfId="2040"/>
    <cellStyle name="60% - Акцент2 2 6" xfId="2041"/>
    <cellStyle name="60% - Акцент2 2 7" xfId="2042"/>
    <cellStyle name="60% - Акцент2 2 8" xfId="2043"/>
    <cellStyle name="60% - Акцент2 2 9" xfId="2044"/>
    <cellStyle name="60% - Акцент2 3" xfId="2045"/>
    <cellStyle name="60% - Акцент2 3 2" xfId="2046"/>
    <cellStyle name="60% - Акцент2 4" xfId="2047"/>
    <cellStyle name="60% - Акцент2 5" xfId="2048"/>
    <cellStyle name="60% - Акцент2 6" xfId="2049"/>
    <cellStyle name="60% - Акцент2 7" xfId="2050"/>
    <cellStyle name="60% - Акцент2 8" xfId="2051"/>
    <cellStyle name="60% - Акцент2 9" xfId="2052"/>
    <cellStyle name="60% - Акцент3 10" xfId="2053"/>
    <cellStyle name="60% - Акцент3 11" xfId="2054"/>
    <cellStyle name="60% - Акцент3 12" xfId="2055"/>
    <cellStyle name="60% - Акцент3 13" xfId="2056"/>
    <cellStyle name="60% - Акцент3 14" xfId="2057"/>
    <cellStyle name="60% - Акцент3 15" xfId="2058"/>
    <cellStyle name="60% - Акцент3 2" xfId="2059"/>
    <cellStyle name="60% - Акцент3 2 10" xfId="2060"/>
    <cellStyle name="60% - Акцент3 2 11" xfId="2061"/>
    <cellStyle name="60% - Акцент3 2 12" xfId="2062"/>
    <cellStyle name="60% - Акцент3 2 13" xfId="2063"/>
    <cellStyle name="60% - Акцент3 2 2" xfId="2064"/>
    <cellStyle name="60% - Акцент3 2 2 2" xfId="2065"/>
    <cellStyle name="60% - Акцент3 2 3" xfId="2066"/>
    <cellStyle name="60% - Акцент3 2 3 2" xfId="2067"/>
    <cellStyle name="60% - Акцент3 2 4" xfId="2068"/>
    <cellStyle name="60% - Акцент3 2 4 2" xfId="2069"/>
    <cellStyle name="60% - Акцент3 2 5" xfId="2070"/>
    <cellStyle name="60% - Акцент3 2 5 2" xfId="2071"/>
    <cellStyle name="60% - Акцент3 2 6" xfId="2072"/>
    <cellStyle name="60% - Акцент3 2 7" xfId="2073"/>
    <cellStyle name="60% - Акцент3 2 8" xfId="2074"/>
    <cellStyle name="60% - Акцент3 2 9" xfId="2075"/>
    <cellStyle name="60% - Акцент3 3" xfId="2076"/>
    <cellStyle name="60% - Акцент3 3 2" xfId="2077"/>
    <cellStyle name="60% - Акцент3 4" xfId="2078"/>
    <cellStyle name="60% - Акцент3 5" xfId="2079"/>
    <cellStyle name="60% - Акцент3 6" xfId="2080"/>
    <cellStyle name="60% - Акцент3 7" xfId="2081"/>
    <cellStyle name="60% - Акцент3 8" xfId="2082"/>
    <cellStyle name="60% - Акцент3 9" xfId="2083"/>
    <cellStyle name="60% - Акцент4 10" xfId="2084"/>
    <cellStyle name="60% - Акцент4 11" xfId="2085"/>
    <cellStyle name="60% - Акцент4 12" xfId="2086"/>
    <cellStyle name="60% - Акцент4 13" xfId="2087"/>
    <cellStyle name="60% - Акцент4 14" xfId="2088"/>
    <cellStyle name="60% - Акцент4 15" xfId="2089"/>
    <cellStyle name="60% - Акцент4 2" xfId="2090"/>
    <cellStyle name="60% - Акцент4 2 10" xfId="2091"/>
    <cellStyle name="60% - Акцент4 2 11" xfId="2092"/>
    <cellStyle name="60% - Акцент4 2 12" xfId="2093"/>
    <cellStyle name="60% - Акцент4 2 13" xfId="2094"/>
    <cellStyle name="60% - Акцент4 2 2" xfId="2095"/>
    <cellStyle name="60% - Акцент4 2 2 2" xfId="2096"/>
    <cellStyle name="60% - Акцент4 2 3" xfId="2097"/>
    <cellStyle name="60% - Акцент4 2 3 2" xfId="2098"/>
    <cellStyle name="60% - Акцент4 2 4" xfId="2099"/>
    <cellStyle name="60% - Акцент4 2 4 2" xfId="2100"/>
    <cellStyle name="60% - Акцент4 2 5" xfId="2101"/>
    <cellStyle name="60% - Акцент4 2 5 2" xfId="2102"/>
    <cellStyle name="60% - Акцент4 2 6" xfId="2103"/>
    <cellStyle name="60% - Акцент4 2 7" xfId="2104"/>
    <cellStyle name="60% - Акцент4 2 8" xfId="2105"/>
    <cellStyle name="60% - Акцент4 2 9" xfId="2106"/>
    <cellStyle name="60% - Акцент4 3" xfId="2107"/>
    <cellStyle name="60% - Акцент4 3 2" xfId="2108"/>
    <cellStyle name="60% - Акцент4 4" xfId="2109"/>
    <cellStyle name="60% - Акцент4 5" xfId="2110"/>
    <cellStyle name="60% - Акцент4 6" xfId="2111"/>
    <cellStyle name="60% - Акцент4 7" xfId="2112"/>
    <cellStyle name="60% - Акцент4 8" xfId="2113"/>
    <cellStyle name="60% - Акцент4 9" xfId="2114"/>
    <cellStyle name="60% - Акцент5 10" xfId="2115"/>
    <cellStyle name="60% - Акцент5 11" xfId="2116"/>
    <cellStyle name="60% - Акцент5 12" xfId="2117"/>
    <cellStyle name="60% - Акцент5 13" xfId="2118"/>
    <cellStyle name="60% - Акцент5 14" xfId="2119"/>
    <cellStyle name="60% - Акцент5 15" xfId="2120"/>
    <cellStyle name="60% - Акцент5 2" xfId="2121"/>
    <cellStyle name="60% - Акцент5 2 10" xfId="2122"/>
    <cellStyle name="60% - Акцент5 2 11" xfId="2123"/>
    <cellStyle name="60% - Акцент5 2 12" xfId="2124"/>
    <cellStyle name="60% - Акцент5 2 13" xfId="2125"/>
    <cellStyle name="60% - Акцент5 2 2" xfId="2126"/>
    <cellStyle name="60% - Акцент5 2 2 2" xfId="2127"/>
    <cellStyle name="60% - Акцент5 2 3" xfId="2128"/>
    <cellStyle name="60% - Акцент5 2 3 2" xfId="2129"/>
    <cellStyle name="60% - Акцент5 2 4" xfId="2130"/>
    <cellStyle name="60% - Акцент5 2 4 2" xfId="2131"/>
    <cellStyle name="60% - Акцент5 2 5" xfId="2132"/>
    <cellStyle name="60% - Акцент5 2 5 2" xfId="2133"/>
    <cellStyle name="60% - Акцент5 2 6" xfId="2134"/>
    <cellStyle name="60% - Акцент5 2 7" xfId="2135"/>
    <cellStyle name="60% - Акцент5 2 8" xfId="2136"/>
    <cellStyle name="60% - Акцент5 2 9" xfId="2137"/>
    <cellStyle name="60% - Акцент5 3" xfId="2138"/>
    <cellStyle name="60% - Акцент5 3 2" xfId="2139"/>
    <cellStyle name="60% - Акцент5 4" xfId="2140"/>
    <cellStyle name="60% - Акцент5 5" xfId="2141"/>
    <cellStyle name="60% - Акцент5 6" xfId="2142"/>
    <cellStyle name="60% - Акцент5 7" xfId="2143"/>
    <cellStyle name="60% - Акцент5 8" xfId="2144"/>
    <cellStyle name="60% - Акцент5 9" xfId="2145"/>
    <cellStyle name="60% - Акцент6 10" xfId="2146"/>
    <cellStyle name="60% - Акцент6 11" xfId="2147"/>
    <cellStyle name="60% - Акцент6 12" xfId="2148"/>
    <cellStyle name="60% - Акцент6 13" xfId="2149"/>
    <cellStyle name="60% - Акцент6 14" xfId="2150"/>
    <cellStyle name="60% - Акцент6 15" xfId="2151"/>
    <cellStyle name="60% - Акцент6 2" xfId="2152"/>
    <cellStyle name="60% - Акцент6 2 10" xfId="2153"/>
    <cellStyle name="60% - Акцент6 2 11" xfId="2154"/>
    <cellStyle name="60% - Акцент6 2 12" xfId="2155"/>
    <cellStyle name="60% - Акцент6 2 13" xfId="2156"/>
    <cellStyle name="60% - Акцент6 2 2" xfId="2157"/>
    <cellStyle name="60% - Акцент6 2 2 2" xfId="2158"/>
    <cellStyle name="60% - Акцент6 2 3" xfId="2159"/>
    <cellStyle name="60% - Акцент6 2 3 2" xfId="2160"/>
    <cellStyle name="60% - Акцент6 2 4" xfId="2161"/>
    <cellStyle name="60% - Акцент6 2 4 2" xfId="2162"/>
    <cellStyle name="60% - Акцент6 2 5" xfId="2163"/>
    <cellStyle name="60% - Акцент6 2 5 2" xfId="2164"/>
    <cellStyle name="60% - Акцент6 2 6" xfId="2165"/>
    <cellStyle name="60% - Акцент6 2 7" xfId="2166"/>
    <cellStyle name="60% - Акцент6 2 8" xfId="2167"/>
    <cellStyle name="60% - Акцент6 2 9" xfId="2168"/>
    <cellStyle name="60% - Акцент6 3" xfId="2169"/>
    <cellStyle name="60% - Акцент6 3 2" xfId="2170"/>
    <cellStyle name="60% - Акцент6 4" xfId="2171"/>
    <cellStyle name="60% - Акцент6 5" xfId="2172"/>
    <cellStyle name="60% - Акцент6 6" xfId="2173"/>
    <cellStyle name="60% - Акцент6 7" xfId="2174"/>
    <cellStyle name="60% - Акцент6 8" xfId="2175"/>
    <cellStyle name="60% - Акцент6 9" xfId="2176"/>
    <cellStyle name="Accent1" xfId="2177"/>
    <cellStyle name="Accent1 - 20%" xfId="2178"/>
    <cellStyle name="Accent1 - 40%" xfId="2179"/>
    <cellStyle name="Accent1 - 60%" xfId="2180"/>
    <cellStyle name="Accent2" xfId="2181"/>
    <cellStyle name="Accent2 - 20%" xfId="2182"/>
    <cellStyle name="Accent2 - 40%" xfId="2183"/>
    <cellStyle name="Accent2 - 60%" xfId="2184"/>
    <cellStyle name="Accent3" xfId="2185"/>
    <cellStyle name="Accent3 - 20%" xfId="2186"/>
    <cellStyle name="Accent3 - 40%" xfId="2187"/>
    <cellStyle name="Accent3 - 60%" xfId="2188"/>
    <cellStyle name="Accent4" xfId="2189"/>
    <cellStyle name="Accent4 - 20%" xfId="2190"/>
    <cellStyle name="Accent4 - 40%" xfId="2191"/>
    <cellStyle name="Accent4 - 60%" xfId="2192"/>
    <cellStyle name="Accent5" xfId="2193"/>
    <cellStyle name="Accent5 - 20%" xfId="2194"/>
    <cellStyle name="Accent5 - 40%" xfId="2195"/>
    <cellStyle name="Accent5 - 60%" xfId="2196"/>
    <cellStyle name="Accent6" xfId="2197"/>
    <cellStyle name="Accent6 - 20%" xfId="2198"/>
    <cellStyle name="Accent6 - 40%" xfId="2199"/>
    <cellStyle name="Accent6 - 60%" xfId="2200"/>
    <cellStyle name="account" xfId="2201"/>
    <cellStyle name="Accounting" xfId="2202"/>
    <cellStyle name="Ăčďĺđńńűëęŕ" xfId="2203"/>
    <cellStyle name="Ăčďĺđńńűëęŕ 2" xfId="2204"/>
    <cellStyle name="Áĺççŕůčňíűé" xfId="2205"/>
    <cellStyle name="Äĺíĺćíűé [0]_(ňŕá 3č)" xfId="2206"/>
    <cellStyle name="Äĺíĺćíűé_(ňŕá 3č)" xfId="2207"/>
    <cellStyle name="Anna" xfId="2208"/>
    <cellStyle name="AP_AR_UPS" xfId="2209"/>
    <cellStyle name="BackGround_General" xfId="2210"/>
    <cellStyle name="Bad" xfId="2211"/>
    <cellStyle name="blank" xfId="2212"/>
    <cellStyle name="Blue_Calculation" xfId="2213"/>
    <cellStyle name="Calculation" xfId="2214"/>
    <cellStyle name="Calculation 2" xfId="2215"/>
    <cellStyle name="Calculation 3" xfId="2216"/>
    <cellStyle name="Check" xfId="2217"/>
    <cellStyle name="Check 2" xfId="2218"/>
    <cellStyle name="Check 3" xfId="2219"/>
    <cellStyle name="Check Cell" xfId="2220"/>
    <cellStyle name="Comma [0]_DSPLIST" xfId="2221"/>
    <cellStyle name="Comma 2" xfId="2222"/>
    <cellStyle name="Comma 2 3" xfId="2223"/>
    <cellStyle name="Comma 3" xfId="2224"/>
    <cellStyle name="Comma_DSPLIST" xfId="2225"/>
    <cellStyle name="Comma0" xfId="2226"/>
    <cellStyle name="Çŕůčňíűé" xfId="2227"/>
    <cellStyle name="Currency [0]" xfId="2228"/>
    <cellStyle name="Currency [0] 2" xfId="2229"/>
    <cellStyle name="Currency [0] 3" xfId="2230"/>
    <cellStyle name="Currency [0] 4" xfId="2231"/>
    <cellStyle name="Currency [0]_DSPLIST" xfId="2232"/>
    <cellStyle name="Currency_DSPLIST" xfId="2233"/>
    <cellStyle name="Currency0" xfId="2234"/>
    <cellStyle name="Date" xfId="2235"/>
    <cellStyle name="date 2" xfId="2236"/>
    <cellStyle name="Dates" xfId="2237"/>
    <cellStyle name="Dezimal [0]_Compiling Utility Macros" xfId="2238"/>
    <cellStyle name="Dezimal_Compiling Utility Macros" xfId="2239"/>
    <cellStyle name="E-mail" xfId="2240"/>
    <cellStyle name="E-mail 2" xfId="2241"/>
    <cellStyle name="Emphasis 1" xfId="2242"/>
    <cellStyle name="Emphasis 2" xfId="2243"/>
    <cellStyle name="Emphasis 3" xfId="2244"/>
    <cellStyle name="Euro" xfId="2245"/>
    <cellStyle name="Excel Built-in Normal" xfId="2246"/>
    <cellStyle name="Excel Built-in Normal 2" xfId="2247"/>
    <cellStyle name="Excel Built-in Normal 3" xfId="2248"/>
    <cellStyle name="Excel Built-in Normal 4" xfId="2249"/>
    <cellStyle name="Excel Built-in Normal 5" xfId="2250"/>
    <cellStyle name="Excel Built-in Normal 6" xfId="2251"/>
    <cellStyle name="Fixed" xfId="2252"/>
    <cellStyle name="Footnotes" xfId="2253"/>
    <cellStyle name="General_Ledger" xfId="2254"/>
    <cellStyle name="Good" xfId="2255"/>
    <cellStyle name="Heading" xfId="2256"/>
    <cellStyle name="Heading 1" xfId="2257"/>
    <cellStyle name="Heading 2" xfId="2258"/>
    <cellStyle name="Heading 3" xfId="2259"/>
    <cellStyle name="Heading 4" xfId="2260"/>
    <cellStyle name="Heading2" xfId="2261"/>
    <cellStyle name="Heading2 2" xfId="2262"/>
    <cellStyle name="Hidden" xfId="2263"/>
    <cellStyle name="Hidden 2" xfId="2264"/>
    <cellStyle name="Hidden 3" xfId="2265"/>
    <cellStyle name="Iau?iue_TEHALIT" xfId="2266"/>
    <cellStyle name="Îáű÷íűé__FES" xfId="2267"/>
    <cellStyle name="Îňęđűâŕâřŕ˙ń˙ ăčďĺđńńűëęŕ" xfId="2268"/>
    <cellStyle name="Îňęđűâŕâřŕ˙ń˙ ăčďĺđńńűëęŕ 2" xfId="2269"/>
    <cellStyle name="Input" xfId="2270"/>
    <cellStyle name="Input 2" xfId="2271"/>
    <cellStyle name="Input 3" xfId="2272"/>
    <cellStyle name="Inputs" xfId="2273"/>
    <cellStyle name="Inputs (const)" xfId="2274"/>
    <cellStyle name="Inputs (const) 2" xfId="2275"/>
    <cellStyle name="Inputs 10" xfId="2276"/>
    <cellStyle name="Inputs 11" xfId="2277"/>
    <cellStyle name="Inputs 12" xfId="2278"/>
    <cellStyle name="Inputs 13" xfId="2279"/>
    <cellStyle name="Inputs 14" xfId="2280"/>
    <cellStyle name="Inputs 15" xfId="2281"/>
    <cellStyle name="Inputs 16" xfId="2282"/>
    <cellStyle name="Inputs 17" xfId="2283"/>
    <cellStyle name="Inputs 18" xfId="2284"/>
    <cellStyle name="Inputs 19" xfId="2285"/>
    <cellStyle name="Inputs 2" xfId="2286"/>
    <cellStyle name="Inputs 20" xfId="2287"/>
    <cellStyle name="Inputs 21" xfId="2288"/>
    <cellStyle name="Inputs 22" xfId="2289"/>
    <cellStyle name="Inputs 23" xfId="2290"/>
    <cellStyle name="Inputs 24" xfId="2291"/>
    <cellStyle name="Inputs 25" xfId="2292"/>
    <cellStyle name="Inputs 26" xfId="2293"/>
    <cellStyle name="Inputs 27" xfId="2294"/>
    <cellStyle name="Inputs 28" xfId="2295"/>
    <cellStyle name="Inputs 29" xfId="2296"/>
    <cellStyle name="Inputs 3" xfId="2297"/>
    <cellStyle name="Inputs 30" xfId="2298"/>
    <cellStyle name="Inputs 31" xfId="2299"/>
    <cellStyle name="Inputs 32" xfId="2300"/>
    <cellStyle name="Inputs 33" xfId="2301"/>
    <cellStyle name="Inputs 34" xfId="2302"/>
    <cellStyle name="Inputs 35" xfId="2303"/>
    <cellStyle name="Inputs 36" xfId="2304"/>
    <cellStyle name="Inputs 37" xfId="2305"/>
    <cellStyle name="Inputs 38" xfId="2306"/>
    <cellStyle name="Inputs 39" xfId="2307"/>
    <cellStyle name="Inputs 4" xfId="2308"/>
    <cellStyle name="Inputs 40" xfId="2309"/>
    <cellStyle name="Inputs 41" xfId="2310"/>
    <cellStyle name="Inputs 42" xfId="2311"/>
    <cellStyle name="Inputs 43" xfId="2312"/>
    <cellStyle name="Inputs 44" xfId="2313"/>
    <cellStyle name="Inputs 45" xfId="2314"/>
    <cellStyle name="Inputs 46" xfId="2315"/>
    <cellStyle name="Inputs 47" xfId="2316"/>
    <cellStyle name="Inputs 48" xfId="2317"/>
    <cellStyle name="Inputs 49" xfId="2318"/>
    <cellStyle name="Inputs 5" xfId="2319"/>
    <cellStyle name="Inputs 50" xfId="2320"/>
    <cellStyle name="Inputs 51" xfId="2321"/>
    <cellStyle name="Inputs 52" xfId="2322"/>
    <cellStyle name="Inputs 53" xfId="2323"/>
    <cellStyle name="Inputs 54" xfId="2324"/>
    <cellStyle name="Inputs 55" xfId="2325"/>
    <cellStyle name="Inputs 56" xfId="2326"/>
    <cellStyle name="Inputs 6" xfId="2327"/>
    <cellStyle name="Inputs 7" xfId="2328"/>
    <cellStyle name="Inputs 8" xfId="2329"/>
    <cellStyle name="Inputs 9" xfId="2330"/>
    <cellStyle name="Inputs Co" xfId="2331"/>
    <cellStyle name="Just_Table" xfId="2332"/>
    <cellStyle name="LeftTitle" xfId="2333"/>
    <cellStyle name="Linked Cell" xfId="2334"/>
    <cellStyle name="Milliers [0]_Conversion Summary" xfId="2335"/>
    <cellStyle name="Milliers_Conversion Summary" xfId="2336"/>
    <cellStyle name="Monйtaire [0]_Conversion Summary" xfId="2337"/>
    <cellStyle name="Monйtaire_Conversion Summary" xfId="2338"/>
    <cellStyle name="Neutral" xfId="2339"/>
    <cellStyle name="No_Input" xfId="2340"/>
    <cellStyle name="Normal 13" xfId="2341"/>
    <cellStyle name="Normal 13 2" xfId="2342"/>
    <cellStyle name="Normal 2" xfId="2343"/>
    <cellStyle name="Normal 2 2" xfId="2344"/>
    <cellStyle name="Normal 2 3" xfId="2345"/>
    <cellStyle name="Normal 3" xfId="2346"/>
    <cellStyle name="Normal 3 10" xfId="2347"/>
    <cellStyle name="Normal 3 10 2" xfId="2348"/>
    <cellStyle name="Normal 3 11" xfId="2349"/>
    <cellStyle name="Normal 3 11 2" xfId="2350"/>
    <cellStyle name="Normal 3 12" xfId="2351"/>
    <cellStyle name="Normal 3 2" xfId="2352"/>
    <cellStyle name="Normal 3 2 10" xfId="2353"/>
    <cellStyle name="Normal 3 2 10 2" xfId="2354"/>
    <cellStyle name="Normal 3 2 11" xfId="2355"/>
    <cellStyle name="Normal 3 2 2" xfId="2356"/>
    <cellStyle name="Normal 3 2 2 10" xfId="2357"/>
    <cellStyle name="Normal 3 2 2 2" xfId="2358"/>
    <cellStyle name="Normal 3 2 2 2 2" xfId="2359"/>
    <cellStyle name="Normal 3 2 2 2 2 2" xfId="2360"/>
    <cellStyle name="Normal 3 2 2 2 3" xfId="2361"/>
    <cellStyle name="Normal 3 2 2 2 3 2" xfId="2362"/>
    <cellStyle name="Normal 3 2 2 2 4" xfId="2363"/>
    <cellStyle name="Normal 3 2 2 2 4 2" xfId="2364"/>
    <cellStyle name="Normal 3 2 2 2 5" xfId="2365"/>
    <cellStyle name="Normal 3 2 2 2 5 2" xfId="2366"/>
    <cellStyle name="Normal 3 2 2 2 6" xfId="2367"/>
    <cellStyle name="Normal 3 2 2 3" xfId="2368"/>
    <cellStyle name="Normal 3 2 2 3 2" xfId="2369"/>
    <cellStyle name="Normal 3 2 2 3 2 2" xfId="2370"/>
    <cellStyle name="Normal 3 2 2 3 3" xfId="2371"/>
    <cellStyle name="Normal 3 2 2 3 3 2" xfId="2372"/>
    <cellStyle name="Normal 3 2 2 3 4" xfId="2373"/>
    <cellStyle name="Normal 3 2 2 3 4 2" xfId="2374"/>
    <cellStyle name="Normal 3 2 2 3 5" xfId="2375"/>
    <cellStyle name="Normal 3 2 2 4" xfId="2376"/>
    <cellStyle name="Normal 3 2 2 4 2" xfId="2377"/>
    <cellStyle name="Normal 3 2 2 5" xfId="2378"/>
    <cellStyle name="Normal 3 2 2 5 2" xfId="2379"/>
    <cellStyle name="Normal 3 2 2 6" xfId="2380"/>
    <cellStyle name="Normal 3 2 2 6 2" xfId="2381"/>
    <cellStyle name="Normal 3 2 2 7" xfId="2382"/>
    <cellStyle name="Normal 3 2 2 7 2" xfId="2383"/>
    <cellStyle name="Normal 3 2 2 8" xfId="2384"/>
    <cellStyle name="Normal 3 2 2 8 2" xfId="2385"/>
    <cellStyle name="Normal 3 2 2 9" xfId="2386"/>
    <cellStyle name="Normal 3 2 2 9 2" xfId="2387"/>
    <cellStyle name="Normal 3 2 3" xfId="2388"/>
    <cellStyle name="Normal 3 2 3 2" xfId="2389"/>
    <cellStyle name="Normal 3 2 3 2 2" xfId="2390"/>
    <cellStyle name="Normal 3 2 3 3" xfId="2391"/>
    <cellStyle name="Normal 3 2 3 3 2" xfId="2392"/>
    <cellStyle name="Normal 3 2 3 4" xfId="2393"/>
    <cellStyle name="Normal 3 2 3 4 2" xfId="2394"/>
    <cellStyle name="Normal 3 2 3 5" xfId="2395"/>
    <cellStyle name="Normal 3 2 3 5 2" xfId="2396"/>
    <cellStyle name="Normal 3 2 3 6" xfId="2397"/>
    <cellStyle name="Normal 3 2 4" xfId="2398"/>
    <cellStyle name="Normal 3 2 4 2" xfId="2399"/>
    <cellStyle name="Normal 3 2 4 2 2" xfId="2400"/>
    <cellStyle name="Normal 3 2 4 3" xfId="2401"/>
    <cellStyle name="Normal 3 2 4 3 2" xfId="2402"/>
    <cellStyle name="Normal 3 2 4 4" xfId="2403"/>
    <cellStyle name="Normal 3 2 4 4 2" xfId="2404"/>
    <cellStyle name="Normal 3 2 4 5" xfId="2405"/>
    <cellStyle name="Normal 3 2 5" xfId="2406"/>
    <cellStyle name="Normal 3 2 5 2" xfId="2407"/>
    <cellStyle name="Normal 3 2 6" xfId="2408"/>
    <cellStyle name="Normal 3 2 6 2" xfId="2409"/>
    <cellStyle name="Normal 3 2 7" xfId="2410"/>
    <cellStyle name="Normal 3 2 7 2" xfId="2411"/>
    <cellStyle name="Normal 3 2 8" xfId="2412"/>
    <cellStyle name="Normal 3 2 8 2" xfId="2413"/>
    <cellStyle name="Normal 3 2 9" xfId="2414"/>
    <cellStyle name="Normal 3 2 9 2" xfId="2415"/>
    <cellStyle name="Normal 3 3" xfId="2416"/>
    <cellStyle name="Normal 3 3 10" xfId="2417"/>
    <cellStyle name="Normal 3 3 2" xfId="2418"/>
    <cellStyle name="Normal 3 3 2 2" xfId="2419"/>
    <cellStyle name="Normal 3 3 2 2 2" xfId="2420"/>
    <cellStyle name="Normal 3 3 2 3" xfId="2421"/>
    <cellStyle name="Normal 3 3 2 3 2" xfId="2422"/>
    <cellStyle name="Normal 3 3 2 4" xfId="2423"/>
    <cellStyle name="Normal 3 3 2 4 2" xfId="2424"/>
    <cellStyle name="Normal 3 3 2 5" xfId="2425"/>
    <cellStyle name="Normal 3 3 2 5 2" xfId="2426"/>
    <cellStyle name="Normal 3 3 2 6" xfId="2427"/>
    <cellStyle name="Normal 3 3 3" xfId="2428"/>
    <cellStyle name="Normal 3 3 3 2" xfId="2429"/>
    <cellStyle name="Normal 3 3 3 2 2" xfId="2430"/>
    <cellStyle name="Normal 3 3 3 3" xfId="2431"/>
    <cellStyle name="Normal 3 3 3 3 2" xfId="2432"/>
    <cellStyle name="Normal 3 3 3 4" xfId="2433"/>
    <cellStyle name="Normal 3 3 3 4 2" xfId="2434"/>
    <cellStyle name="Normal 3 3 3 5" xfId="2435"/>
    <cellStyle name="Normal 3 3 4" xfId="2436"/>
    <cellStyle name="Normal 3 3 4 2" xfId="2437"/>
    <cellStyle name="Normal 3 3 5" xfId="2438"/>
    <cellStyle name="Normal 3 3 5 2" xfId="2439"/>
    <cellStyle name="Normal 3 3 6" xfId="2440"/>
    <cellStyle name="Normal 3 3 6 2" xfId="2441"/>
    <cellStyle name="Normal 3 3 7" xfId="2442"/>
    <cellStyle name="Normal 3 3 7 2" xfId="2443"/>
    <cellStyle name="Normal 3 3 8" xfId="2444"/>
    <cellStyle name="Normal 3 3 8 2" xfId="2445"/>
    <cellStyle name="Normal 3 3 9" xfId="2446"/>
    <cellStyle name="Normal 3 3 9 2" xfId="2447"/>
    <cellStyle name="Normal 3 4" xfId="2448"/>
    <cellStyle name="Normal 3 4 2" xfId="2449"/>
    <cellStyle name="Normal 3 4 2 2" xfId="2450"/>
    <cellStyle name="Normal 3 4 3" xfId="2451"/>
    <cellStyle name="Normal 3 4 3 2" xfId="2452"/>
    <cellStyle name="Normal 3 4 4" xfId="2453"/>
    <cellStyle name="Normal 3 4 4 2" xfId="2454"/>
    <cellStyle name="Normal 3 4 5" xfId="2455"/>
    <cellStyle name="Normal 3 4 5 2" xfId="2456"/>
    <cellStyle name="Normal 3 4 6" xfId="2457"/>
    <cellStyle name="Normal 3 5" xfId="2458"/>
    <cellStyle name="Normal 3 5 2" xfId="2459"/>
    <cellStyle name="Normal 3 5 2 2" xfId="2460"/>
    <cellStyle name="Normal 3 5 3" xfId="2461"/>
    <cellStyle name="Normal 3 5 3 2" xfId="2462"/>
    <cellStyle name="Normal 3 5 4" xfId="2463"/>
    <cellStyle name="Normal 3 5 4 2" xfId="2464"/>
    <cellStyle name="Normal 3 5 5" xfId="2465"/>
    <cellStyle name="Normal 3 6" xfId="2466"/>
    <cellStyle name="Normal 3 6 2" xfId="2467"/>
    <cellStyle name="Normal 3 7" xfId="2468"/>
    <cellStyle name="Normal 3 7 2" xfId="2469"/>
    <cellStyle name="Normal 3 8" xfId="2470"/>
    <cellStyle name="Normal 3 8 2" xfId="2471"/>
    <cellStyle name="Normal 3 9" xfId="2472"/>
    <cellStyle name="Normal 3 9 2" xfId="2473"/>
    <cellStyle name="Normal 36" xfId="2474"/>
    <cellStyle name="Normal 4" xfId="2475"/>
    <cellStyle name="Normal 4 2" xfId="2476"/>
    <cellStyle name="Normal 5" xfId="2477"/>
    <cellStyle name="Normal 5 2" xfId="2478"/>
    <cellStyle name="Normal 5 3" xfId="2479"/>
    <cellStyle name="Normal 6" xfId="2480"/>
    <cellStyle name="Normal 7" xfId="2481"/>
    <cellStyle name="Normal 9" xfId="2482"/>
    <cellStyle name="Normal_128 kbps_Multi Quote (2)" xfId="2483"/>
    <cellStyle name="Normal1" xfId="2484"/>
    <cellStyle name="Normale_Foglio1" xfId="2485"/>
    <cellStyle name="Note" xfId="2486"/>
    <cellStyle name="Note 2" xfId="2487"/>
    <cellStyle name="Note 2 2" xfId="2488"/>
    <cellStyle name="Note 2 2 2" xfId="2489"/>
    <cellStyle name="Note 2 3" xfId="2490"/>
    <cellStyle name="Note 3" xfId="2491"/>
    <cellStyle name="Note 3 2" xfId="2492"/>
    <cellStyle name="Note 3 3" xfId="2493"/>
    <cellStyle name="Note 3 4" xfId="2494"/>
    <cellStyle name="Note 4" xfId="2495"/>
    <cellStyle name="Note 4 2" xfId="2496"/>
    <cellStyle name="Ôčíŕíńîâűé [0]_(ňŕá 3č)" xfId="2497"/>
    <cellStyle name="Ôčíŕíńîâűé_(ňŕá 3č)" xfId="2498"/>
    <cellStyle name="Output" xfId="2499"/>
    <cellStyle name="Output 2" xfId="2500"/>
    <cellStyle name="Output 3" xfId="2501"/>
    <cellStyle name="Output 4" xfId="2502"/>
    <cellStyle name="PageHeading" xfId="2503"/>
    <cellStyle name="Percent 2" xfId="2504"/>
    <cellStyle name="Percent 2 2" xfId="2505"/>
    <cellStyle name="Percent 3" xfId="2506"/>
    <cellStyle name="Percent 3 10" xfId="2507"/>
    <cellStyle name="Percent 3 10 2" xfId="2508"/>
    <cellStyle name="Percent 3 11" xfId="2509"/>
    <cellStyle name="Percent 3 11 2" xfId="2510"/>
    <cellStyle name="Percent 3 12" xfId="2511"/>
    <cellStyle name="Percent 3 12 2" xfId="2512"/>
    <cellStyle name="Percent 3 13" xfId="2513"/>
    <cellStyle name="Percent 3 2" xfId="2514"/>
    <cellStyle name="Percent 3 2 10" xfId="2515"/>
    <cellStyle name="Percent 3 2 10 2" xfId="2516"/>
    <cellStyle name="Percent 3 2 11" xfId="2517"/>
    <cellStyle name="Percent 3 2 11 2" xfId="2518"/>
    <cellStyle name="Percent 3 2 12" xfId="2519"/>
    <cellStyle name="Percent 3 2 2" xfId="2520"/>
    <cellStyle name="Percent 3 2 2 10" xfId="2521"/>
    <cellStyle name="Percent 3 2 2 10 2" xfId="2522"/>
    <cellStyle name="Percent 3 2 2 11" xfId="2523"/>
    <cellStyle name="Percent 3 2 2 2" xfId="2524"/>
    <cellStyle name="Percent 3 2 2 2 10" xfId="2525"/>
    <cellStyle name="Percent 3 2 2 2 2" xfId="2526"/>
    <cellStyle name="Percent 3 2 2 2 2 2" xfId="2527"/>
    <cellStyle name="Percent 3 2 2 2 2 2 2" xfId="2528"/>
    <cellStyle name="Percent 3 2 2 2 2 3" xfId="2529"/>
    <cellStyle name="Percent 3 2 2 2 2 3 2" xfId="2530"/>
    <cellStyle name="Percent 3 2 2 2 2 4" xfId="2531"/>
    <cellStyle name="Percent 3 2 2 2 2 4 2" xfId="2532"/>
    <cellStyle name="Percent 3 2 2 2 2 5" xfId="2533"/>
    <cellStyle name="Percent 3 2 2 2 2 5 2" xfId="2534"/>
    <cellStyle name="Percent 3 2 2 2 2 6" xfId="2535"/>
    <cellStyle name="Percent 3 2 2 2 3" xfId="2536"/>
    <cellStyle name="Percent 3 2 2 2 3 2" xfId="2537"/>
    <cellStyle name="Percent 3 2 2 2 3 2 2" xfId="2538"/>
    <cellStyle name="Percent 3 2 2 2 3 3" xfId="2539"/>
    <cellStyle name="Percent 3 2 2 2 3 3 2" xfId="2540"/>
    <cellStyle name="Percent 3 2 2 2 3 4" xfId="2541"/>
    <cellStyle name="Percent 3 2 2 2 3 4 2" xfId="2542"/>
    <cellStyle name="Percent 3 2 2 2 3 5" xfId="2543"/>
    <cellStyle name="Percent 3 2 2 2 4" xfId="2544"/>
    <cellStyle name="Percent 3 2 2 2 4 2" xfId="2545"/>
    <cellStyle name="Percent 3 2 2 2 5" xfId="2546"/>
    <cellStyle name="Percent 3 2 2 2 5 2" xfId="2547"/>
    <cellStyle name="Percent 3 2 2 2 6" xfId="2548"/>
    <cellStyle name="Percent 3 2 2 2 6 2" xfId="2549"/>
    <cellStyle name="Percent 3 2 2 2 7" xfId="2550"/>
    <cellStyle name="Percent 3 2 2 2 7 2" xfId="2551"/>
    <cellStyle name="Percent 3 2 2 2 8" xfId="2552"/>
    <cellStyle name="Percent 3 2 2 2 8 2" xfId="2553"/>
    <cellStyle name="Percent 3 2 2 2 9" xfId="2554"/>
    <cellStyle name="Percent 3 2 2 2 9 2" xfId="2555"/>
    <cellStyle name="Percent 3 2 2 3" xfId="2556"/>
    <cellStyle name="Percent 3 2 2 3 2" xfId="2557"/>
    <cellStyle name="Percent 3 2 2 3 2 2" xfId="2558"/>
    <cellStyle name="Percent 3 2 2 3 3" xfId="2559"/>
    <cellStyle name="Percent 3 2 2 3 3 2" xfId="2560"/>
    <cellStyle name="Percent 3 2 2 3 4" xfId="2561"/>
    <cellStyle name="Percent 3 2 2 3 4 2" xfId="2562"/>
    <cellStyle name="Percent 3 2 2 3 5" xfId="2563"/>
    <cellStyle name="Percent 3 2 2 3 5 2" xfId="2564"/>
    <cellStyle name="Percent 3 2 2 3 6" xfId="2565"/>
    <cellStyle name="Percent 3 2 2 4" xfId="2566"/>
    <cellStyle name="Percent 3 2 2 4 2" xfId="2567"/>
    <cellStyle name="Percent 3 2 2 4 2 2" xfId="2568"/>
    <cellStyle name="Percent 3 2 2 4 3" xfId="2569"/>
    <cellStyle name="Percent 3 2 2 4 3 2" xfId="2570"/>
    <cellStyle name="Percent 3 2 2 4 4" xfId="2571"/>
    <cellStyle name="Percent 3 2 2 4 4 2" xfId="2572"/>
    <cellStyle name="Percent 3 2 2 4 5" xfId="2573"/>
    <cellStyle name="Percent 3 2 2 5" xfId="2574"/>
    <cellStyle name="Percent 3 2 2 5 2" xfId="2575"/>
    <cellStyle name="Percent 3 2 2 6" xfId="2576"/>
    <cellStyle name="Percent 3 2 2 6 2" xfId="2577"/>
    <cellStyle name="Percent 3 2 2 7" xfId="2578"/>
    <cellStyle name="Percent 3 2 2 7 2" xfId="2579"/>
    <cellStyle name="Percent 3 2 2 8" xfId="2580"/>
    <cellStyle name="Percent 3 2 2 8 2" xfId="2581"/>
    <cellStyle name="Percent 3 2 2 9" xfId="2582"/>
    <cellStyle name="Percent 3 2 2 9 2" xfId="2583"/>
    <cellStyle name="Percent 3 2 3" xfId="2584"/>
    <cellStyle name="Percent 3 2 3 10" xfId="2585"/>
    <cellStyle name="Percent 3 2 3 2" xfId="2586"/>
    <cellStyle name="Percent 3 2 3 2 2" xfId="2587"/>
    <cellStyle name="Percent 3 2 3 2 2 2" xfId="2588"/>
    <cellStyle name="Percent 3 2 3 2 3" xfId="2589"/>
    <cellStyle name="Percent 3 2 3 2 3 2" xfId="2590"/>
    <cellStyle name="Percent 3 2 3 2 4" xfId="2591"/>
    <cellStyle name="Percent 3 2 3 2 4 2" xfId="2592"/>
    <cellStyle name="Percent 3 2 3 2 5" xfId="2593"/>
    <cellStyle name="Percent 3 2 3 2 5 2" xfId="2594"/>
    <cellStyle name="Percent 3 2 3 2 6" xfId="2595"/>
    <cellStyle name="Percent 3 2 3 3" xfId="2596"/>
    <cellStyle name="Percent 3 2 3 3 2" xfId="2597"/>
    <cellStyle name="Percent 3 2 3 3 2 2" xfId="2598"/>
    <cellStyle name="Percent 3 2 3 3 3" xfId="2599"/>
    <cellStyle name="Percent 3 2 3 3 3 2" xfId="2600"/>
    <cellStyle name="Percent 3 2 3 3 4" xfId="2601"/>
    <cellStyle name="Percent 3 2 3 3 4 2" xfId="2602"/>
    <cellStyle name="Percent 3 2 3 3 5" xfId="2603"/>
    <cellStyle name="Percent 3 2 3 4" xfId="2604"/>
    <cellStyle name="Percent 3 2 3 4 2" xfId="2605"/>
    <cellStyle name="Percent 3 2 3 5" xfId="2606"/>
    <cellStyle name="Percent 3 2 3 5 2" xfId="2607"/>
    <cellStyle name="Percent 3 2 3 6" xfId="2608"/>
    <cellStyle name="Percent 3 2 3 6 2" xfId="2609"/>
    <cellStyle name="Percent 3 2 3 7" xfId="2610"/>
    <cellStyle name="Percent 3 2 3 7 2" xfId="2611"/>
    <cellStyle name="Percent 3 2 3 8" xfId="2612"/>
    <cellStyle name="Percent 3 2 3 8 2" xfId="2613"/>
    <cellStyle name="Percent 3 2 3 9" xfId="2614"/>
    <cellStyle name="Percent 3 2 3 9 2" xfId="2615"/>
    <cellStyle name="Percent 3 2 4" xfId="2616"/>
    <cellStyle name="Percent 3 2 4 2" xfId="2617"/>
    <cellStyle name="Percent 3 2 4 2 2" xfId="2618"/>
    <cellStyle name="Percent 3 2 4 3" xfId="2619"/>
    <cellStyle name="Percent 3 2 4 3 2" xfId="2620"/>
    <cellStyle name="Percent 3 2 4 4" xfId="2621"/>
    <cellStyle name="Percent 3 2 4 4 2" xfId="2622"/>
    <cellStyle name="Percent 3 2 4 5" xfId="2623"/>
    <cellStyle name="Percent 3 2 4 5 2" xfId="2624"/>
    <cellStyle name="Percent 3 2 4 6" xfId="2625"/>
    <cellStyle name="Percent 3 2 5" xfId="2626"/>
    <cellStyle name="Percent 3 2 5 2" xfId="2627"/>
    <cellStyle name="Percent 3 2 5 2 2" xfId="2628"/>
    <cellStyle name="Percent 3 2 5 3" xfId="2629"/>
    <cellStyle name="Percent 3 2 5 3 2" xfId="2630"/>
    <cellStyle name="Percent 3 2 5 4" xfId="2631"/>
    <cellStyle name="Percent 3 2 5 4 2" xfId="2632"/>
    <cellStyle name="Percent 3 2 5 5" xfId="2633"/>
    <cellStyle name="Percent 3 2 6" xfId="2634"/>
    <cellStyle name="Percent 3 2 6 2" xfId="2635"/>
    <cellStyle name="Percent 3 2 7" xfId="2636"/>
    <cellStyle name="Percent 3 2 7 2" xfId="2637"/>
    <cellStyle name="Percent 3 2 8" xfId="2638"/>
    <cellStyle name="Percent 3 2 8 2" xfId="2639"/>
    <cellStyle name="Percent 3 2 9" xfId="2640"/>
    <cellStyle name="Percent 3 2 9 2" xfId="2641"/>
    <cellStyle name="Percent 3 3" xfId="2642"/>
    <cellStyle name="Percent 3 3 10" xfId="2643"/>
    <cellStyle name="Percent 3 3 10 2" xfId="2644"/>
    <cellStyle name="Percent 3 3 11" xfId="2645"/>
    <cellStyle name="Percent 3 3 2" xfId="2646"/>
    <cellStyle name="Percent 3 3 2 10" xfId="2647"/>
    <cellStyle name="Percent 3 3 2 2" xfId="2648"/>
    <cellStyle name="Percent 3 3 2 2 2" xfId="2649"/>
    <cellStyle name="Percent 3 3 2 2 2 2" xfId="2650"/>
    <cellStyle name="Percent 3 3 2 2 3" xfId="2651"/>
    <cellStyle name="Percent 3 3 2 2 3 2" xfId="2652"/>
    <cellStyle name="Percent 3 3 2 2 4" xfId="2653"/>
    <cellStyle name="Percent 3 3 2 2 4 2" xfId="2654"/>
    <cellStyle name="Percent 3 3 2 2 5" xfId="2655"/>
    <cellStyle name="Percent 3 3 2 2 5 2" xfId="2656"/>
    <cellStyle name="Percent 3 3 2 2 6" xfId="2657"/>
    <cellStyle name="Percent 3 3 2 3" xfId="2658"/>
    <cellStyle name="Percent 3 3 2 3 2" xfId="2659"/>
    <cellStyle name="Percent 3 3 2 3 2 2" xfId="2660"/>
    <cellStyle name="Percent 3 3 2 3 3" xfId="2661"/>
    <cellStyle name="Percent 3 3 2 3 3 2" xfId="2662"/>
    <cellStyle name="Percent 3 3 2 3 4" xfId="2663"/>
    <cellStyle name="Percent 3 3 2 3 4 2" xfId="2664"/>
    <cellStyle name="Percent 3 3 2 3 5" xfId="2665"/>
    <cellStyle name="Percent 3 3 2 4" xfId="2666"/>
    <cellStyle name="Percent 3 3 2 4 2" xfId="2667"/>
    <cellStyle name="Percent 3 3 2 5" xfId="2668"/>
    <cellStyle name="Percent 3 3 2 5 2" xfId="2669"/>
    <cellStyle name="Percent 3 3 2 6" xfId="2670"/>
    <cellStyle name="Percent 3 3 2 6 2" xfId="2671"/>
    <cellStyle name="Percent 3 3 2 7" xfId="2672"/>
    <cellStyle name="Percent 3 3 2 7 2" xfId="2673"/>
    <cellStyle name="Percent 3 3 2 8" xfId="2674"/>
    <cellStyle name="Percent 3 3 2 8 2" xfId="2675"/>
    <cellStyle name="Percent 3 3 2 9" xfId="2676"/>
    <cellStyle name="Percent 3 3 2 9 2" xfId="2677"/>
    <cellStyle name="Percent 3 3 3" xfId="2678"/>
    <cellStyle name="Percent 3 3 3 2" xfId="2679"/>
    <cellStyle name="Percent 3 3 3 2 2" xfId="2680"/>
    <cellStyle name="Percent 3 3 3 3" xfId="2681"/>
    <cellStyle name="Percent 3 3 3 3 2" xfId="2682"/>
    <cellStyle name="Percent 3 3 3 4" xfId="2683"/>
    <cellStyle name="Percent 3 3 3 4 2" xfId="2684"/>
    <cellStyle name="Percent 3 3 3 5" xfId="2685"/>
    <cellStyle name="Percent 3 3 3 5 2" xfId="2686"/>
    <cellStyle name="Percent 3 3 3 6" xfId="2687"/>
    <cellStyle name="Percent 3 3 4" xfId="2688"/>
    <cellStyle name="Percent 3 3 4 2" xfId="2689"/>
    <cellStyle name="Percent 3 3 4 2 2" xfId="2690"/>
    <cellStyle name="Percent 3 3 4 3" xfId="2691"/>
    <cellStyle name="Percent 3 3 4 3 2" xfId="2692"/>
    <cellStyle name="Percent 3 3 4 4" xfId="2693"/>
    <cellStyle name="Percent 3 3 4 4 2" xfId="2694"/>
    <cellStyle name="Percent 3 3 4 5" xfId="2695"/>
    <cellStyle name="Percent 3 3 5" xfId="2696"/>
    <cellStyle name="Percent 3 3 5 2" xfId="2697"/>
    <cellStyle name="Percent 3 3 6" xfId="2698"/>
    <cellStyle name="Percent 3 3 6 2" xfId="2699"/>
    <cellStyle name="Percent 3 3 7" xfId="2700"/>
    <cellStyle name="Percent 3 3 7 2" xfId="2701"/>
    <cellStyle name="Percent 3 3 8" xfId="2702"/>
    <cellStyle name="Percent 3 3 8 2" xfId="2703"/>
    <cellStyle name="Percent 3 3 9" xfId="2704"/>
    <cellStyle name="Percent 3 3 9 2" xfId="2705"/>
    <cellStyle name="Percent 3 4" xfId="2706"/>
    <cellStyle name="Percent 3 4 10" xfId="2707"/>
    <cellStyle name="Percent 3 4 2" xfId="2708"/>
    <cellStyle name="Percent 3 4 2 2" xfId="2709"/>
    <cellStyle name="Percent 3 4 2 2 2" xfId="2710"/>
    <cellStyle name="Percent 3 4 2 3" xfId="2711"/>
    <cellStyle name="Percent 3 4 2 3 2" xfId="2712"/>
    <cellStyle name="Percent 3 4 2 4" xfId="2713"/>
    <cellStyle name="Percent 3 4 2 4 2" xfId="2714"/>
    <cellStyle name="Percent 3 4 2 5" xfId="2715"/>
    <cellStyle name="Percent 3 4 2 5 2" xfId="2716"/>
    <cellStyle name="Percent 3 4 2 6" xfId="2717"/>
    <cellStyle name="Percent 3 4 3" xfId="2718"/>
    <cellStyle name="Percent 3 4 3 2" xfId="2719"/>
    <cellStyle name="Percent 3 4 3 2 2" xfId="2720"/>
    <cellStyle name="Percent 3 4 3 3" xfId="2721"/>
    <cellStyle name="Percent 3 4 3 3 2" xfId="2722"/>
    <cellStyle name="Percent 3 4 3 4" xfId="2723"/>
    <cellStyle name="Percent 3 4 3 4 2" xfId="2724"/>
    <cellStyle name="Percent 3 4 3 5" xfId="2725"/>
    <cellStyle name="Percent 3 4 4" xfId="2726"/>
    <cellStyle name="Percent 3 4 4 2" xfId="2727"/>
    <cellStyle name="Percent 3 4 5" xfId="2728"/>
    <cellStyle name="Percent 3 4 5 2" xfId="2729"/>
    <cellStyle name="Percent 3 4 6" xfId="2730"/>
    <cellStyle name="Percent 3 4 6 2" xfId="2731"/>
    <cellStyle name="Percent 3 4 7" xfId="2732"/>
    <cellStyle name="Percent 3 4 7 2" xfId="2733"/>
    <cellStyle name="Percent 3 4 8" xfId="2734"/>
    <cellStyle name="Percent 3 4 8 2" xfId="2735"/>
    <cellStyle name="Percent 3 4 9" xfId="2736"/>
    <cellStyle name="Percent 3 4 9 2" xfId="2737"/>
    <cellStyle name="Percent 3 5" xfId="2738"/>
    <cellStyle name="Percent 3 5 2" xfId="2739"/>
    <cellStyle name="Percent 3 5 2 2" xfId="2740"/>
    <cellStyle name="Percent 3 5 3" xfId="2741"/>
    <cellStyle name="Percent 3 5 3 2" xfId="2742"/>
    <cellStyle name="Percent 3 5 4" xfId="2743"/>
    <cellStyle name="Percent 3 5 4 2" xfId="2744"/>
    <cellStyle name="Percent 3 5 5" xfId="2745"/>
    <cellStyle name="Percent 3 5 5 2" xfId="2746"/>
    <cellStyle name="Percent 3 5 6" xfId="2747"/>
    <cellStyle name="Percent 3 6" xfId="2748"/>
    <cellStyle name="Percent 3 6 2" xfId="2749"/>
    <cellStyle name="Percent 3 6 2 2" xfId="2750"/>
    <cellStyle name="Percent 3 6 3" xfId="2751"/>
    <cellStyle name="Percent 3 6 3 2" xfId="2752"/>
    <cellStyle name="Percent 3 6 4" xfId="2753"/>
    <cellStyle name="Percent 3 6 4 2" xfId="2754"/>
    <cellStyle name="Percent 3 6 5" xfId="2755"/>
    <cellStyle name="Percent 3 7" xfId="2756"/>
    <cellStyle name="Percent 3 7 2" xfId="2757"/>
    <cellStyle name="Percent 3 8" xfId="2758"/>
    <cellStyle name="Percent 3 8 2" xfId="2759"/>
    <cellStyle name="Percent 3 9" xfId="2760"/>
    <cellStyle name="Percent 3 9 2" xfId="2761"/>
    <cellStyle name="Percent 4" xfId="2762"/>
    <cellStyle name="Percent 6" xfId="2763"/>
    <cellStyle name="Price_Body" xfId="2764"/>
    <cellStyle name="Product" xfId="2765"/>
    <cellStyle name="QTitle" xfId="2766"/>
    <cellStyle name="QTitle 2" xfId="2767"/>
    <cellStyle name="QTitle 3" xfId="2768"/>
    <cellStyle name="range" xfId="2769"/>
    <cellStyle name="SAPBEXaggData" xfId="2770"/>
    <cellStyle name="SAPBEXaggData 2" xfId="2771"/>
    <cellStyle name="SAPBEXaggData 3" xfId="2772"/>
    <cellStyle name="SAPBEXaggData 4" xfId="2773"/>
    <cellStyle name="SAPBEXaggDataEmph" xfId="2774"/>
    <cellStyle name="SAPBEXaggDataEmph 2" xfId="2775"/>
    <cellStyle name="SAPBEXaggDataEmph 3" xfId="2776"/>
    <cellStyle name="SAPBEXaggDataEmph 4" xfId="2777"/>
    <cellStyle name="SAPBEXaggItem" xfId="2778"/>
    <cellStyle name="SAPBEXaggItem 2" xfId="2779"/>
    <cellStyle name="SAPBEXaggItem 3" xfId="2780"/>
    <cellStyle name="SAPBEXaggItem 4" xfId="2781"/>
    <cellStyle name="SAPBEXaggItemX" xfId="2782"/>
    <cellStyle name="SAPBEXaggItemX 2" xfId="2783"/>
    <cellStyle name="SAPBEXaggItemX 3" xfId="2784"/>
    <cellStyle name="SAPBEXaggItemX 4" xfId="2785"/>
    <cellStyle name="SAPBEXchaText" xfId="2786"/>
    <cellStyle name="SAPBEXchaText 2" xfId="2787"/>
    <cellStyle name="SAPBEXchaText 3" xfId="2788"/>
    <cellStyle name="SAPBEXchaText 4" xfId="2789"/>
    <cellStyle name="SAPBEXexcBad7" xfId="2790"/>
    <cellStyle name="SAPBEXexcBad7 2" xfId="2791"/>
    <cellStyle name="SAPBEXexcBad7 3" xfId="2792"/>
    <cellStyle name="SAPBEXexcBad7 4" xfId="2793"/>
    <cellStyle name="SAPBEXexcBad8" xfId="2794"/>
    <cellStyle name="SAPBEXexcBad8 2" xfId="2795"/>
    <cellStyle name="SAPBEXexcBad8 3" xfId="2796"/>
    <cellStyle name="SAPBEXexcBad8 4" xfId="2797"/>
    <cellStyle name="SAPBEXexcBad9" xfId="2798"/>
    <cellStyle name="SAPBEXexcBad9 2" xfId="2799"/>
    <cellStyle name="SAPBEXexcBad9 3" xfId="2800"/>
    <cellStyle name="SAPBEXexcBad9 4" xfId="2801"/>
    <cellStyle name="SAPBEXexcCritical4" xfId="2802"/>
    <cellStyle name="SAPBEXexcCritical4 2" xfId="2803"/>
    <cellStyle name="SAPBEXexcCritical4 3" xfId="2804"/>
    <cellStyle name="SAPBEXexcCritical4 4" xfId="2805"/>
    <cellStyle name="SAPBEXexcCritical5" xfId="2806"/>
    <cellStyle name="SAPBEXexcCritical5 2" xfId="2807"/>
    <cellStyle name="SAPBEXexcCritical5 3" xfId="2808"/>
    <cellStyle name="SAPBEXexcCritical5 4" xfId="2809"/>
    <cellStyle name="SAPBEXexcCritical6" xfId="2810"/>
    <cellStyle name="SAPBEXexcCritical6 2" xfId="2811"/>
    <cellStyle name="SAPBEXexcCritical6 3" xfId="2812"/>
    <cellStyle name="SAPBEXexcCritical6 4" xfId="2813"/>
    <cellStyle name="SAPBEXexcGood1" xfId="2814"/>
    <cellStyle name="SAPBEXexcGood1 2" xfId="2815"/>
    <cellStyle name="SAPBEXexcGood1 3" xfId="2816"/>
    <cellStyle name="SAPBEXexcGood1 4" xfId="2817"/>
    <cellStyle name="SAPBEXexcGood2" xfId="2818"/>
    <cellStyle name="SAPBEXexcGood2 2" xfId="2819"/>
    <cellStyle name="SAPBEXexcGood2 3" xfId="2820"/>
    <cellStyle name="SAPBEXexcGood2 4" xfId="2821"/>
    <cellStyle name="SAPBEXexcGood3" xfId="2822"/>
    <cellStyle name="SAPBEXexcGood3 2" xfId="2823"/>
    <cellStyle name="SAPBEXexcGood3 3" xfId="2824"/>
    <cellStyle name="SAPBEXexcGood3 4" xfId="2825"/>
    <cellStyle name="SAPBEXfilterDrill" xfId="2826"/>
    <cellStyle name="SAPBEXfilterDrill 2" xfId="2827"/>
    <cellStyle name="SAPBEXfilterDrill 3" xfId="2828"/>
    <cellStyle name="SAPBEXfilterDrill 4" xfId="2829"/>
    <cellStyle name="SAPBEXfilterItem" xfId="2830"/>
    <cellStyle name="SAPBEXfilterItem 2" xfId="2831"/>
    <cellStyle name="SAPBEXfilterItem 3" xfId="2832"/>
    <cellStyle name="SAPBEXfilterText" xfId="2833"/>
    <cellStyle name="SAPBEXformats" xfId="2834"/>
    <cellStyle name="SAPBEXformats 2" xfId="2835"/>
    <cellStyle name="SAPBEXformats 3" xfId="2836"/>
    <cellStyle name="SAPBEXformats 4" xfId="2837"/>
    <cellStyle name="SAPBEXheaderItem" xfId="2838"/>
    <cellStyle name="SAPBEXheaderItem 2" xfId="2839"/>
    <cellStyle name="SAPBEXheaderItem 3" xfId="2840"/>
    <cellStyle name="SAPBEXheaderItem 4" xfId="2841"/>
    <cellStyle name="SAPBEXheaderText" xfId="2842"/>
    <cellStyle name="SAPBEXheaderText 2" xfId="2843"/>
    <cellStyle name="SAPBEXheaderText 3" xfId="2844"/>
    <cellStyle name="SAPBEXheaderText 4" xfId="2845"/>
    <cellStyle name="SAPBEXHLevel0" xfId="2846"/>
    <cellStyle name="SAPBEXHLevel0 2" xfId="2847"/>
    <cellStyle name="SAPBEXHLevel0 3" xfId="2848"/>
    <cellStyle name="SAPBEXHLevel0 4" xfId="2849"/>
    <cellStyle name="SAPBEXHLevel0X" xfId="2850"/>
    <cellStyle name="SAPBEXHLevel0X 2" xfId="2851"/>
    <cellStyle name="SAPBEXHLevel0X 3" xfId="2852"/>
    <cellStyle name="SAPBEXHLevel0X 4" xfId="2853"/>
    <cellStyle name="SAPBEXHLevel1" xfId="2854"/>
    <cellStyle name="SAPBEXHLevel1 2" xfId="2855"/>
    <cellStyle name="SAPBEXHLevel1 3" xfId="2856"/>
    <cellStyle name="SAPBEXHLevel1 4" xfId="2857"/>
    <cellStyle name="SAPBEXHLevel1X" xfId="2858"/>
    <cellStyle name="SAPBEXHLevel1X 2" xfId="2859"/>
    <cellStyle name="SAPBEXHLevel1X 3" xfId="2860"/>
    <cellStyle name="SAPBEXHLevel1X 4" xfId="2861"/>
    <cellStyle name="SAPBEXHLevel2" xfId="2862"/>
    <cellStyle name="SAPBEXHLevel2 2" xfId="2863"/>
    <cellStyle name="SAPBEXHLevel2 3" xfId="2864"/>
    <cellStyle name="SAPBEXHLevel2 4" xfId="2865"/>
    <cellStyle name="SAPBEXHLevel2X" xfId="2866"/>
    <cellStyle name="SAPBEXHLevel2X 2" xfId="2867"/>
    <cellStyle name="SAPBEXHLevel2X 3" xfId="2868"/>
    <cellStyle name="SAPBEXHLevel2X 4" xfId="2869"/>
    <cellStyle name="SAPBEXHLevel3" xfId="2870"/>
    <cellStyle name="SAPBEXHLevel3 2" xfId="2871"/>
    <cellStyle name="SAPBEXHLevel3 3" xfId="2872"/>
    <cellStyle name="SAPBEXHLevel3 4" xfId="2873"/>
    <cellStyle name="SAPBEXHLevel3X" xfId="2874"/>
    <cellStyle name="SAPBEXHLevel3X 2" xfId="2875"/>
    <cellStyle name="SAPBEXHLevel3X 3" xfId="2876"/>
    <cellStyle name="SAPBEXHLevel3X 4" xfId="2877"/>
    <cellStyle name="SAPBEXinputData" xfId="2878"/>
    <cellStyle name="SAPBEXItemHeader" xfId="2879"/>
    <cellStyle name="SAPBEXresData" xfId="2880"/>
    <cellStyle name="SAPBEXresData 2" xfId="2881"/>
    <cellStyle name="SAPBEXresData 3" xfId="2882"/>
    <cellStyle name="SAPBEXresData 4" xfId="2883"/>
    <cellStyle name="SAPBEXresDataEmph" xfId="2884"/>
    <cellStyle name="SAPBEXresDataEmph 2" xfId="2885"/>
    <cellStyle name="SAPBEXresDataEmph 3" xfId="2886"/>
    <cellStyle name="SAPBEXresDataEmph 4" xfId="2887"/>
    <cellStyle name="SAPBEXresItem" xfId="2888"/>
    <cellStyle name="SAPBEXresItem 2" xfId="2889"/>
    <cellStyle name="SAPBEXresItem 3" xfId="2890"/>
    <cellStyle name="SAPBEXresItem 4" xfId="2891"/>
    <cellStyle name="SAPBEXresItemX" xfId="2892"/>
    <cellStyle name="SAPBEXresItemX 2" xfId="2893"/>
    <cellStyle name="SAPBEXresItemX 3" xfId="2894"/>
    <cellStyle name="SAPBEXresItemX 4" xfId="2895"/>
    <cellStyle name="SAPBEXstdData" xfId="2896"/>
    <cellStyle name="SAPBEXstdData 2" xfId="2897"/>
    <cellStyle name="SAPBEXstdData 3" xfId="2898"/>
    <cellStyle name="SAPBEXstdData 4" xfId="2899"/>
    <cellStyle name="SAPBEXstdDataEmph" xfId="2900"/>
    <cellStyle name="SAPBEXstdDataEmph 2" xfId="2901"/>
    <cellStyle name="SAPBEXstdDataEmph 3" xfId="2902"/>
    <cellStyle name="SAPBEXstdDataEmph 4" xfId="2903"/>
    <cellStyle name="SAPBEXstdItem" xfId="2904"/>
    <cellStyle name="SAPBEXstdItem 2" xfId="2905"/>
    <cellStyle name="SAPBEXstdItem 3" xfId="2906"/>
    <cellStyle name="SAPBEXstdItem 4" xfId="2907"/>
    <cellStyle name="SAPBEXstdItemX" xfId="2908"/>
    <cellStyle name="SAPBEXstdItemX 2" xfId="2909"/>
    <cellStyle name="SAPBEXstdItemX 3" xfId="2910"/>
    <cellStyle name="SAPBEXstdItemX 4" xfId="2911"/>
    <cellStyle name="SAPBEXtitle" xfId="2912"/>
    <cellStyle name="SAPBEXunassignedItem" xfId="2913"/>
    <cellStyle name="SAPBEXundefined" xfId="2914"/>
    <cellStyle name="SAPBEXundefined 2" xfId="2915"/>
    <cellStyle name="SAPBEXundefined 3" xfId="2916"/>
    <cellStyle name="SAPBEXundefined 4" xfId="2917"/>
    <cellStyle name="SEM-BPS-data" xfId="2918"/>
    <cellStyle name="SEM-BPS-head" xfId="2919"/>
    <cellStyle name="SEM-BPS-headdata" xfId="2920"/>
    <cellStyle name="SEM-BPS-headkey" xfId="2921"/>
    <cellStyle name="SEM-BPS-input-on" xfId="2922"/>
    <cellStyle name="SEM-BPS-key" xfId="2923"/>
    <cellStyle name="SEM-BPS-sub1" xfId="2924"/>
    <cellStyle name="SEM-BPS-sub2" xfId="2925"/>
    <cellStyle name="SEM-BPS-total" xfId="2926"/>
    <cellStyle name="Sheet Title" xfId="2927"/>
    <cellStyle name="Show_Sell" xfId="2928"/>
    <cellStyle name="Standard_Anpassen der Amortisation" xfId="2929"/>
    <cellStyle name="Style 1" xfId="2930"/>
    <cellStyle name="Table" xfId="2931"/>
    <cellStyle name="Table Heading" xfId="2932"/>
    <cellStyle name="Table Heading 2" xfId="2933"/>
    <cellStyle name="Title_1" xfId="2934"/>
    <cellStyle name="Total" xfId="2935"/>
    <cellStyle name="Unit" xfId="2936"/>
    <cellStyle name="Validation" xfId="2937"/>
    <cellStyle name="Warning Text" xfId="2938"/>
    <cellStyle name="white" xfId="2939"/>
    <cellStyle name="Wдhrung [0]_Compiling Utility Macros" xfId="2940"/>
    <cellStyle name="Wдhrung_Compiling Utility Macros" xfId="2941"/>
    <cellStyle name="YelNumbersCurr" xfId="2942"/>
    <cellStyle name="YelNumbersCurr 2" xfId="2943"/>
    <cellStyle name="YelNumbersCurr 3" xfId="2944"/>
    <cellStyle name="Акт" xfId="2945"/>
    <cellStyle name="Акт 2" xfId="2946"/>
    <cellStyle name="Акт 2 2" xfId="2947"/>
    <cellStyle name="Акт 2 3" xfId="2948"/>
    <cellStyle name="Акт 2 4" xfId="2949"/>
    <cellStyle name="АктМТСН" xfId="2950"/>
    <cellStyle name="АктМТСН 2" xfId="2951"/>
    <cellStyle name="АктМТСН 3" xfId="2952"/>
    <cellStyle name="АктМТСН 4" xfId="2953"/>
    <cellStyle name="АктМТСН 5" xfId="2954"/>
    <cellStyle name="АктМТСН 6" xfId="2955"/>
    <cellStyle name="АктМТСН 7" xfId="2956"/>
    <cellStyle name="АктМТСН 8" xfId="2957"/>
    <cellStyle name="АктМТСН 9" xfId="2958"/>
    <cellStyle name="Акцент1 10" xfId="2959"/>
    <cellStyle name="Акцент1 11" xfId="2960"/>
    <cellStyle name="Акцент1 12" xfId="2961"/>
    <cellStyle name="Акцент1 13" xfId="2962"/>
    <cellStyle name="Акцент1 14" xfId="2963"/>
    <cellStyle name="Акцент1 15" xfId="2964"/>
    <cellStyle name="Акцент1 2" xfId="2965"/>
    <cellStyle name="Акцент1 2 10" xfId="2966"/>
    <cellStyle name="Акцент1 2 11" xfId="2967"/>
    <cellStyle name="Акцент1 2 12" xfId="2968"/>
    <cellStyle name="Акцент1 2 13" xfId="2969"/>
    <cellStyle name="Акцент1 2 2" xfId="2970"/>
    <cellStyle name="Акцент1 2 2 2" xfId="2971"/>
    <cellStyle name="Акцент1 2 3" xfId="2972"/>
    <cellStyle name="Акцент1 2 3 2" xfId="2973"/>
    <cellStyle name="Акцент1 2 4" xfId="2974"/>
    <cellStyle name="Акцент1 2 4 2" xfId="2975"/>
    <cellStyle name="Акцент1 2 5" xfId="2976"/>
    <cellStyle name="Акцент1 2 5 2" xfId="2977"/>
    <cellStyle name="Акцент1 2 6" xfId="2978"/>
    <cellStyle name="Акцент1 2 7" xfId="2979"/>
    <cellStyle name="Акцент1 2 8" xfId="2980"/>
    <cellStyle name="Акцент1 2 9" xfId="2981"/>
    <cellStyle name="Акцент1 3" xfId="2982"/>
    <cellStyle name="Акцент1 3 2" xfId="2983"/>
    <cellStyle name="Акцент1 4" xfId="2984"/>
    <cellStyle name="Акцент1 5" xfId="2985"/>
    <cellStyle name="Акцент1 6" xfId="2986"/>
    <cellStyle name="Акцент1 7" xfId="2987"/>
    <cellStyle name="Акцент1 8" xfId="2988"/>
    <cellStyle name="Акцент1 9" xfId="2989"/>
    <cellStyle name="Акцент2 10" xfId="2990"/>
    <cellStyle name="Акцент2 11" xfId="2991"/>
    <cellStyle name="Акцент2 12" xfId="2992"/>
    <cellStyle name="Акцент2 13" xfId="2993"/>
    <cellStyle name="Акцент2 14" xfId="2994"/>
    <cellStyle name="Акцент2 15" xfId="2995"/>
    <cellStyle name="Акцент2 2" xfId="2996"/>
    <cellStyle name="Акцент2 2 10" xfId="2997"/>
    <cellStyle name="Акцент2 2 11" xfId="2998"/>
    <cellStyle name="Акцент2 2 12" xfId="2999"/>
    <cellStyle name="Акцент2 2 13" xfId="3000"/>
    <cellStyle name="Акцент2 2 2" xfId="3001"/>
    <cellStyle name="Акцент2 2 2 2" xfId="3002"/>
    <cellStyle name="Акцент2 2 3" xfId="3003"/>
    <cellStyle name="Акцент2 2 3 2" xfId="3004"/>
    <cellStyle name="Акцент2 2 4" xfId="3005"/>
    <cellStyle name="Акцент2 2 4 2" xfId="3006"/>
    <cellStyle name="Акцент2 2 5" xfId="3007"/>
    <cellStyle name="Акцент2 2 5 2" xfId="3008"/>
    <cellStyle name="Акцент2 2 6" xfId="3009"/>
    <cellStyle name="Акцент2 2 7" xfId="3010"/>
    <cellStyle name="Акцент2 2 8" xfId="3011"/>
    <cellStyle name="Акцент2 2 9" xfId="3012"/>
    <cellStyle name="Акцент2 3" xfId="3013"/>
    <cellStyle name="Акцент2 3 2" xfId="3014"/>
    <cellStyle name="Акцент2 4" xfId="3015"/>
    <cellStyle name="Акцент2 5" xfId="3016"/>
    <cellStyle name="Акцент2 6" xfId="3017"/>
    <cellStyle name="Акцент2 7" xfId="3018"/>
    <cellStyle name="Акцент2 8" xfId="3019"/>
    <cellStyle name="Акцент2 9" xfId="3020"/>
    <cellStyle name="Акцент3 10" xfId="3021"/>
    <cellStyle name="Акцент3 11" xfId="3022"/>
    <cellStyle name="Акцент3 12" xfId="3023"/>
    <cellStyle name="Акцент3 13" xfId="3024"/>
    <cellStyle name="Акцент3 14" xfId="3025"/>
    <cellStyle name="Акцент3 15" xfId="3026"/>
    <cellStyle name="Акцент3 2" xfId="3027"/>
    <cellStyle name="Акцент3 2 10" xfId="3028"/>
    <cellStyle name="Акцент3 2 11" xfId="3029"/>
    <cellStyle name="Акцент3 2 12" xfId="3030"/>
    <cellStyle name="Акцент3 2 13" xfId="3031"/>
    <cellStyle name="Акцент3 2 2" xfId="3032"/>
    <cellStyle name="Акцент3 2 2 2" xfId="3033"/>
    <cellStyle name="Акцент3 2 3" xfId="3034"/>
    <cellStyle name="Акцент3 2 3 2" xfId="3035"/>
    <cellStyle name="Акцент3 2 4" xfId="3036"/>
    <cellStyle name="Акцент3 2 4 2" xfId="3037"/>
    <cellStyle name="Акцент3 2 5" xfId="3038"/>
    <cellStyle name="Акцент3 2 5 2" xfId="3039"/>
    <cellStyle name="Акцент3 2 6" xfId="3040"/>
    <cellStyle name="Акцент3 2 7" xfId="3041"/>
    <cellStyle name="Акцент3 2 8" xfId="3042"/>
    <cellStyle name="Акцент3 2 9" xfId="3043"/>
    <cellStyle name="Акцент3 3" xfId="3044"/>
    <cellStyle name="Акцент3 3 2" xfId="3045"/>
    <cellStyle name="Акцент3 4" xfId="3046"/>
    <cellStyle name="Акцент3 5" xfId="3047"/>
    <cellStyle name="Акцент3 6" xfId="3048"/>
    <cellStyle name="Акцент3 7" xfId="3049"/>
    <cellStyle name="Акцент3 8" xfId="3050"/>
    <cellStyle name="Акцент3 9" xfId="3051"/>
    <cellStyle name="Акцент4 10" xfId="3052"/>
    <cellStyle name="Акцент4 11" xfId="3053"/>
    <cellStyle name="Акцент4 12" xfId="3054"/>
    <cellStyle name="Акцент4 13" xfId="3055"/>
    <cellStyle name="Акцент4 14" xfId="3056"/>
    <cellStyle name="Акцент4 15" xfId="3057"/>
    <cellStyle name="Акцент4 2" xfId="3058"/>
    <cellStyle name="Акцент4 2 10" xfId="3059"/>
    <cellStyle name="Акцент4 2 11" xfId="3060"/>
    <cellStyle name="Акцент4 2 12" xfId="3061"/>
    <cellStyle name="Акцент4 2 13" xfId="3062"/>
    <cellStyle name="Акцент4 2 2" xfId="3063"/>
    <cellStyle name="Акцент4 2 2 2" xfId="3064"/>
    <cellStyle name="Акцент4 2 3" xfId="3065"/>
    <cellStyle name="Акцент4 2 3 2" xfId="3066"/>
    <cellStyle name="Акцент4 2 4" xfId="3067"/>
    <cellStyle name="Акцент4 2 4 2" xfId="3068"/>
    <cellStyle name="Акцент4 2 5" xfId="3069"/>
    <cellStyle name="Акцент4 2 5 2" xfId="3070"/>
    <cellStyle name="Акцент4 2 6" xfId="3071"/>
    <cellStyle name="Акцент4 2 7" xfId="3072"/>
    <cellStyle name="Акцент4 2 8" xfId="3073"/>
    <cellStyle name="Акцент4 2 9" xfId="3074"/>
    <cellStyle name="Акцент4 3" xfId="3075"/>
    <cellStyle name="Акцент4 3 2" xfId="3076"/>
    <cellStyle name="Акцент4 4" xfId="3077"/>
    <cellStyle name="Акцент4 5" xfId="3078"/>
    <cellStyle name="Акцент4 6" xfId="3079"/>
    <cellStyle name="Акцент4 7" xfId="3080"/>
    <cellStyle name="Акцент4 8" xfId="3081"/>
    <cellStyle name="Акцент4 9" xfId="3082"/>
    <cellStyle name="Акцент5 10" xfId="3083"/>
    <cellStyle name="Акцент5 11" xfId="3084"/>
    <cellStyle name="Акцент5 12" xfId="3085"/>
    <cellStyle name="Акцент5 13" xfId="3086"/>
    <cellStyle name="Акцент5 14" xfId="3087"/>
    <cellStyle name="Акцент5 15" xfId="3088"/>
    <cellStyle name="Акцент5 2" xfId="3089"/>
    <cellStyle name="Акцент5 2 10" xfId="3090"/>
    <cellStyle name="Акцент5 2 11" xfId="3091"/>
    <cellStyle name="Акцент5 2 12" xfId="3092"/>
    <cellStyle name="Акцент5 2 13" xfId="3093"/>
    <cellStyle name="Акцент5 2 2" xfId="3094"/>
    <cellStyle name="Акцент5 2 2 2" xfId="3095"/>
    <cellStyle name="Акцент5 2 3" xfId="3096"/>
    <cellStyle name="Акцент5 2 3 2" xfId="3097"/>
    <cellStyle name="Акцент5 2 4" xfId="3098"/>
    <cellStyle name="Акцент5 2 4 2" xfId="3099"/>
    <cellStyle name="Акцент5 2 5" xfId="3100"/>
    <cellStyle name="Акцент5 2 5 2" xfId="3101"/>
    <cellStyle name="Акцент5 2 6" xfId="3102"/>
    <cellStyle name="Акцент5 2 7" xfId="3103"/>
    <cellStyle name="Акцент5 2 8" xfId="3104"/>
    <cellStyle name="Акцент5 2 9" xfId="3105"/>
    <cellStyle name="Акцент5 3" xfId="3106"/>
    <cellStyle name="Акцент5 3 2" xfId="3107"/>
    <cellStyle name="Акцент5 4" xfId="3108"/>
    <cellStyle name="Акцент5 5" xfId="3109"/>
    <cellStyle name="Акцент5 6" xfId="3110"/>
    <cellStyle name="Акцент5 7" xfId="3111"/>
    <cellStyle name="Акцент5 8" xfId="3112"/>
    <cellStyle name="Акцент5 9" xfId="3113"/>
    <cellStyle name="Акцент6 10" xfId="3114"/>
    <cellStyle name="Акцент6 11" xfId="3115"/>
    <cellStyle name="Акцент6 12" xfId="3116"/>
    <cellStyle name="Акцент6 13" xfId="3117"/>
    <cellStyle name="Акцент6 14" xfId="3118"/>
    <cellStyle name="Акцент6 15" xfId="3119"/>
    <cellStyle name="Акцент6 2" xfId="3120"/>
    <cellStyle name="Акцент6 2 10" xfId="3121"/>
    <cellStyle name="Акцент6 2 11" xfId="3122"/>
    <cellStyle name="Акцент6 2 12" xfId="3123"/>
    <cellStyle name="Акцент6 2 13" xfId="3124"/>
    <cellStyle name="Акцент6 2 2" xfId="3125"/>
    <cellStyle name="Акцент6 2 2 2" xfId="3126"/>
    <cellStyle name="Акцент6 2 3" xfId="3127"/>
    <cellStyle name="Акцент6 2 3 2" xfId="3128"/>
    <cellStyle name="Акцент6 2 4" xfId="3129"/>
    <cellStyle name="Акцент6 2 4 2" xfId="3130"/>
    <cellStyle name="Акцент6 2 5" xfId="3131"/>
    <cellStyle name="Акцент6 2 5 2" xfId="3132"/>
    <cellStyle name="Акцент6 2 6" xfId="3133"/>
    <cellStyle name="Акцент6 2 7" xfId="3134"/>
    <cellStyle name="Акцент6 2 8" xfId="3135"/>
    <cellStyle name="Акцент6 2 9" xfId="3136"/>
    <cellStyle name="Акцент6 3" xfId="3137"/>
    <cellStyle name="Акцент6 3 2" xfId="3138"/>
    <cellStyle name="Акцент6 4" xfId="3139"/>
    <cellStyle name="Акцент6 5" xfId="3140"/>
    <cellStyle name="Акцент6 6" xfId="3141"/>
    <cellStyle name="Акцент6 7" xfId="3142"/>
    <cellStyle name="Акцент6 8" xfId="3143"/>
    <cellStyle name="Акцент6 9" xfId="3144"/>
    <cellStyle name="Беззащитный" xfId="3145"/>
    <cellStyle name="Ввод  10" xfId="3146"/>
    <cellStyle name="Ввод  11" xfId="3147"/>
    <cellStyle name="Ввод  12" xfId="3148"/>
    <cellStyle name="Ввод  13" xfId="3149"/>
    <cellStyle name="Ввод  14" xfId="3150"/>
    <cellStyle name="Ввод  15" xfId="3151"/>
    <cellStyle name="Ввод  2" xfId="3152"/>
    <cellStyle name="Ввод  2 10" xfId="3153"/>
    <cellStyle name="Ввод  2 11" xfId="3154"/>
    <cellStyle name="Ввод  2 12" xfId="3155"/>
    <cellStyle name="Ввод  2 13" xfId="3156"/>
    <cellStyle name="Ввод  2 2" xfId="3157"/>
    <cellStyle name="Ввод  2 2 2" xfId="3158"/>
    <cellStyle name="Ввод  2 2 3" xfId="3159"/>
    <cellStyle name="Ввод  2 3" xfId="3160"/>
    <cellStyle name="Ввод  2 3 2" xfId="3161"/>
    <cellStyle name="Ввод  2 3 3" xfId="3162"/>
    <cellStyle name="Ввод  2 4" xfId="3163"/>
    <cellStyle name="Ввод  2 4 2" xfId="3164"/>
    <cellStyle name="Ввод  2 4 3" xfId="3165"/>
    <cellStyle name="Ввод  2 5" xfId="3166"/>
    <cellStyle name="Ввод  2 5 2" xfId="3167"/>
    <cellStyle name="Ввод  2 5 3" xfId="3168"/>
    <cellStyle name="Ввод  2 6" xfId="3169"/>
    <cellStyle name="Ввод  2 6 2" xfId="3170"/>
    <cellStyle name="Ввод  2 7" xfId="3171"/>
    <cellStyle name="Ввод  2 8" xfId="3172"/>
    <cellStyle name="Ввод  2 9" xfId="3173"/>
    <cellStyle name="Ввод  2_Xl0000305" xfId="3174"/>
    <cellStyle name="Ввод  3" xfId="3175"/>
    <cellStyle name="Ввод  3 2" xfId="3176"/>
    <cellStyle name="Ввод  3 3" xfId="3177"/>
    <cellStyle name="Ввод  4" xfId="3178"/>
    <cellStyle name="Ввод  5" xfId="3179"/>
    <cellStyle name="Ввод  6" xfId="3180"/>
    <cellStyle name="Ввод  7" xfId="3181"/>
    <cellStyle name="Ввод  8" xfId="3182"/>
    <cellStyle name="Ввод  9" xfId="3183"/>
    <cellStyle name="ВедРесурсов" xfId="3184"/>
    <cellStyle name="ВедРесурсов 2" xfId="3185"/>
    <cellStyle name="ВедРесурсов 2 2" xfId="3186"/>
    <cellStyle name="ВедРесурсов 2 3" xfId="3187"/>
    <cellStyle name="ВедРесурсов 2 4" xfId="3188"/>
    <cellStyle name="ВедРесурсовАкт" xfId="3189"/>
    <cellStyle name="Внешняя сылка" xfId="3190"/>
    <cellStyle name="Вывод 10" xfId="3191"/>
    <cellStyle name="Вывод 11" xfId="3192"/>
    <cellStyle name="Вывод 12" xfId="3193"/>
    <cellStyle name="Вывод 13" xfId="3194"/>
    <cellStyle name="Вывод 14" xfId="3195"/>
    <cellStyle name="Вывод 15" xfId="3196"/>
    <cellStyle name="Вывод 2" xfId="3197"/>
    <cellStyle name="Вывод 2 10" xfId="3198"/>
    <cellStyle name="Вывод 2 11" xfId="3199"/>
    <cellStyle name="Вывод 2 12" xfId="3200"/>
    <cellStyle name="Вывод 2 13" xfId="3201"/>
    <cellStyle name="Вывод 2 2" xfId="3202"/>
    <cellStyle name="Вывод 2 2 2" xfId="3203"/>
    <cellStyle name="Вывод 2 2 3" xfId="3204"/>
    <cellStyle name="Вывод 2 3" xfId="3205"/>
    <cellStyle name="Вывод 2 3 2" xfId="3206"/>
    <cellStyle name="Вывод 2 3 3" xfId="3207"/>
    <cellStyle name="Вывод 2 4" xfId="3208"/>
    <cellStyle name="Вывод 2 4 2" xfId="3209"/>
    <cellStyle name="Вывод 2 4 3" xfId="3210"/>
    <cellStyle name="Вывод 2 5" xfId="3211"/>
    <cellStyle name="Вывод 2 5 2" xfId="3212"/>
    <cellStyle name="Вывод 2 5 3" xfId="3213"/>
    <cellStyle name="Вывод 2 6" xfId="3214"/>
    <cellStyle name="Вывод 2 6 2" xfId="3215"/>
    <cellStyle name="Вывод 2 7" xfId="3216"/>
    <cellStyle name="Вывод 2 8" xfId="3217"/>
    <cellStyle name="Вывод 2 9" xfId="3218"/>
    <cellStyle name="Вывод 2_Xl0000305" xfId="3219"/>
    <cellStyle name="Вывод 3" xfId="3220"/>
    <cellStyle name="Вывод 3 2" xfId="3221"/>
    <cellStyle name="Вывод 3 3" xfId="3222"/>
    <cellStyle name="Вывод 3 4" xfId="3223"/>
    <cellStyle name="Вывод 4" xfId="3224"/>
    <cellStyle name="Вывод 5" xfId="3225"/>
    <cellStyle name="Вывод 6" xfId="3226"/>
    <cellStyle name="Вывод 7" xfId="3227"/>
    <cellStyle name="Вывод 8" xfId="3228"/>
    <cellStyle name="Вывод 9" xfId="3229"/>
    <cellStyle name="Вычисление 10" xfId="3230"/>
    <cellStyle name="Вычисление 11" xfId="3231"/>
    <cellStyle name="Вычисление 12" xfId="3232"/>
    <cellStyle name="Вычисление 13" xfId="3233"/>
    <cellStyle name="Вычисление 14" xfId="3234"/>
    <cellStyle name="Вычисление 15" xfId="3235"/>
    <cellStyle name="Вычисление 2" xfId="3236"/>
    <cellStyle name="Вычисление 2 10" xfId="3237"/>
    <cellStyle name="Вычисление 2 11" xfId="3238"/>
    <cellStyle name="Вычисление 2 12" xfId="3239"/>
    <cellStyle name="Вычисление 2 13" xfId="3240"/>
    <cellStyle name="Вычисление 2 2" xfId="3241"/>
    <cellStyle name="Вычисление 2 2 2" xfId="3242"/>
    <cellStyle name="Вычисление 2 2 3" xfId="3243"/>
    <cellStyle name="Вычисление 2 3" xfId="3244"/>
    <cellStyle name="Вычисление 2 3 2" xfId="3245"/>
    <cellStyle name="Вычисление 2 3 3" xfId="3246"/>
    <cellStyle name="Вычисление 2 4" xfId="3247"/>
    <cellStyle name="Вычисление 2 4 2" xfId="3248"/>
    <cellStyle name="Вычисление 2 4 3" xfId="3249"/>
    <cellStyle name="Вычисление 2 5" xfId="3250"/>
    <cellStyle name="Вычисление 2 5 2" xfId="3251"/>
    <cellStyle name="Вычисление 2 5 3" xfId="3252"/>
    <cellStyle name="Вычисление 2 6" xfId="3253"/>
    <cellStyle name="Вычисление 2 6 2" xfId="3254"/>
    <cellStyle name="Вычисление 2 7" xfId="3255"/>
    <cellStyle name="Вычисление 2 8" xfId="3256"/>
    <cellStyle name="Вычисление 2 9" xfId="3257"/>
    <cellStyle name="Вычисление 2_Xl0000305" xfId="3258"/>
    <cellStyle name="Вычисление 3" xfId="3259"/>
    <cellStyle name="Вычисление 3 2" xfId="3260"/>
    <cellStyle name="Вычисление 3 3" xfId="3261"/>
    <cellStyle name="Вычисление 4" xfId="3262"/>
    <cellStyle name="Вычисление 5" xfId="3263"/>
    <cellStyle name="Вычисление 6" xfId="3264"/>
    <cellStyle name="Вычисление 7" xfId="3265"/>
    <cellStyle name="Вычисление 8" xfId="3266"/>
    <cellStyle name="Вычисление 9" xfId="3267"/>
    <cellStyle name="Гиперссылка 2" xfId="3268"/>
    <cellStyle name="Гиперссылка 3" xfId="3269"/>
    <cellStyle name="Денежный 2" xfId="3270"/>
    <cellStyle name="Денежный 2 2" xfId="3271"/>
    <cellStyle name="Денежный 3" xfId="3272"/>
    <cellStyle name="Денежный 3 2" xfId="3273"/>
    <cellStyle name="Денежный 3 2 2" xfId="3274"/>
    <cellStyle name="Денежный 3 2 2 2" xfId="3275"/>
    <cellStyle name="Денежный 3 2 3" xfId="3276"/>
    <cellStyle name="Денежный 3 3" xfId="3277"/>
    <cellStyle name="Денежный 3 3 2" xfId="3278"/>
    <cellStyle name="Денежный 3 3 2 2" xfId="3279"/>
    <cellStyle name="Денежный 3 3 3" xfId="3280"/>
    <cellStyle name="Заголовок" xfId="3281"/>
    <cellStyle name="Заголовок 1 10" xfId="3282"/>
    <cellStyle name="Заголовок 1 11" xfId="3283"/>
    <cellStyle name="Заголовок 1 12" xfId="3284"/>
    <cellStyle name="Заголовок 1 13" xfId="3285"/>
    <cellStyle name="Заголовок 1 14" xfId="3286"/>
    <cellStyle name="Заголовок 1 15" xfId="3287"/>
    <cellStyle name="Заголовок 1 2" xfId="3288"/>
    <cellStyle name="Заголовок 1 2 10" xfId="3289"/>
    <cellStyle name="Заголовок 1 2 11" xfId="3290"/>
    <cellStyle name="Заголовок 1 2 12" xfId="3291"/>
    <cellStyle name="Заголовок 1 2 13" xfId="3292"/>
    <cellStyle name="Заголовок 1 2 2" xfId="3293"/>
    <cellStyle name="Заголовок 1 2 2 2" xfId="3294"/>
    <cellStyle name="Заголовок 1 2 3" xfId="3295"/>
    <cellStyle name="Заголовок 1 2 3 2" xfId="3296"/>
    <cellStyle name="Заголовок 1 2 4" xfId="3297"/>
    <cellStyle name="Заголовок 1 2 4 2" xfId="3298"/>
    <cellStyle name="Заголовок 1 2 5" xfId="3299"/>
    <cellStyle name="Заголовок 1 2 5 2" xfId="3300"/>
    <cellStyle name="Заголовок 1 2 6" xfId="3301"/>
    <cellStyle name="Заголовок 1 2 7" xfId="3302"/>
    <cellStyle name="Заголовок 1 2 8" xfId="3303"/>
    <cellStyle name="Заголовок 1 2 9" xfId="3304"/>
    <cellStyle name="Заголовок 1 2_Xl0000305" xfId="3305"/>
    <cellStyle name="Заголовок 1 3" xfId="3306"/>
    <cellStyle name="Заголовок 1 3 2" xfId="3307"/>
    <cellStyle name="Заголовок 1 4" xfId="3308"/>
    <cellStyle name="Заголовок 1 5" xfId="3309"/>
    <cellStyle name="Заголовок 1 6" xfId="3310"/>
    <cellStyle name="Заголовок 1 7" xfId="3311"/>
    <cellStyle name="Заголовок 1 8" xfId="3312"/>
    <cellStyle name="Заголовок 1 9" xfId="3313"/>
    <cellStyle name="Заголовок 2 10" xfId="3314"/>
    <cellStyle name="Заголовок 2 11" xfId="3315"/>
    <cellStyle name="Заголовок 2 12" xfId="3316"/>
    <cellStyle name="Заголовок 2 13" xfId="3317"/>
    <cellStyle name="Заголовок 2 14" xfId="3318"/>
    <cellStyle name="Заголовок 2 15" xfId="3319"/>
    <cellStyle name="Заголовок 2 2" xfId="3320"/>
    <cellStyle name="Заголовок 2 2 10" xfId="3321"/>
    <cellStyle name="Заголовок 2 2 11" xfId="3322"/>
    <cellStyle name="Заголовок 2 2 12" xfId="3323"/>
    <cellStyle name="Заголовок 2 2 13" xfId="3324"/>
    <cellStyle name="Заголовок 2 2 2" xfId="3325"/>
    <cellStyle name="Заголовок 2 2 2 2" xfId="3326"/>
    <cellStyle name="Заголовок 2 2 3" xfId="3327"/>
    <cellStyle name="Заголовок 2 2 3 2" xfId="3328"/>
    <cellStyle name="Заголовок 2 2 4" xfId="3329"/>
    <cellStyle name="Заголовок 2 2 4 2" xfId="3330"/>
    <cellStyle name="Заголовок 2 2 5" xfId="3331"/>
    <cellStyle name="Заголовок 2 2 5 2" xfId="3332"/>
    <cellStyle name="Заголовок 2 2 6" xfId="3333"/>
    <cellStyle name="Заголовок 2 2 7" xfId="3334"/>
    <cellStyle name="Заголовок 2 2 8" xfId="3335"/>
    <cellStyle name="Заголовок 2 2 9" xfId="3336"/>
    <cellStyle name="Заголовок 2 2_Xl0000305" xfId="3337"/>
    <cellStyle name="Заголовок 2 3" xfId="3338"/>
    <cellStyle name="Заголовок 2 3 2" xfId="3339"/>
    <cellStyle name="Заголовок 2 4" xfId="3340"/>
    <cellStyle name="Заголовок 2 5" xfId="3341"/>
    <cellStyle name="Заголовок 2 6" xfId="3342"/>
    <cellStyle name="Заголовок 2 7" xfId="3343"/>
    <cellStyle name="Заголовок 2 8" xfId="3344"/>
    <cellStyle name="Заголовок 2 9" xfId="3345"/>
    <cellStyle name="Заголовок 3 10" xfId="3346"/>
    <cellStyle name="Заголовок 3 11" xfId="3347"/>
    <cellStyle name="Заголовок 3 12" xfId="3348"/>
    <cellStyle name="Заголовок 3 13" xfId="3349"/>
    <cellStyle name="Заголовок 3 14" xfId="3350"/>
    <cellStyle name="Заголовок 3 15" xfId="3351"/>
    <cellStyle name="Заголовок 3 2" xfId="3352"/>
    <cellStyle name="Заголовок 3 2 10" xfId="3353"/>
    <cellStyle name="Заголовок 3 2 11" xfId="3354"/>
    <cellStyle name="Заголовок 3 2 12" xfId="3355"/>
    <cellStyle name="Заголовок 3 2 13" xfId="3356"/>
    <cellStyle name="Заголовок 3 2 2" xfId="3357"/>
    <cellStyle name="Заголовок 3 2 2 2" xfId="3358"/>
    <cellStyle name="Заголовок 3 2 3" xfId="3359"/>
    <cellStyle name="Заголовок 3 2 3 2" xfId="3360"/>
    <cellStyle name="Заголовок 3 2 4" xfId="3361"/>
    <cellStyle name="Заголовок 3 2 4 2" xfId="3362"/>
    <cellStyle name="Заголовок 3 2 5" xfId="3363"/>
    <cellStyle name="Заголовок 3 2 5 2" xfId="3364"/>
    <cellStyle name="Заголовок 3 2 6" xfId="3365"/>
    <cellStyle name="Заголовок 3 2 7" xfId="3366"/>
    <cellStyle name="Заголовок 3 2 8" xfId="3367"/>
    <cellStyle name="Заголовок 3 2 9" xfId="3368"/>
    <cellStyle name="Заголовок 3 2_Xl0000305" xfId="3369"/>
    <cellStyle name="Заголовок 3 3" xfId="3370"/>
    <cellStyle name="Заголовок 3 3 2" xfId="3371"/>
    <cellStyle name="Заголовок 3 4" xfId="3372"/>
    <cellStyle name="Заголовок 3 5" xfId="3373"/>
    <cellStyle name="Заголовок 3 6" xfId="3374"/>
    <cellStyle name="Заголовок 3 7" xfId="3375"/>
    <cellStyle name="Заголовок 3 8" xfId="3376"/>
    <cellStyle name="Заголовок 3 9" xfId="3377"/>
    <cellStyle name="Заголовок 4 10" xfId="3378"/>
    <cellStyle name="Заголовок 4 11" xfId="3379"/>
    <cellStyle name="Заголовок 4 12" xfId="3380"/>
    <cellStyle name="Заголовок 4 13" xfId="3381"/>
    <cellStyle name="Заголовок 4 14" xfId="3382"/>
    <cellStyle name="Заголовок 4 15" xfId="3383"/>
    <cellStyle name="Заголовок 4 2" xfId="3384"/>
    <cellStyle name="Заголовок 4 2 10" xfId="3385"/>
    <cellStyle name="Заголовок 4 2 11" xfId="3386"/>
    <cellStyle name="Заголовок 4 2 12" xfId="3387"/>
    <cellStyle name="Заголовок 4 2 13" xfId="3388"/>
    <cellStyle name="Заголовок 4 2 2" xfId="3389"/>
    <cellStyle name="Заголовок 4 2 2 2" xfId="3390"/>
    <cellStyle name="Заголовок 4 2 3" xfId="3391"/>
    <cellStyle name="Заголовок 4 2 3 2" xfId="3392"/>
    <cellStyle name="Заголовок 4 2 4" xfId="3393"/>
    <cellStyle name="Заголовок 4 2 4 2" xfId="3394"/>
    <cellStyle name="Заголовок 4 2 5" xfId="3395"/>
    <cellStyle name="Заголовок 4 2 5 2" xfId="3396"/>
    <cellStyle name="Заголовок 4 2 6" xfId="3397"/>
    <cellStyle name="Заголовок 4 2 7" xfId="3398"/>
    <cellStyle name="Заголовок 4 2 8" xfId="3399"/>
    <cellStyle name="Заголовок 4 2 9" xfId="3400"/>
    <cellStyle name="Заголовок 4 3" xfId="3401"/>
    <cellStyle name="Заголовок 4 3 2" xfId="3402"/>
    <cellStyle name="Заголовок 4 4" xfId="3403"/>
    <cellStyle name="Заголовок 4 5" xfId="3404"/>
    <cellStyle name="Заголовок 4 6" xfId="3405"/>
    <cellStyle name="Заголовок 4 7" xfId="3406"/>
    <cellStyle name="Заголовок 4 8" xfId="3407"/>
    <cellStyle name="Заголовок 4 9" xfId="3408"/>
    <cellStyle name="ЗаголовокСтолбца" xfId="3409"/>
    <cellStyle name="ЗаголовокСтолбца 2" xfId="3410"/>
    <cellStyle name="Защитный" xfId="3411"/>
    <cellStyle name="Значение" xfId="3412"/>
    <cellStyle name="Значение 2" xfId="3413"/>
    <cellStyle name="Значение 3" xfId="3414"/>
    <cellStyle name="Зоголовок" xfId="3415"/>
    <cellStyle name="зфпуруфвштп" xfId="3416"/>
    <cellStyle name="Индексы" xfId="3418"/>
    <cellStyle name="Индексы 2" xfId="3419"/>
    <cellStyle name="Индексы 3" xfId="3420"/>
    <cellStyle name="Индексы 4" xfId="3421"/>
    <cellStyle name="Итог 10" xfId="3422"/>
    <cellStyle name="Итог 11" xfId="3423"/>
    <cellStyle name="Итог 12" xfId="3424"/>
    <cellStyle name="Итог 13" xfId="3425"/>
    <cellStyle name="Итог 14" xfId="3426"/>
    <cellStyle name="Итог 15" xfId="3427"/>
    <cellStyle name="Итог 2" xfId="3428"/>
    <cellStyle name="Итог 2 10" xfId="3429"/>
    <cellStyle name="Итог 2 11" xfId="3430"/>
    <cellStyle name="Итог 2 12" xfId="3431"/>
    <cellStyle name="Итог 2 13" xfId="3432"/>
    <cellStyle name="Итог 2 2" xfId="3433"/>
    <cellStyle name="Итог 2 2 2" xfId="3434"/>
    <cellStyle name="Итог 2 2 3" xfId="3435"/>
    <cellStyle name="Итог 2 3" xfId="3436"/>
    <cellStyle name="Итог 2 3 2" xfId="3437"/>
    <cellStyle name="Итог 2 3 3" xfId="3438"/>
    <cellStyle name="Итог 2 4" xfId="3439"/>
    <cellStyle name="Итог 2 4 2" xfId="3440"/>
    <cellStyle name="Итог 2 4 3" xfId="3441"/>
    <cellStyle name="Итог 2 5" xfId="3442"/>
    <cellStyle name="Итог 2 5 2" xfId="3443"/>
    <cellStyle name="Итог 2 5 3" xfId="3444"/>
    <cellStyle name="Итог 2 6" xfId="3445"/>
    <cellStyle name="Итог 2 6 2" xfId="3446"/>
    <cellStyle name="Итог 2 7" xfId="3447"/>
    <cellStyle name="Итог 2 8" xfId="3448"/>
    <cellStyle name="Итог 2 9" xfId="3449"/>
    <cellStyle name="Итог 2_Xl0000305" xfId="3450"/>
    <cellStyle name="Итог 3" xfId="3451"/>
    <cellStyle name="Итог 3 2" xfId="3452"/>
    <cellStyle name="Итог 3 3" xfId="3453"/>
    <cellStyle name="Итог 3 4" xfId="3454"/>
    <cellStyle name="Итог 4" xfId="3455"/>
    <cellStyle name="Итог 5" xfId="3456"/>
    <cellStyle name="Итог 6" xfId="3457"/>
    <cellStyle name="Итог 7" xfId="3458"/>
    <cellStyle name="Итог 8" xfId="3459"/>
    <cellStyle name="Итог 9" xfId="3460"/>
    <cellStyle name="Итоги" xfId="3461"/>
    <cellStyle name="Итоги 2" xfId="3462"/>
    <cellStyle name="Итого" xfId="3463"/>
    <cellStyle name="Итого 2" xfId="3464"/>
    <cellStyle name="Итого 3" xfId="3465"/>
    <cellStyle name="ИтогоАктБазЦ" xfId="3466"/>
    <cellStyle name="ИтогоАктБИМ" xfId="3467"/>
    <cellStyle name="ИтогоАктБИМ 2" xfId="3468"/>
    <cellStyle name="ИтогоАктБИМ 3" xfId="3469"/>
    <cellStyle name="ИтогоАктБИМ 4" xfId="3470"/>
    <cellStyle name="ИтогоАктБИМ 5" xfId="3471"/>
    <cellStyle name="ИтогоАктБИМ 6" xfId="3472"/>
    <cellStyle name="ИтогоАктБИМ 7" xfId="3473"/>
    <cellStyle name="ИтогоАктБИМ 8" xfId="3474"/>
    <cellStyle name="ИтогоАктБИМ 9" xfId="3475"/>
    <cellStyle name="ИтогоАктРесМет" xfId="3476"/>
    <cellStyle name="ИтогоАктРесМет 2" xfId="3477"/>
    <cellStyle name="ИтогоАктРесМет 3" xfId="3478"/>
    <cellStyle name="ИтогоАктРесМет 4" xfId="3479"/>
    <cellStyle name="ИтогоАктРесМет 5" xfId="3480"/>
    <cellStyle name="ИтогоАктРесМет 6" xfId="3481"/>
    <cellStyle name="ИтогоАктРесМет 7" xfId="3482"/>
    <cellStyle name="ИтогоАктРесМет 8" xfId="3483"/>
    <cellStyle name="ИтогоАктРесМет 9" xfId="3484"/>
    <cellStyle name="ИтогоАктТекЦ" xfId="3485"/>
    <cellStyle name="ИтогоБазЦ" xfId="3486"/>
    <cellStyle name="ИтогоБИМ" xfId="3487"/>
    <cellStyle name="ИтогоБИМ 2" xfId="3488"/>
    <cellStyle name="ИтогоБИМ 2 2" xfId="3489"/>
    <cellStyle name="ИтогоБИМ 3" xfId="3490"/>
    <cellStyle name="ИтогоБИМ 4" xfId="3491"/>
    <cellStyle name="ИтогоБИМ 5" xfId="3492"/>
    <cellStyle name="ИтогоБИМ 6" xfId="3493"/>
    <cellStyle name="ИтогоБИМ 7" xfId="3494"/>
    <cellStyle name="ИтогоБИМ 8" xfId="3495"/>
    <cellStyle name="ИтогоБИМ 9" xfId="3496"/>
    <cellStyle name="ИтогоРесМет" xfId="3497"/>
    <cellStyle name="ИтогоРесМет 2" xfId="3498"/>
    <cellStyle name="ИтогоРесМет 3" xfId="3499"/>
    <cellStyle name="ИтогоРесМет 4" xfId="3500"/>
    <cellStyle name="ИтогоРесМет 5" xfId="3501"/>
    <cellStyle name="ИтогоРесМет 6" xfId="3502"/>
    <cellStyle name="ИтогоРесМет 7" xfId="3503"/>
    <cellStyle name="ИтогоРесМет 8" xfId="3504"/>
    <cellStyle name="ИтогоРесМет 9" xfId="3505"/>
    <cellStyle name="ИтогоТекЦ" xfId="3506"/>
    <cellStyle name="йешеду" xfId="3417"/>
    <cellStyle name="Контрольная ячейка 10" xfId="3507"/>
    <cellStyle name="Контрольная ячейка 11" xfId="3508"/>
    <cellStyle name="Контрольная ячейка 12" xfId="3509"/>
    <cellStyle name="Контрольная ячейка 13" xfId="3510"/>
    <cellStyle name="Контрольная ячейка 14" xfId="3511"/>
    <cellStyle name="Контрольная ячейка 15" xfId="3512"/>
    <cellStyle name="Контрольная ячейка 2" xfId="3513"/>
    <cellStyle name="Контрольная ячейка 2 10" xfId="3514"/>
    <cellStyle name="Контрольная ячейка 2 11" xfId="3515"/>
    <cellStyle name="Контрольная ячейка 2 12" xfId="3516"/>
    <cellStyle name="Контрольная ячейка 2 13" xfId="3517"/>
    <cellStyle name="Контрольная ячейка 2 2" xfId="3518"/>
    <cellStyle name="Контрольная ячейка 2 2 2" xfId="3519"/>
    <cellStyle name="Контрольная ячейка 2 3" xfId="3520"/>
    <cellStyle name="Контрольная ячейка 2 3 2" xfId="3521"/>
    <cellStyle name="Контрольная ячейка 2 4" xfId="3522"/>
    <cellStyle name="Контрольная ячейка 2 4 2" xfId="3523"/>
    <cellStyle name="Контрольная ячейка 2 5" xfId="3524"/>
    <cellStyle name="Контрольная ячейка 2 5 2" xfId="3525"/>
    <cellStyle name="Контрольная ячейка 2 6" xfId="3526"/>
    <cellStyle name="Контрольная ячейка 2 7" xfId="3527"/>
    <cellStyle name="Контрольная ячейка 2 8" xfId="3528"/>
    <cellStyle name="Контрольная ячейка 2 9" xfId="3529"/>
    <cellStyle name="Контрольная ячейка 2_Xl0000305" xfId="3530"/>
    <cellStyle name="Контрольная ячейка 3" xfId="3531"/>
    <cellStyle name="Контрольная ячейка 3 2" xfId="3532"/>
    <cellStyle name="Контрольная ячейка 4" xfId="3533"/>
    <cellStyle name="Контрольная ячейка 5" xfId="3534"/>
    <cellStyle name="Контрольная ячейка 6" xfId="3535"/>
    <cellStyle name="Контрольная ячейка 7" xfId="3536"/>
    <cellStyle name="Контрольная ячейка 8" xfId="3537"/>
    <cellStyle name="Контрольная ячейка 9" xfId="3538"/>
    <cellStyle name="ЛокСмета" xfId="3539"/>
    <cellStyle name="ЛокСмета 2" xfId="3540"/>
    <cellStyle name="ЛокСмета 2 2" xfId="3541"/>
    <cellStyle name="ЛокСмета 2 3" xfId="3542"/>
    <cellStyle name="ЛокСмета 2 4" xfId="3543"/>
    <cellStyle name="ЛокСмета 3" xfId="3544"/>
    <cellStyle name="ЛокСмета_11.10.11 К дог.Очистные Сырзавод ПС Борисоглеб" xfId="3545"/>
    <cellStyle name="ЛокСмМТСН" xfId="3546"/>
    <cellStyle name="ЛокСмМТСН 2" xfId="3547"/>
    <cellStyle name="ЛокСмМТСН 3" xfId="3548"/>
    <cellStyle name="ЛокСмМТСН 4" xfId="3549"/>
    <cellStyle name="ЛокСмМТСН 5" xfId="3550"/>
    <cellStyle name="ЛокСмМТСН 6" xfId="3551"/>
    <cellStyle name="ЛокСмМТСН 7" xfId="3552"/>
    <cellStyle name="ЛокСмМТСН 8" xfId="3553"/>
    <cellStyle name="ЛокСмМТСН 9" xfId="3554"/>
    <cellStyle name="М29" xfId="3555"/>
    <cellStyle name="М29 2" xfId="3556"/>
    <cellStyle name="М29 3" xfId="3557"/>
    <cellStyle name="М29 4" xfId="3558"/>
    <cellStyle name="М29 5" xfId="3559"/>
    <cellStyle name="М29 6" xfId="3560"/>
    <cellStyle name="М29 7" xfId="3561"/>
    <cellStyle name="М29 8" xfId="3562"/>
    <cellStyle name="М29 9" xfId="3563"/>
    <cellStyle name="Мои наименования показателей" xfId="3567"/>
    <cellStyle name="Мои наименования показателей 2" xfId="3568"/>
    <cellStyle name="Мои наименования показателей 3" xfId="3569"/>
    <cellStyle name="Мои наименования показателей 4" xfId="3570"/>
    <cellStyle name="Мой заголовок" xfId="3564"/>
    <cellStyle name="Мой заголовок листа" xfId="3565"/>
    <cellStyle name="Мой заголовок листа 2" xfId="3566"/>
    <cellStyle name="Название 10" xfId="3571"/>
    <cellStyle name="Название 11" xfId="3572"/>
    <cellStyle name="Название 12" xfId="3573"/>
    <cellStyle name="Название 13" xfId="3574"/>
    <cellStyle name="Название 14" xfId="3575"/>
    <cellStyle name="Название 15" xfId="3576"/>
    <cellStyle name="Название 2" xfId="3577"/>
    <cellStyle name="Название 2 10" xfId="3578"/>
    <cellStyle name="Название 2 11" xfId="3579"/>
    <cellStyle name="Название 2 12" xfId="3580"/>
    <cellStyle name="Название 2 13" xfId="3581"/>
    <cellStyle name="Название 2 2" xfId="3582"/>
    <cellStyle name="Название 2 2 2" xfId="3583"/>
    <cellStyle name="Название 2 3" xfId="3584"/>
    <cellStyle name="Название 2 3 2" xfId="3585"/>
    <cellStyle name="Название 2 4" xfId="3586"/>
    <cellStyle name="Название 2 4 2" xfId="3587"/>
    <cellStyle name="Название 2 5" xfId="3588"/>
    <cellStyle name="Название 2 5 2" xfId="3589"/>
    <cellStyle name="Название 2 6" xfId="3590"/>
    <cellStyle name="Название 2 7" xfId="3591"/>
    <cellStyle name="Название 2 8" xfId="3592"/>
    <cellStyle name="Название 2 9" xfId="3593"/>
    <cellStyle name="Название 3" xfId="3594"/>
    <cellStyle name="Название 3 2" xfId="3595"/>
    <cellStyle name="Название 4" xfId="3596"/>
    <cellStyle name="Название 5" xfId="3597"/>
    <cellStyle name="Название 6" xfId="3598"/>
    <cellStyle name="Название 7" xfId="3599"/>
    <cellStyle name="Название 8" xfId="3600"/>
    <cellStyle name="Название 9" xfId="3601"/>
    <cellStyle name="Нейтральный 10" xfId="3602"/>
    <cellStyle name="Нейтральный 11" xfId="3603"/>
    <cellStyle name="Нейтральный 12" xfId="3604"/>
    <cellStyle name="Нейтральный 13" xfId="3605"/>
    <cellStyle name="Нейтральный 14" xfId="3606"/>
    <cellStyle name="Нейтральный 15" xfId="3607"/>
    <cellStyle name="Нейтральный 2" xfId="3608"/>
    <cellStyle name="Нейтральный 2 10" xfId="3609"/>
    <cellStyle name="Нейтральный 2 11" xfId="3610"/>
    <cellStyle name="Нейтральный 2 12" xfId="3611"/>
    <cellStyle name="Нейтральный 2 13" xfId="3612"/>
    <cellStyle name="Нейтральный 2 2" xfId="3613"/>
    <cellStyle name="Нейтральный 2 2 2" xfId="3614"/>
    <cellStyle name="Нейтральный 2 3" xfId="3615"/>
    <cellStyle name="Нейтральный 2 3 2" xfId="3616"/>
    <cellStyle name="Нейтральный 2 4" xfId="3617"/>
    <cellStyle name="Нейтральный 2 4 2" xfId="3618"/>
    <cellStyle name="Нейтральный 2 5" xfId="3619"/>
    <cellStyle name="Нейтральный 2 5 2" xfId="3620"/>
    <cellStyle name="Нейтральный 2 6" xfId="3621"/>
    <cellStyle name="Нейтральный 2 7" xfId="3622"/>
    <cellStyle name="Нейтральный 2 8" xfId="3623"/>
    <cellStyle name="Нейтральный 2 9" xfId="3624"/>
    <cellStyle name="Нейтральный 3" xfId="3625"/>
    <cellStyle name="Нейтральный 3 2" xfId="3626"/>
    <cellStyle name="Нейтральный 4" xfId="3627"/>
    <cellStyle name="Нейтральный 5" xfId="3628"/>
    <cellStyle name="Нейтральный 6" xfId="3629"/>
    <cellStyle name="Нейтральный 7" xfId="3630"/>
    <cellStyle name="Нейтральный 8" xfId="3631"/>
    <cellStyle name="Нейтральный 9" xfId="3632"/>
    <cellStyle name="ОбСмета" xfId="3633"/>
    <cellStyle name="ОбСмета 2" xfId="3634"/>
    <cellStyle name="ОбСмета 3" xfId="3635"/>
    <cellStyle name="ОбСмета 4" xfId="3636"/>
    <cellStyle name="ОбСмета 5" xfId="3637"/>
    <cellStyle name="ОбСмета 6" xfId="3638"/>
    <cellStyle name="ОбСмета 7" xfId="3639"/>
    <cellStyle name="ОбСмета 8" xfId="3640"/>
    <cellStyle name="ОбСмета 9" xfId="3641"/>
    <cellStyle name="Обычный" xfId="0" builtinId="0"/>
    <cellStyle name="Обычный 10" xfId="3642"/>
    <cellStyle name="Обычный 10 2" xfId="3643"/>
    <cellStyle name="Обычный 10 2 2" xfId="3644"/>
    <cellStyle name="Обычный 10 2 2 2" xfId="3645"/>
    <cellStyle name="Обычный 10 2 2 2 2" xfId="3646"/>
    <cellStyle name="Обычный 10 2 2 2 3" xfId="3647"/>
    <cellStyle name="Обычный 10 2 2 3" xfId="3648"/>
    <cellStyle name="Обычный 10 2 2 4" xfId="3649"/>
    <cellStyle name="Обычный 10 2 2 6" xfId="3650"/>
    <cellStyle name="Обычный 10 2 3" xfId="3651"/>
    <cellStyle name="Обычный 10 2 3 2" xfId="3652"/>
    <cellStyle name="Обычный 10 2 3 3" xfId="3653"/>
    <cellStyle name="Обычный 10 2 4" xfId="3654"/>
    <cellStyle name="Обычный 10 2 4 2" xfId="3655"/>
    <cellStyle name="Обычный 10 2 5" xfId="3656"/>
    <cellStyle name="Обычный 10 3" xfId="3657"/>
    <cellStyle name="Обычный 10 3 2" xfId="3658"/>
    <cellStyle name="Обычный 10 3 2 2" xfId="3659"/>
    <cellStyle name="Обычный 10 3 3" xfId="3660"/>
    <cellStyle name="Обычный 10 3 4" xfId="3661"/>
    <cellStyle name="Обычный 10 4" xfId="3662"/>
    <cellStyle name="Обычный 10 4 2" xfId="3663"/>
    <cellStyle name="Обычный 10 5" xfId="3664"/>
    <cellStyle name="Обычный 10 6" xfId="3665"/>
    <cellStyle name="Обычный 10_12.08.2014г. ССР ПС Левобережная +коэф июль++++" xfId="3666"/>
    <cellStyle name="Обычный 100" xfId="3667"/>
    <cellStyle name="Обычный 101" xfId="3668"/>
    <cellStyle name="Обычный 102" xfId="3669"/>
    <cellStyle name="Обычный 11" xfId="3670"/>
    <cellStyle name="Обычный 11 2" xfId="3671"/>
    <cellStyle name="Обычный 11 2 2" xfId="3672"/>
    <cellStyle name="Обычный 11 2 2 2" xfId="3673"/>
    <cellStyle name="Обычный 11 2 2 2 2" xfId="3674"/>
    <cellStyle name="Обычный 11 2 2 3" xfId="3675"/>
    <cellStyle name="Обычный 11 2 3" xfId="3676"/>
    <cellStyle name="Обычный 11 2 4" xfId="3677"/>
    <cellStyle name="Обычный 11 3" xfId="3678"/>
    <cellStyle name="Обычный 11 3 2" xfId="3679"/>
    <cellStyle name="Обычный 11 3 2 2" xfId="3680"/>
    <cellStyle name="Обычный 11 3 3" xfId="3681"/>
    <cellStyle name="Обычный 11 3 4" xfId="3682"/>
    <cellStyle name="Обычный 11 4" xfId="3683"/>
    <cellStyle name="Обычный 11 5" xfId="3684"/>
    <cellStyle name="Обычный 11 6" xfId="3685"/>
    <cellStyle name="Обычный 11 7" xfId="3686"/>
    <cellStyle name="Обычный 11 7 2" xfId="3687"/>
    <cellStyle name="Обычный 11 7 2 2" xfId="3688"/>
    <cellStyle name="Обычный 11 7 2 2 2" xfId="3689"/>
    <cellStyle name="Обычный 11 7 2 2 3" xfId="3690"/>
    <cellStyle name="Обычный 11 8" xfId="3691"/>
    <cellStyle name="Обычный 12" xfId="3692"/>
    <cellStyle name="Обычный 12 2" xfId="3693"/>
    <cellStyle name="Обычный 12 2 2" xfId="3694"/>
    <cellStyle name="Обычный 12 2 2 2" xfId="3695"/>
    <cellStyle name="Обычный 12 2 3" xfId="3696"/>
    <cellStyle name="Обычный 12 2 4" xfId="3697"/>
    <cellStyle name="Обычный 12 2 5" xfId="3698"/>
    <cellStyle name="Обычный 12 3" xfId="3699"/>
    <cellStyle name="Обычный 12 3 2" xfId="3700"/>
    <cellStyle name="Обычный 12 4" xfId="3701"/>
    <cellStyle name="Обычный 13" xfId="3702"/>
    <cellStyle name="Обычный 13 2" xfId="3703"/>
    <cellStyle name="Обычный 13 2 2" xfId="3704"/>
    <cellStyle name="Обычный 13 3" xfId="3705"/>
    <cellStyle name="Обычный 13 4" xfId="3706"/>
    <cellStyle name="Обычный 13_12.08.2014г. ССР ПС Левобережная +коэф июль++++" xfId="3707"/>
    <cellStyle name="Обычный 14" xfId="3708"/>
    <cellStyle name="Обычный 14 2" xfId="3709"/>
    <cellStyle name="Обычный 14 3" xfId="3710"/>
    <cellStyle name="Обычный 14 4" xfId="3711"/>
    <cellStyle name="Обычный 14 5" xfId="3712"/>
    <cellStyle name="Обычный 143" xfId="3713"/>
    <cellStyle name="Обычный 144" xfId="3714"/>
    <cellStyle name="Обычный 15" xfId="3715"/>
    <cellStyle name="Обычный 15 2" xfId="3716"/>
    <cellStyle name="Обычный 15 3" xfId="3717"/>
    <cellStyle name="Обычный 15 4" xfId="3718"/>
    <cellStyle name="Обычный 16" xfId="3719"/>
    <cellStyle name="Обычный 16 2" xfId="3720"/>
    <cellStyle name="Обычный 16 2 2" xfId="3721"/>
    <cellStyle name="Обычный 16 2 3" xfId="3722"/>
    <cellStyle name="Обычный 16 3" xfId="3723"/>
    <cellStyle name="Обычный 16 3 10" xfId="3724"/>
    <cellStyle name="Обычный 16 3 10 2" xfId="3725"/>
    <cellStyle name="Обычный 16 3 11" xfId="3726"/>
    <cellStyle name="Обычный 16 3 11 2" xfId="3727"/>
    <cellStyle name="Обычный 16 3 12" xfId="3728"/>
    <cellStyle name="Обычный 16 3 2" xfId="3729"/>
    <cellStyle name="Обычный 16 3 2 10" xfId="3730"/>
    <cellStyle name="Обычный 16 3 2 10 2" xfId="3731"/>
    <cellStyle name="Обычный 16 3 2 11" xfId="3732"/>
    <cellStyle name="Обычный 16 3 2 2" xfId="3733"/>
    <cellStyle name="Обычный 16 3 2 2 10" xfId="3734"/>
    <cellStyle name="Обычный 16 3 2 2 2" xfId="3735"/>
    <cellStyle name="Обычный 16 3 2 2 2 2" xfId="3736"/>
    <cellStyle name="Обычный 16 3 2 2 2 2 2" xfId="3737"/>
    <cellStyle name="Обычный 16 3 2 2 2 3" xfId="3738"/>
    <cellStyle name="Обычный 16 3 2 2 2 3 2" xfId="3739"/>
    <cellStyle name="Обычный 16 3 2 2 2 4" xfId="3740"/>
    <cellStyle name="Обычный 16 3 2 2 2 4 2" xfId="3741"/>
    <cellStyle name="Обычный 16 3 2 2 2 5" xfId="3742"/>
    <cellStyle name="Обычный 16 3 2 2 2 5 2" xfId="3743"/>
    <cellStyle name="Обычный 16 3 2 2 2 6" xfId="3744"/>
    <cellStyle name="Обычный 16 3 2 2 3" xfId="3745"/>
    <cellStyle name="Обычный 16 3 2 2 3 2" xfId="3746"/>
    <cellStyle name="Обычный 16 3 2 2 3 2 2" xfId="3747"/>
    <cellStyle name="Обычный 16 3 2 2 3 3" xfId="3748"/>
    <cellStyle name="Обычный 16 3 2 2 3 3 2" xfId="3749"/>
    <cellStyle name="Обычный 16 3 2 2 3 4" xfId="3750"/>
    <cellStyle name="Обычный 16 3 2 2 3 4 2" xfId="3751"/>
    <cellStyle name="Обычный 16 3 2 2 3 5" xfId="3752"/>
    <cellStyle name="Обычный 16 3 2 2 4" xfId="3753"/>
    <cellStyle name="Обычный 16 3 2 2 4 2" xfId="3754"/>
    <cellStyle name="Обычный 16 3 2 2 5" xfId="3755"/>
    <cellStyle name="Обычный 16 3 2 2 5 2" xfId="3756"/>
    <cellStyle name="Обычный 16 3 2 2 6" xfId="3757"/>
    <cellStyle name="Обычный 16 3 2 2 6 2" xfId="3758"/>
    <cellStyle name="Обычный 16 3 2 2 7" xfId="3759"/>
    <cellStyle name="Обычный 16 3 2 2 7 2" xfId="3760"/>
    <cellStyle name="Обычный 16 3 2 2 8" xfId="3761"/>
    <cellStyle name="Обычный 16 3 2 2 8 2" xfId="3762"/>
    <cellStyle name="Обычный 16 3 2 2 9" xfId="3763"/>
    <cellStyle name="Обычный 16 3 2 2 9 2" xfId="3764"/>
    <cellStyle name="Обычный 16 3 2 3" xfId="3765"/>
    <cellStyle name="Обычный 16 3 2 3 2" xfId="3766"/>
    <cellStyle name="Обычный 16 3 2 3 2 2" xfId="3767"/>
    <cellStyle name="Обычный 16 3 2 3 3" xfId="3768"/>
    <cellStyle name="Обычный 16 3 2 3 3 2" xfId="3769"/>
    <cellStyle name="Обычный 16 3 2 3 4" xfId="3770"/>
    <cellStyle name="Обычный 16 3 2 3 4 2" xfId="3771"/>
    <cellStyle name="Обычный 16 3 2 3 5" xfId="3772"/>
    <cellStyle name="Обычный 16 3 2 3 5 2" xfId="3773"/>
    <cellStyle name="Обычный 16 3 2 3 6" xfId="3774"/>
    <cellStyle name="Обычный 16 3 2 4" xfId="3775"/>
    <cellStyle name="Обычный 16 3 2 4 2" xfId="3776"/>
    <cellStyle name="Обычный 16 3 2 4 2 2" xfId="3777"/>
    <cellStyle name="Обычный 16 3 2 4 3" xfId="3778"/>
    <cellStyle name="Обычный 16 3 2 4 3 2" xfId="3779"/>
    <cellStyle name="Обычный 16 3 2 4 4" xfId="3780"/>
    <cellStyle name="Обычный 16 3 2 4 4 2" xfId="3781"/>
    <cellStyle name="Обычный 16 3 2 4 5" xfId="3782"/>
    <cellStyle name="Обычный 16 3 2 5" xfId="3783"/>
    <cellStyle name="Обычный 16 3 2 5 2" xfId="3784"/>
    <cellStyle name="Обычный 16 3 2 6" xfId="3785"/>
    <cellStyle name="Обычный 16 3 2 6 2" xfId="3786"/>
    <cellStyle name="Обычный 16 3 2 7" xfId="3787"/>
    <cellStyle name="Обычный 16 3 2 7 2" xfId="3788"/>
    <cellStyle name="Обычный 16 3 2 8" xfId="3789"/>
    <cellStyle name="Обычный 16 3 2 8 2" xfId="3790"/>
    <cellStyle name="Обычный 16 3 2 9" xfId="3791"/>
    <cellStyle name="Обычный 16 3 2 9 2" xfId="3792"/>
    <cellStyle name="Обычный 16 3 3" xfId="3793"/>
    <cellStyle name="Обычный 16 3 3 10" xfId="3794"/>
    <cellStyle name="Обычный 16 3 3 2" xfId="3795"/>
    <cellStyle name="Обычный 16 3 3 2 2" xfId="3796"/>
    <cellStyle name="Обычный 16 3 3 2 2 2" xfId="3797"/>
    <cellStyle name="Обычный 16 3 3 2 3" xfId="3798"/>
    <cellStyle name="Обычный 16 3 3 2 3 2" xfId="3799"/>
    <cellStyle name="Обычный 16 3 3 2 4" xfId="3800"/>
    <cellStyle name="Обычный 16 3 3 2 4 2" xfId="3801"/>
    <cellStyle name="Обычный 16 3 3 2 5" xfId="3802"/>
    <cellStyle name="Обычный 16 3 3 2 5 2" xfId="3803"/>
    <cellStyle name="Обычный 16 3 3 2 6" xfId="3804"/>
    <cellStyle name="Обычный 16 3 3 3" xfId="3805"/>
    <cellStyle name="Обычный 16 3 3 3 2" xfId="3806"/>
    <cellStyle name="Обычный 16 3 3 3 2 2" xfId="3807"/>
    <cellStyle name="Обычный 16 3 3 3 3" xfId="3808"/>
    <cellStyle name="Обычный 16 3 3 3 3 2" xfId="3809"/>
    <cellStyle name="Обычный 16 3 3 3 4" xfId="3810"/>
    <cellStyle name="Обычный 16 3 3 3 4 2" xfId="3811"/>
    <cellStyle name="Обычный 16 3 3 3 5" xfId="3812"/>
    <cellStyle name="Обычный 16 3 3 4" xfId="3813"/>
    <cellStyle name="Обычный 16 3 3 4 2" xfId="3814"/>
    <cellStyle name="Обычный 16 3 3 5" xfId="3815"/>
    <cellStyle name="Обычный 16 3 3 5 2" xfId="3816"/>
    <cellStyle name="Обычный 16 3 3 6" xfId="3817"/>
    <cellStyle name="Обычный 16 3 3 6 2" xfId="3818"/>
    <cellStyle name="Обычный 16 3 3 7" xfId="3819"/>
    <cellStyle name="Обычный 16 3 3 7 2" xfId="3820"/>
    <cellStyle name="Обычный 16 3 3 8" xfId="3821"/>
    <cellStyle name="Обычный 16 3 3 8 2" xfId="3822"/>
    <cellStyle name="Обычный 16 3 3 9" xfId="3823"/>
    <cellStyle name="Обычный 16 3 3 9 2" xfId="3824"/>
    <cellStyle name="Обычный 16 3 4" xfId="3825"/>
    <cellStyle name="Обычный 16 3 4 2" xfId="3826"/>
    <cellStyle name="Обычный 16 3 4 2 2" xfId="3827"/>
    <cellStyle name="Обычный 16 3 4 3" xfId="3828"/>
    <cellStyle name="Обычный 16 3 4 3 2" xfId="3829"/>
    <cellStyle name="Обычный 16 3 4 4" xfId="3830"/>
    <cellStyle name="Обычный 16 3 4 4 2" xfId="3831"/>
    <cellStyle name="Обычный 16 3 4 5" xfId="3832"/>
    <cellStyle name="Обычный 16 3 4 5 2" xfId="3833"/>
    <cellStyle name="Обычный 16 3 4 6" xfId="3834"/>
    <cellStyle name="Обычный 16 3 5" xfId="3835"/>
    <cellStyle name="Обычный 16 3 5 2" xfId="3836"/>
    <cellStyle name="Обычный 16 3 5 2 2" xfId="3837"/>
    <cellStyle name="Обычный 16 3 5 3" xfId="3838"/>
    <cellStyle name="Обычный 16 3 5 3 2" xfId="3839"/>
    <cellStyle name="Обычный 16 3 5 4" xfId="3840"/>
    <cellStyle name="Обычный 16 3 5 4 2" xfId="3841"/>
    <cellStyle name="Обычный 16 3 5 5" xfId="3842"/>
    <cellStyle name="Обычный 16 3 6" xfId="3843"/>
    <cellStyle name="Обычный 16 3 6 2" xfId="3844"/>
    <cellStyle name="Обычный 16 3 7" xfId="3845"/>
    <cellStyle name="Обычный 16 3 7 2" xfId="3846"/>
    <cellStyle name="Обычный 16 3 8" xfId="3847"/>
    <cellStyle name="Обычный 16 3 8 2" xfId="3848"/>
    <cellStyle name="Обычный 16 3 9" xfId="3849"/>
    <cellStyle name="Обычный 16 3 9 2" xfId="3850"/>
    <cellStyle name="Обычный 16 4" xfId="3851"/>
    <cellStyle name="Обычный 16 5" xfId="3852"/>
    <cellStyle name="Обычный 17" xfId="3853"/>
    <cellStyle name="Обычный 17 2" xfId="3854"/>
    <cellStyle name="Обычный 17 2 2" xfId="3855"/>
    <cellStyle name="Обычный 17 3" xfId="3856"/>
    <cellStyle name="Обычный 17 4" xfId="3857"/>
    <cellStyle name="Обычный 17 5" xfId="3858"/>
    <cellStyle name="Обычный 17 5 2" xfId="3859"/>
    <cellStyle name="Обычный 17 5 2 10" xfId="3860"/>
    <cellStyle name="Обычный 17 5 2 10 2" xfId="3861"/>
    <cellStyle name="Обычный 17 5 2 11" xfId="3862"/>
    <cellStyle name="Обычный 17 5 2 11 2" xfId="3863"/>
    <cellStyle name="Обычный 17 5 2 12" xfId="3864"/>
    <cellStyle name="Обычный 17 5 2 2" xfId="3865"/>
    <cellStyle name="Обычный 17 5 2 2 10" xfId="3866"/>
    <cellStyle name="Обычный 17 5 2 2 10 2" xfId="3867"/>
    <cellStyle name="Обычный 17 5 2 2 11" xfId="3868"/>
    <cellStyle name="Обычный 17 5 2 2 2" xfId="3869"/>
    <cellStyle name="Обычный 17 5 2 2 2 10" xfId="3870"/>
    <cellStyle name="Обычный 17 5 2 2 2 2" xfId="3871"/>
    <cellStyle name="Обычный 17 5 2 2 2 2 2" xfId="3872"/>
    <cellStyle name="Обычный 17 5 2 2 2 2 2 2" xfId="3873"/>
    <cellStyle name="Обычный 17 5 2 2 2 2 3" xfId="3874"/>
    <cellStyle name="Обычный 17 5 2 2 2 2 3 2" xfId="3875"/>
    <cellStyle name="Обычный 17 5 2 2 2 2 4" xfId="3876"/>
    <cellStyle name="Обычный 17 5 2 2 2 2 4 2" xfId="3877"/>
    <cellStyle name="Обычный 17 5 2 2 2 2 5" xfId="3878"/>
    <cellStyle name="Обычный 17 5 2 2 2 2 5 2" xfId="3879"/>
    <cellStyle name="Обычный 17 5 2 2 2 2 6" xfId="3880"/>
    <cellStyle name="Обычный 17 5 2 2 2 3" xfId="3881"/>
    <cellStyle name="Обычный 17 5 2 2 2 3 2" xfId="3882"/>
    <cellStyle name="Обычный 17 5 2 2 2 3 2 2" xfId="3883"/>
    <cellStyle name="Обычный 17 5 2 2 2 3 3" xfId="3884"/>
    <cellStyle name="Обычный 17 5 2 2 2 3 3 2" xfId="3885"/>
    <cellStyle name="Обычный 17 5 2 2 2 3 4" xfId="3886"/>
    <cellStyle name="Обычный 17 5 2 2 2 3 4 2" xfId="3887"/>
    <cellStyle name="Обычный 17 5 2 2 2 3 5" xfId="3888"/>
    <cellStyle name="Обычный 17 5 2 2 2 4" xfId="3889"/>
    <cellStyle name="Обычный 17 5 2 2 2 4 2" xfId="3890"/>
    <cellStyle name="Обычный 17 5 2 2 2 5" xfId="3891"/>
    <cellStyle name="Обычный 17 5 2 2 2 5 2" xfId="3892"/>
    <cellStyle name="Обычный 17 5 2 2 2 6" xfId="3893"/>
    <cellStyle name="Обычный 17 5 2 2 2 6 2" xfId="3894"/>
    <cellStyle name="Обычный 17 5 2 2 2 7" xfId="3895"/>
    <cellStyle name="Обычный 17 5 2 2 2 7 2" xfId="3896"/>
    <cellStyle name="Обычный 17 5 2 2 2 8" xfId="3897"/>
    <cellStyle name="Обычный 17 5 2 2 2 8 2" xfId="3898"/>
    <cellStyle name="Обычный 17 5 2 2 2 9" xfId="3899"/>
    <cellStyle name="Обычный 17 5 2 2 2 9 2" xfId="3900"/>
    <cellStyle name="Обычный 17 5 2 2 3" xfId="3901"/>
    <cellStyle name="Обычный 17 5 2 2 3 2" xfId="3902"/>
    <cellStyle name="Обычный 17 5 2 2 3 2 2" xfId="3903"/>
    <cellStyle name="Обычный 17 5 2 2 3 3" xfId="3904"/>
    <cellStyle name="Обычный 17 5 2 2 3 3 2" xfId="3905"/>
    <cellStyle name="Обычный 17 5 2 2 3 4" xfId="3906"/>
    <cellStyle name="Обычный 17 5 2 2 3 4 2" xfId="3907"/>
    <cellStyle name="Обычный 17 5 2 2 3 5" xfId="3908"/>
    <cellStyle name="Обычный 17 5 2 2 3 5 2" xfId="3909"/>
    <cellStyle name="Обычный 17 5 2 2 3 6" xfId="3910"/>
    <cellStyle name="Обычный 17 5 2 2 4" xfId="3911"/>
    <cellStyle name="Обычный 17 5 2 2 4 2" xfId="3912"/>
    <cellStyle name="Обычный 17 5 2 2 4 2 2" xfId="3913"/>
    <cellStyle name="Обычный 17 5 2 2 4 3" xfId="3914"/>
    <cellStyle name="Обычный 17 5 2 2 4 3 2" xfId="3915"/>
    <cellStyle name="Обычный 17 5 2 2 4 4" xfId="3916"/>
    <cellStyle name="Обычный 17 5 2 2 4 4 2" xfId="3917"/>
    <cellStyle name="Обычный 17 5 2 2 4 5" xfId="3918"/>
    <cellStyle name="Обычный 17 5 2 2 5" xfId="3919"/>
    <cellStyle name="Обычный 17 5 2 2 5 2" xfId="3920"/>
    <cellStyle name="Обычный 17 5 2 2 6" xfId="3921"/>
    <cellStyle name="Обычный 17 5 2 2 6 2" xfId="3922"/>
    <cellStyle name="Обычный 17 5 2 2 7" xfId="3923"/>
    <cellStyle name="Обычный 17 5 2 2 7 2" xfId="3924"/>
    <cellStyle name="Обычный 17 5 2 2 8" xfId="3925"/>
    <cellStyle name="Обычный 17 5 2 2 8 2" xfId="3926"/>
    <cellStyle name="Обычный 17 5 2 2 9" xfId="3927"/>
    <cellStyle name="Обычный 17 5 2 2 9 2" xfId="3928"/>
    <cellStyle name="Обычный 17 5 2 3" xfId="3929"/>
    <cellStyle name="Обычный 17 5 2 3 10" xfId="3930"/>
    <cellStyle name="Обычный 17 5 2 3 2" xfId="3931"/>
    <cellStyle name="Обычный 17 5 2 3 2 2" xfId="3932"/>
    <cellStyle name="Обычный 17 5 2 3 2 2 2" xfId="3933"/>
    <cellStyle name="Обычный 17 5 2 3 2 3" xfId="3934"/>
    <cellStyle name="Обычный 17 5 2 3 2 3 2" xfId="3935"/>
    <cellStyle name="Обычный 17 5 2 3 2 4" xfId="3936"/>
    <cellStyle name="Обычный 17 5 2 3 2 4 2" xfId="3937"/>
    <cellStyle name="Обычный 17 5 2 3 2 5" xfId="3938"/>
    <cellStyle name="Обычный 17 5 2 3 2 5 2" xfId="3939"/>
    <cellStyle name="Обычный 17 5 2 3 2 6" xfId="3940"/>
    <cellStyle name="Обычный 17 5 2 3 3" xfId="3941"/>
    <cellStyle name="Обычный 17 5 2 3 3 2" xfId="3942"/>
    <cellStyle name="Обычный 17 5 2 3 3 2 2" xfId="3943"/>
    <cellStyle name="Обычный 17 5 2 3 3 3" xfId="3944"/>
    <cellStyle name="Обычный 17 5 2 3 3 3 2" xfId="3945"/>
    <cellStyle name="Обычный 17 5 2 3 3 4" xfId="3946"/>
    <cellStyle name="Обычный 17 5 2 3 3 4 2" xfId="3947"/>
    <cellStyle name="Обычный 17 5 2 3 3 5" xfId="3948"/>
    <cellStyle name="Обычный 17 5 2 3 4" xfId="3949"/>
    <cellStyle name="Обычный 17 5 2 3 4 2" xfId="3950"/>
    <cellStyle name="Обычный 17 5 2 3 5" xfId="3951"/>
    <cellStyle name="Обычный 17 5 2 3 5 2" xfId="3952"/>
    <cellStyle name="Обычный 17 5 2 3 6" xfId="3953"/>
    <cellStyle name="Обычный 17 5 2 3 6 2" xfId="3954"/>
    <cellStyle name="Обычный 17 5 2 3 7" xfId="3955"/>
    <cellStyle name="Обычный 17 5 2 3 7 2" xfId="3956"/>
    <cellStyle name="Обычный 17 5 2 3 8" xfId="3957"/>
    <cellStyle name="Обычный 17 5 2 3 8 2" xfId="3958"/>
    <cellStyle name="Обычный 17 5 2 3 9" xfId="3959"/>
    <cellStyle name="Обычный 17 5 2 3 9 2" xfId="3960"/>
    <cellStyle name="Обычный 17 5 2 4" xfId="3961"/>
    <cellStyle name="Обычный 17 5 2 4 2" xfId="3962"/>
    <cellStyle name="Обычный 17 5 2 4 2 2" xfId="3963"/>
    <cellStyle name="Обычный 17 5 2 4 3" xfId="3964"/>
    <cellStyle name="Обычный 17 5 2 4 3 2" xfId="3965"/>
    <cellStyle name="Обычный 17 5 2 4 4" xfId="3966"/>
    <cellStyle name="Обычный 17 5 2 4 4 2" xfId="3967"/>
    <cellStyle name="Обычный 17 5 2 4 5" xfId="3968"/>
    <cellStyle name="Обычный 17 5 2 4 5 2" xfId="3969"/>
    <cellStyle name="Обычный 17 5 2 4 6" xfId="3970"/>
    <cellStyle name="Обычный 17 5 2 5" xfId="3971"/>
    <cellStyle name="Обычный 17 5 2 5 2" xfId="3972"/>
    <cellStyle name="Обычный 17 5 2 5 2 2" xfId="3973"/>
    <cellStyle name="Обычный 17 5 2 5 3" xfId="3974"/>
    <cellStyle name="Обычный 17 5 2 5 3 2" xfId="3975"/>
    <cellStyle name="Обычный 17 5 2 5 4" xfId="3976"/>
    <cellStyle name="Обычный 17 5 2 5 4 2" xfId="3977"/>
    <cellStyle name="Обычный 17 5 2 5 5" xfId="3978"/>
    <cellStyle name="Обычный 17 5 2 6" xfId="3979"/>
    <cellStyle name="Обычный 17 5 2 6 2" xfId="3980"/>
    <cellStyle name="Обычный 17 5 2 7" xfId="3981"/>
    <cellStyle name="Обычный 17 5 2 7 2" xfId="3982"/>
    <cellStyle name="Обычный 17 5 2 8" xfId="3983"/>
    <cellStyle name="Обычный 17 5 2 8 2" xfId="3984"/>
    <cellStyle name="Обычный 17 5 2 9" xfId="3985"/>
    <cellStyle name="Обычный 17 5 2 9 2" xfId="3986"/>
    <cellStyle name="Обычный 17 7" xfId="3987"/>
    <cellStyle name="Обычный 175" xfId="3988"/>
    <cellStyle name="Обычный 176" xfId="3989"/>
    <cellStyle name="Обычный 176 10" xfId="3990"/>
    <cellStyle name="Обычный 176 10 2" xfId="3991"/>
    <cellStyle name="Обычный 176 11" xfId="3992"/>
    <cellStyle name="Обычный 176 11 2" xfId="3993"/>
    <cellStyle name="Обычный 176 12" xfId="3994"/>
    <cellStyle name="Обычный 176 2" xfId="3995"/>
    <cellStyle name="Обычный 176 2 10" xfId="3996"/>
    <cellStyle name="Обычный 176 2 10 2" xfId="3997"/>
    <cellStyle name="Обычный 176 2 11" xfId="3998"/>
    <cellStyle name="Обычный 176 2 2" xfId="3999"/>
    <cellStyle name="Обычный 176 2 2 10" xfId="4000"/>
    <cellStyle name="Обычный 176 2 2 2" xfId="4001"/>
    <cellStyle name="Обычный 176 2 2 2 2" xfId="4002"/>
    <cellStyle name="Обычный 176 2 2 2 2 2" xfId="4003"/>
    <cellStyle name="Обычный 176 2 2 2 3" xfId="4004"/>
    <cellStyle name="Обычный 176 2 2 2 3 2" xfId="4005"/>
    <cellStyle name="Обычный 176 2 2 2 4" xfId="4006"/>
    <cellStyle name="Обычный 176 2 2 2 4 2" xfId="4007"/>
    <cellStyle name="Обычный 176 2 2 2 5" xfId="4008"/>
    <cellStyle name="Обычный 176 2 2 2 5 2" xfId="4009"/>
    <cellStyle name="Обычный 176 2 2 2 6" xfId="4010"/>
    <cellStyle name="Обычный 176 2 2 3" xfId="4011"/>
    <cellStyle name="Обычный 176 2 2 3 2" xfId="4012"/>
    <cellStyle name="Обычный 176 2 2 3 2 2" xfId="4013"/>
    <cellStyle name="Обычный 176 2 2 3 3" xfId="4014"/>
    <cellStyle name="Обычный 176 2 2 3 3 2" xfId="4015"/>
    <cellStyle name="Обычный 176 2 2 3 4" xfId="4016"/>
    <cellStyle name="Обычный 176 2 2 3 4 2" xfId="4017"/>
    <cellStyle name="Обычный 176 2 2 3 5" xfId="4018"/>
    <cellStyle name="Обычный 176 2 2 4" xfId="4019"/>
    <cellStyle name="Обычный 176 2 2 4 2" xfId="4020"/>
    <cellStyle name="Обычный 176 2 2 5" xfId="4021"/>
    <cellStyle name="Обычный 176 2 2 5 2" xfId="4022"/>
    <cellStyle name="Обычный 176 2 2 6" xfId="4023"/>
    <cellStyle name="Обычный 176 2 2 6 2" xfId="4024"/>
    <cellStyle name="Обычный 176 2 2 7" xfId="4025"/>
    <cellStyle name="Обычный 176 2 2 7 2" xfId="4026"/>
    <cellStyle name="Обычный 176 2 2 8" xfId="4027"/>
    <cellStyle name="Обычный 176 2 2 8 2" xfId="4028"/>
    <cellStyle name="Обычный 176 2 2 9" xfId="4029"/>
    <cellStyle name="Обычный 176 2 2 9 2" xfId="4030"/>
    <cellStyle name="Обычный 176 2 3" xfId="4031"/>
    <cellStyle name="Обычный 176 2 3 2" xfId="4032"/>
    <cellStyle name="Обычный 176 2 3 2 2" xfId="4033"/>
    <cellStyle name="Обычный 176 2 3 3" xfId="4034"/>
    <cellStyle name="Обычный 176 2 3 3 2" xfId="4035"/>
    <cellStyle name="Обычный 176 2 3 4" xfId="4036"/>
    <cellStyle name="Обычный 176 2 3 4 2" xfId="4037"/>
    <cellStyle name="Обычный 176 2 3 5" xfId="4038"/>
    <cellStyle name="Обычный 176 2 3 5 2" xfId="4039"/>
    <cellStyle name="Обычный 176 2 3 6" xfId="4040"/>
    <cellStyle name="Обычный 176 2 4" xfId="4041"/>
    <cellStyle name="Обычный 176 2 4 2" xfId="4042"/>
    <cellStyle name="Обычный 176 2 4 2 2" xfId="4043"/>
    <cellStyle name="Обычный 176 2 4 3" xfId="4044"/>
    <cellStyle name="Обычный 176 2 4 3 2" xfId="4045"/>
    <cellStyle name="Обычный 176 2 4 4" xfId="4046"/>
    <cellStyle name="Обычный 176 2 4 4 2" xfId="4047"/>
    <cellStyle name="Обычный 176 2 4 5" xfId="4048"/>
    <cellStyle name="Обычный 176 2 5" xfId="4049"/>
    <cellStyle name="Обычный 176 2 5 2" xfId="4050"/>
    <cellStyle name="Обычный 176 2 6" xfId="4051"/>
    <cellStyle name="Обычный 176 2 6 2" xfId="4052"/>
    <cellStyle name="Обычный 176 2 7" xfId="4053"/>
    <cellStyle name="Обычный 176 2 7 2" xfId="4054"/>
    <cellStyle name="Обычный 176 2 8" xfId="4055"/>
    <cellStyle name="Обычный 176 2 8 2" xfId="4056"/>
    <cellStyle name="Обычный 176 2 9" xfId="4057"/>
    <cellStyle name="Обычный 176 2 9 2" xfId="4058"/>
    <cellStyle name="Обычный 176 3" xfId="4059"/>
    <cellStyle name="Обычный 176 3 10" xfId="4060"/>
    <cellStyle name="Обычный 176 3 2" xfId="4061"/>
    <cellStyle name="Обычный 176 3 2 2" xfId="4062"/>
    <cellStyle name="Обычный 176 3 2 2 2" xfId="4063"/>
    <cellStyle name="Обычный 176 3 2 3" xfId="4064"/>
    <cellStyle name="Обычный 176 3 2 3 2" xfId="4065"/>
    <cellStyle name="Обычный 176 3 2 4" xfId="4066"/>
    <cellStyle name="Обычный 176 3 2 4 2" xfId="4067"/>
    <cellStyle name="Обычный 176 3 2 5" xfId="4068"/>
    <cellStyle name="Обычный 176 3 2 5 2" xfId="4069"/>
    <cellStyle name="Обычный 176 3 2 6" xfId="4070"/>
    <cellStyle name="Обычный 176 3 3" xfId="4071"/>
    <cellStyle name="Обычный 176 3 3 2" xfId="4072"/>
    <cellStyle name="Обычный 176 3 3 2 2" xfId="4073"/>
    <cellStyle name="Обычный 176 3 3 3" xfId="4074"/>
    <cellStyle name="Обычный 176 3 3 3 2" xfId="4075"/>
    <cellStyle name="Обычный 176 3 3 4" xfId="4076"/>
    <cellStyle name="Обычный 176 3 3 4 2" xfId="4077"/>
    <cellStyle name="Обычный 176 3 3 5" xfId="4078"/>
    <cellStyle name="Обычный 176 3 4" xfId="4079"/>
    <cellStyle name="Обычный 176 3 4 2" xfId="4080"/>
    <cellStyle name="Обычный 176 3 5" xfId="4081"/>
    <cellStyle name="Обычный 176 3 5 2" xfId="4082"/>
    <cellStyle name="Обычный 176 3 6" xfId="4083"/>
    <cellStyle name="Обычный 176 3 6 2" xfId="4084"/>
    <cellStyle name="Обычный 176 3 7" xfId="4085"/>
    <cellStyle name="Обычный 176 3 7 2" xfId="4086"/>
    <cellStyle name="Обычный 176 3 8" xfId="4087"/>
    <cellStyle name="Обычный 176 3 8 2" xfId="4088"/>
    <cellStyle name="Обычный 176 3 9" xfId="4089"/>
    <cellStyle name="Обычный 176 3 9 2" xfId="4090"/>
    <cellStyle name="Обычный 176 4" xfId="4091"/>
    <cellStyle name="Обычный 176 4 2" xfId="4092"/>
    <cellStyle name="Обычный 176 4 2 2" xfId="4093"/>
    <cellStyle name="Обычный 176 4 3" xfId="4094"/>
    <cellStyle name="Обычный 176 4 3 2" xfId="4095"/>
    <cellStyle name="Обычный 176 4 4" xfId="4096"/>
    <cellStyle name="Обычный 176 4 4 2" xfId="4097"/>
    <cellStyle name="Обычный 176 4 5" xfId="4098"/>
    <cellStyle name="Обычный 176 4 5 2" xfId="4099"/>
    <cellStyle name="Обычный 176 4 6" xfId="4100"/>
    <cellStyle name="Обычный 176 5" xfId="4101"/>
    <cellStyle name="Обычный 176 5 2" xfId="4102"/>
    <cellStyle name="Обычный 176 5 2 2" xfId="4103"/>
    <cellStyle name="Обычный 176 5 3" xfId="4104"/>
    <cellStyle name="Обычный 176 5 3 2" xfId="4105"/>
    <cellStyle name="Обычный 176 5 4" xfId="4106"/>
    <cellStyle name="Обычный 176 5 4 2" xfId="4107"/>
    <cellStyle name="Обычный 176 5 5" xfId="4108"/>
    <cellStyle name="Обычный 176 6" xfId="4109"/>
    <cellStyle name="Обычный 176 6 2" xfId="4110"/>
    <cellStyle name="Обычный 176 7" xfId="4111"/>
    <cellStyle name="Обычный 176 7 2" xfId="4112"/>
    <cellStyle name="Обычный 176 8" xfId="4113"/>
    <cellStyle name="Обычный 176 8 2" xfId="4114"/>
    <cellStyle name="Обычный 176 9" xfId="4115"/>
    <cellStyle name="Обычный 176 9 2" xfId="4116"/>
    <cellStyle name="Обычный 18" xfId="4117"/>
    <cellStyle name="Обычный 18 10" xfId="4118"/>
    <cellStyle name="Обычный 18 10 10" xfId="4119"/>
    <cellStyle name="Обычный 18 10 10 2" xfId="4120"/>
    <cellStyle name="Обычный 18 10 11" xfId="4121"/>
    <cellStyle name="Обычный 18 10 11 2" xfId="4122"/>
    <cellStyle name="Обычный 18 10 12" xfId="4123"/>
    <cellStyle name="Обычный 18 10 2" xfId="4124"/>
    <cellStyle name="Обычный 18 10 2 10" xfId="4125"/>
    <cellStyle name="Обычный 18 10 2 10 2" xfId="4126"/>
    <cellStyle name="Обычный 18 10 2 11" xfId="4127"/>
    <cellStyle name="Обычный 18 10 2 2" xfId="4128"/>
    <cellStyle name="Обычный 18 10 2 2 10" xfId="4129"/>
    <cellStyle name="Обычный 18 10 2 2 2" xfId="4130"/>
    <cellStyle name="Обычный 18 10 2 2 2 2" xfId="4131"/>
    <cellStyle name="Обычный 18 10 2 2 2 2 2" xfId="4132"/>
    <cellStyle name="Обычный 18 10 2 2 2 3" xfId="4133"/>
    <cellStyle name="Обычный 18 10 2 2 2 3 2" xfId="4134"/>
    <cellStyle name="Обычный 18 10 2 2 2 4" xfId="4135"/>
    <cellStyle name="Обычный 18 10 2 2 2 4 2" xfId="4136"/>
    <cellStyle name="Обычный 18 10 2 2 2 5" xfId="4137"/>
    <cellStyle name="Обычный 18 10 2 2 2 5 2" xfId="4138"/>
    <cellStyle name="Обычный 18 10 2 2 2 6" xfId="4139"/>
    <cellStyle name="Обычный 18 10 2 2 3" xfId="4140"/>
    <cellStyle name="Обычный 18 10 2 2 3 2" xfId="4141"/>
    <cellStyle name="Обычный 18 10 2 2 3 2 2" xfId="4142"/>
    <cellStyle name="Обычный 18 10 2 2 3 3" xfId="4143"/>
    <cellStyle name="Обычный 18 10 2 2 3 3 2" xfId="4144"/>
    <cellStyle name="Обычный 18 10 2 2 3 4" xfId="4145"/>
    <cellStyle name="Обычный 18 10 2 2 3 4 2" xfId="4146"/>
    <cellStyle name="Обычный 18 10 2 2 3 5" xfId="4147"/>
    <cellStyle name="Обычный 18 10 2 2 4" xfId="4148"/>
    <cellStyle name="Обычный 18 10 2 2 4 2" xfId="4149"/>
    <cellStyle name="Обычный 18 10 2 2 5" xfId="4150"/>
    <cellStyle name="Обычный 18 10 2 2 5 2" xfId="4151"/>
    <cellStyle name="Обычный 18 10 2 2 6" xfId="4152"/>
    <cellStyle name="Обычный 18 10 2 2 6 2" xfId="4153"/>
    <cellStyle name="Обычный 18 10 2 2 7" xfId="4154"/>
    <cellStyle name="Обычный 18 10 2 2 7 2" xfId="4155"/>
    <cellStyle name="Обычный 18 10 2 2 8" xfId="4156"/>
    <cellStyle name="Обычный 18 10 2 2 8 2" xfId="4157"/>
    <cellStyle name="Обычный 18 10 2 2 9" xfId="4158"/>
    <cellStyle name="Обычный 18 10 2 2 9 2" xfId="4159"/>
    <cellStyle name="Обычный 18 10 2 3" xfId="4160"/>
    <cellStyle name="Обычный 18 10 2 3 2" xfId="4161"/>
    <cellStyle name="Обычный 18 10 2 3 2 2" xfId="4162"/>
    <cellStyle name="Обычный 18 10 2 3 3" xfId="4163"/>
    <cellStyle name="Обычный 18 10 2 3 3 2" xfId="4164"/>
    <cellStyle name="Обычный 18 10 2 3 4" xfId="4165"/>
    <cellStyle name="Обычный 18 10 2 3 4 2" xfId="4166"/>
    <cellStyle name="Обычный 18 10 2 3 5" xfId="4167"/>
    <cellStyle name="Обычный 18 10 2 3 5 2" xfId="4168"/>
    <cellStyle name="Обычный 18 10 2 3 6" xfId="4169"/>
    <cellStyle name="Обычный 18 10 2 4" xfId="4170"/>
    <cellStyle name="Обычный 18 10 2 4 2" xfId="4171"/>
    <cellStyle name="Обычный 18 10 2 4 2 2" xfId="4172"/>
    <cellStyle name="Обычный 18 10 2 4 3" xfId="4173"/>
    <cellStyle name="Обычный 18 10 2 4 3 2" xfId="4174"/>
    <cellStyle name="Обычный 18 10 2 4 4" xfId="4175"/>
    <cellStyle name="Обычный 18 10 2 4 4 2" xfId="4176"/>
    <cellStyle name="Обычный 18 10 2 4 5" xfId="4177"/>
    <cellStyle name="Обычный 18 10 2 5" xfId="4178"/>
    <cellStyle name="Обычный 18 10 2 5 2" xfId="4179"/>
    <cellStyle name="Обычный 18 10 2 6" xfId="4180"/>
    <cellStyle name="Обычный 18 10 2 6 2" xfId="4181"/>
    <cellStyle name="Обычный 18 10 2 7" xfId="4182"/>
    <cellStyle name="Обычный 18 10 2 7 2" xfId="4183"/>
    <cellStyle name="Обычный 18 10 2 8" xfId="4184"/>
    <cellStyle name="Обычный 18 10 2 8 2" xfId="4185"/>
    <cellStyle name="Обычный 18 10 2 9" xfId="4186"/>
    <cellStyle name="Обычный 18 10 2 9 2" xfId="4187"/>
    <cellStyle name="Обычный 18 10 3" xfId="4188"/>
    <cellStyle name="Обычный 18 10 3 10" xfId="4189"/>
    <cellStyle name="Обычный 18 10 3 2" xfId="4190"/>
    <cellStyle name="Обычный 18 10 3 2 2" xfId="4191"/>
    <cellStyle name="Обычный 18 10 3 2 2 2" xfId="4192"/>
    <cellStyle name="Обычный 18 10 3 2 3" xfId="4193"/>
    <cellStyle name="Обычный 18 10 3 2 3 2" xfId="4194"/>
    <cellStyle name="Обычный 18 10 3 2 4" xfId="4195"/>
    <cellStyle name="Обычный 18 10 3 2 4 2" xfId="4196"/>
    <cellStyle name="Обычный 18 10 3 2 5" xfId="4197"/>
    <cellStyle name="Обычный 18 10 3 2 5 2" xfId="4198"/>
    <cellStyle name="Обычный 18 10 3 2 6" xfId="4199"/>
    <cellStyle name="Обычный 18 10 3 3" xfId="4200"/>
    <cellStyle name="Обычный 18 10 3 3 2" xfId="4201"/>
    <cellStyle name="Обычный 18 10 3 3 2 2" xfId="4202"/>
    <cellStyle name="Обычный 18 10 3 3 3" xfId="4203"/>
    <cellStyle name="Обычный 18 10 3 3 3 2" xfId="4204"/>
    <cellStyle name="Обычный 18 10 3 3 4" xfId="4205"/>
    <cellStyle name="Обычный 18 10 3 3 4 2" xfId="4206"/>
    <cellStyle name="Обычный 18 10 3 3 5" xfId="4207"/>
    <cellStyle name="Обычный 18 10 3 4" xfId="4208"/>
    <cellStyle name="Обычный 18 10 3 4 2" xfId="4209"/>
    <cellStyle name="Обычный 18 10 3 5" xfId="4210"/>
    <cellStyle name="Обычный 18 10 3 5 2" xfId="4211"/>
    <cellStyle name="Обычный 18 10 3 6" xfId="4212"/>
    <cellStyle name="Обычный 18 10 3 6 2" xfId="4213"/>
    <cellStyle name="Обычный 18 10 3 7" xfId="4214"/>
    <cellStyle name="Обычный 18 10 3 7 2" xfId="4215"/>
    <cellStyle name="Обычный 18 10 3 8" xfId="4216"/>
    <cellStyle name="Обычный 18 10 3 8 2" xfId="4217"/>
    <cellStyle name="Обычный 18 10 3 9" xfId="4218"/>
    <cellStyle name="Обычный 18 10 3 9 2" xfId="4219"/>
    <cellStyle name="Обычный 18 10 4" xfId="4220"/>
    <cellStyle name="Обычный 18 10 4 2" xfId="4221"/>
    <cellStyle name="Обычный 18 10 4 2 2" xfId="4222"/>
    <cellStyle name="Обычный 18 10 4 3" xfId="4223"/>
    <cellStyle name="Обычный 18 10 4 3 2" xfId="4224"/>
    <cellStyle name="Обычный 18 10 4 4" xfId="4225"/>
    <cellStyle name="Обычный 18 10 4 4 2" xfId="4226"/>
    <cellStyle name="Обычный 18 10 4 5" xfId="4227"/>
    <cellStyle name="Обычный 18 10 4 5 2" xfId="4228"/>
    <cellStyle name="Обычный 18 10 4 6" xfId="4229"/>
    <cellStyle name="Обычный 18 10 5" xfId="4230"/>
    <cellStyle name="Обычный 18 10 5 2" xfId="4231"/>
    <cellStyle name="Обычный 18 10 5 2 2" xfId="4232"/>
    <cellStyle name="Обычный 18 10 5 3" xfId="4233"/>
    <cellStyle name="Обычный 18 10 5 3 2" xfId="4234"/>
    <cellStyle name="Обычный 18 10 5 4" xfId="4235"/>
    <cellStyle name="Обычный 18 10 5 4 2" xfId="4236"/>
    <cellStyle name="Обычный 18 10 5 5" xfId="4237"/>
    <cellStyle name="Обычный 18 10 6" xfId="4238"/>
    <cellStyle name="Обычный 18 10 6 2" xfId="4239"/>
    <cellStyle name="Обычный 18 10 7" xfId="4240"/>
    <cellStyle name="Обычный 18 10 7 2" xfId="4241"/>
    <cellStyle name="Обычный 18 10 8" xfId="4242"/>
    <cellStyle name="Обычный 18 10 8 2" xfId="4243"/>
    <cellStyle name="Обычный 18 10 9" xfId="4244"/>
    <cellStyle name="Обычный 18 10 9 2" xfId="4245"/>
    <cellStyle name="Обычный 18 11" xfId="4246"/>
    <cellStyle name="Обычный 18 11 10" xfId="4247"/>
    <cellStyle name="Обычный 18 11 10 2" xfId="4248"/>
    <cellStyle name="Обычный 18 11 11" xfId="4249"/>
    <cellStyle name="Обычный 18 11 11 2" xfId="4250"/>
    <cellStyle name="Обычный 18 11 12" xfId="4251"/>
    <cellStyle name="Обычный 18 11 2" xfId="4252"/>
    <cellStyle name="Обычный 18 11 2 10" xfId="4253"/>
    <cellStyle name="Обычный 18 11 2 10 2" xfId="4254"/>
    <cellStyle name="Обычный 18 11 2 11" xfId="4255"/>
    <cellStyle name="Обычный 18 11 2 2" xfId="4256"/>
    <cellStyle name="Обычный 18 11 2 2 10" xfId="4257"/>
    <cellStyle name="Обычный 18 11 2 2 2" xfId="4258"/>
    <cellStyle name="Обычный 18 11 2 2 2 2" xfId="4259"/>
    <cellStyle name="Обычный 18 11 2 2 2 2 2" xfId="4260"/>
    <cellStyle name="Обычный 18 11 2 2 2 3" xfId="4261"/>
    <cellStyle name="Обычный 18 11 2 2 2 3 2" xfId="4262"/>
    <cellStyle name="Обычный 18 11 2 2 2 4" xfId="4263"/>
    <cellStyle name="Обычный 18 11 2 2 2 4 2" xfId="4264"/>
    <cellStyle name="Обычный 18 11 2 2 2 5" xfId="4265"/>
    <cellStyle name="Обычный 18 11 2 2 2 5 2" xfId="4266"/>
    <cellStyle name="Обычный 18 11 2 2 2 6" xfId="4267"/>
    <cellStyle name="Обычный 18 11 2 2 3" xfId="4268"/>
    <cellStyle name="Обычный 18 11 2 2 3 2" xfId="4269"/>
    <cellStyle name="Обычный 18 11 2 2 3 2 2" xfId="4270"/>
    <cellStyle name="Обычный 18 11 2 2 3 3" xfId="4271"/>
    <cellStyle name="Обычный 18 11 2 2 3 3 2" xfId="4272"/>
    <cellStyle name="Обычный 18 11 2 2 3 4" xfId="4273"/>
    <cellStyle name="Обычный 18 11 2 2 3 4 2" xfId="4274"/>
    <cellStyle name="Обычный 18 11 2 2 3 5" xfId="4275"/>
    <cellStyle name="Обычный 18 11 2 2 4" xfId="4276"/>
    <cellStyle name="Обычный 18 11 2 2 4 2" xfId="4277"/>
    <cellStyle name="Обычный 18 11 2 2 5" xfId="4278"/>
    <cellStyle name="Обычный 18 11 2 2 5 2" xfId="4279"/>
    <cellStyle name="Обычный 18 11 2 2 6" xfId="4280"/>
    <cellStyle name="Обычный 18 11 2 2 6 2" xfId="4281"/>
    <cellStyle name="Обычный 18 11 2 2 7" xfId="4282"/>
    <cellStyle name="Обычный 18 11 2 2 7 2" xfId="4283"/>
    <cellStyle name="Обычный 18 11 2 2 8" xfId="4284"/>
    <cellStyle name="Обычный 18 11 2 2 8 2" xfId="4285"/>
    <cellStyle name="Обычный 18 11 2 2 9" xfId="4286"/>
    <cellStyle name="Обычный 18 11 2 2 9 2" xfId="4287"/>
    <cellStyle name="Обычный 18 11 2 3" xfId="4288"/>
    <cellStyle name="Обычный 18 11 2 3 2" xfId="4289"/>
    <cellStyle name="Обычный 18 11 2 3 2 2" xfId="4290"/>
    <cellStyle name="Обычный 18 11 2 3 3" xfId="4291"/>
    <cellStyle name="Обычный 18 11 2 3 3 2" xfId="4292"/>
    <cellStyle name="Обычный 18 11 2 3 4" xfId="4293"/>
    <cellStyle name="Обычный 18 11 2 3 4 2" xfId="4294"/>
    <cellStyle name="Обычный 18 11 2 3 5" xfId="4295"/>
    <cellStyle name="Обычный 18 11 2 3 5 2" xfId="4296"/>
    <cellStyle name="Обычный 18 11 2 3 6" xfId="4297"/>
    <cellStyle name="Обычный 18 11 2 4" xfId="4298"/>
    <cellStyle name="Обычный 18 11 2 4 2" xfId="4299"/>
    <cellStyle name="Обычный 18 11 2 4 2 2" xfId="4300"/>
    <cellStyle name="Обычный 18 11 2 4 3" xfId="4301"/>
    <cellStyle name="Обычный 18 11 2 4 3 2" xfId="4302"/>
    <cellStyle name="Обычный 18 11 2 4 4" xfId="4303"/>
    <cellStyle name="Обычный 18 11 2 4 4 2" xfId="4304"/>
    <cellStyle name="Обычный 18 11 2 4 5" xfId="4305"/>
    <cellStyle name="Обычный 18 11 2 5" xfId="4306"/>
    <cellStyle name="Обычный 18 11 2 5 2" xfId="4307"/>
    <cellStyle name="Обычный 18 11 2 6" xfId="4308"/>
    <cellStyle name="Обычный 18 11 2 6 2" xfId="4309"/>
    <cellStyle name="Обычный 18 11 2 7" xfId="4310"/>
    <cellStyle name="Обычный 18 11 2 7 2" xfId="4311"/>
    <cellStyle name="Обычный 18 11 2 8" xfId="4312"/>
    <cellStyle name="Обычный 18 11 2 8 2" xfId="4313"/>
    <cellStyle name="Обычный 18 11 2 9" xfId="4314"/>
    <cellStyle name="Обычный 18 11 2 9 2" xfId="4315"/>
    <cellStyle name="Обычный 18 11 3" xfId="4316"/>
    <cellStyle name="Обычный 18 11 3 10" xfId="4317"/>
    <cellStyle name="Обычный 18 11 3 2" xfId="4318"/>
    <cellStyle name="Обычный 18 11 3 2 2" xfId="4319"/>
    <cellStyle name="Обычный 18 11 3 2 2 2" xfId="4320"/>
    <cellStyle name="Обычный 18 11 3 2 3" xfId="4321"/>
    <cellStyle name="Обычный 18 11 3 2 3 2" xfId="4322"/>
    <cellStyle name="Обычный 18 11 3 2 4" xfId="4323"/>
    <cellStyle name="Обычный 18 11 3 2 4 2" xfId="4324"/>
    <cellStyle name="Обычный 18 11 3 2 5" xfId="4325"/>
    <cellStyle name="Обычный 18 11 3 2 5 2" xfId="4326"/>
    <cellStyle name="Обычный 18 11 3 2 6" xfId="4327"/>
    <cellStyle name="Обычный 18 11 3 3" xfId="4328"/>
    <cellStyle name="Обычный 18 11 3 3 2" xfId="4329"/>
    <cellStyle name="Обычный 18 11 3 3 2 2" xfId="4330"/>
    <cellStyle name="Обычный 18 11 3 3 3" xfId="4331"/>
    <cellStyle name="Обычный 18 11 3 3 3 2" xfId="4332"/>
    <cellStyle name="Обычный 18 11 3 3 4" xfId="4333"/>
    <cellStyle name="Обычный 18 11 3 3 4 2" xfId="4334"/>
    <cellStyle name="Обычный 18 11 3 3 5" xfId="4335"/>
    <cellStyle name="Обычный 18 11 3 4" xfId="4336"/>
    <cellStyle name="Обычный 18 11 3 4 2" xfId="4337"/>
    <cellStyle name="Обычный 18 11 3 5" xfId="4338"/>
    <cellStyle name="Обычный 18 11 3 5 2" xfId="4339"/>
    <cellStyle name="Обычный 18 11 3 6" xfId="4340"/>
    <cellStyle name="Обычный 18 11 3 6 2" xfId="4341"/>
    <cellStyle name="Обычный 18 11 3 7" xfId="4342"/>
    <cellStyle name="Обычный 18 11 3 7 2" xfId="4343"/>
    <cellStyle name="Обычный 18 11 3 8" xfId="4344"/>
    <cellStyle name="Обычный 18 11 3 8 2" xfId="4345"/>
    <cellStyle name="Обычный 18 11 3 9" xfId="4346"/>
    <cellStyle name="Обычный 18 11 3 9 2" xfId="4347"/>
    <cellStyle name="Обычный 18 11 4" xfId="4348"/>
    <cellStyle name="Обычный 18 11 4 2" xfId="4349"/>
    <cellStyle name="Обычный 18 11 4 2 2" xfId="4350"/>
    <cellStyle name="Обычный 18 11 4 3" xfId="4351"/>
    <cellStyle name="Обычный 18 11 4 3 2" xfId="4352"/>
    <cellStyle name="Обычный 18 11 4 4" xfId="4353"/>
    <cellStyle name="Обычный 18 11 4 4 2" xfId="4354"/>
    <cellStyle name="Обычный 18 11 4 5" xfId="4355"/>
    <cellStyle name="Обычный 18 11 4 5 2" xfId="4356"/>
    <cellStyle name="Обычный 18 11 4 6" xfId="4357"/>
    <cellStyle name="Обычный 18 11 5" xfId="4358"/>
    <cellStyle name="Обычный 18 11 5 2" xfId="4359"/>
    <cellStyle name="Обычный 18 11 5 2 2" xfId="4360"/>
    <cellStyle name="Обычный 18 11 5 3" xfId="4361"/>
    <cellStyle name="Обычный 18 11 5 3 2" xfId="4362"/>
    <cellStyle name="Обычный 18 11 5 4" xfId="4363"/>
    <cellStyle name="Обычный 18 11 5 4 2" xfId="4364"/>
    <cellStyle name="Обычный 18 11 5 5" xfId="4365"/>
    <cellStyle name="Обычный 18 11 6" xfId="4366"/>
    <cellStyle name="Обычный 18 11 6 2" xfId="4367"/>
    <cellStyle name="Обычный 18 11 7" xfId="4368"/>
    <cellStyle name="Обычный 18 11 7 2" xfId="4369"/>
    <cellStyle name="Обычный 18 11 8" xfId="4370"/>
    <cellStyle name="Обычный 18 11 8 2" xfId="4371"/>
    <cellStyle name="Обычный 18 11 9" xfId="4372"/>
    <cellStyle name="Обычный 18 11 9 2" xfId="4373"/>
    <cellStyle name="Обычный 18 12" xfId="4374"/>
    <cellStyle name="Обычный 18 12 10" xfId="4375"/>
    <cellStyle name="Обычный 18 12 10 2" xfId="4376"/>
    <cellStyle name="Обычный 18 12 11" xfId="4377"/>
    <cellStyle name="Обычный 18 12 11 2" xfId="4378"/>
    <cellStyle name="Обычный 18 12 12" xfId="4379"/>
    <cellStyle name="Обычный 18 12 2" xfId="4380"/>
    <cellStyle name="Обычный 18 12 2 10" xfId="4381"/>
    <cellStyle name="Обычный 18 12 2 10 2" xfId="4382"/>
    <cellStyle name="Обычный 18 12 2 11" xfId="4383"/>
    <cellStyle name="Обычный 18 12 2 2" xfId="4384"/>
    <cellStyle name="Обычный 18 12 2 2 10" xfId="4385"/>
    <cellStyle name="Обычный 18 12 2 2 2" xfId="4386"/>
    <cellStyle name="Обычный 18 12 2 2 2 2" xfId="4387"/>
    <cellStyle name="Обычный 18 12 2 2 2 2 2" xfId="4388"/>
    <cellStyle name="Обычный 18 12 2 2 2 3" xfId="4389"/>
    <cellStyle name="Обычный 18 12 2 2 2 3 2" xfId="4390"/>
    <cellStyle name="Обычный 18 12 2 2 2 4" xfId="4391"/>
    <cellStyle name="Обычный 18 12 2 2 2 4 2" xfId="4392"/>
    <cellStyle name="Обычный 18 12 2 2 2 5" xfId="4393"/>
    <cellStyle name="Обычный 18 12 2 2 2 5 2" xfId="4394"/>
    <cellStyle name="Обычный 18 12 2 2 2 6" xfId="4395"/>
    <cellStyle name="Обычный 18 12 2 2 3" xfId="4396"/>
    <cellStyle name="Обычный 18 12 2 2 3 2" xfId="4397"/>
    <cellStyle name="Обычный 18 12 2 2 3 2 2" xfId="4398"/>
    <cellStyle name="Обычный 18 12 2 2 3 3" xfId="4399"/>
    <cellStyle name="Обычный 18 12 2 2 3 3 2" xfId="4400"/>
    <cellStyle name="Обычный 18 12 2 2 3 4" xfId="4401"/>
    <cellStyle name="Обычный 18 12 2 2 3 4 2" xfId="4402"/>
    <cellStyle name="Обычный 18 12 2 2 3 5" xfId="4403"/>
    <cellStyle name="Обычный 18 12 2 2 4" xfId="4404"/>
    <cellStyle name="Обычный 18 12 2 2 4 2" xfId="4405"/>
    <cellStyle name="Обычный 18 12 2 2 5" xfId="4406"/>
    <cellStyle name="Обычный 18 12 2 2 5 2" xfId="4407"/>
    <cellStyle name="Обычный 18 12 2 2 6" xfId="4408"/>
    <cellStyle name="Обычный 18 12 2 2 6 2" xfId="4409"/>
    <cellStyle name="Обычный 18 12 2 2 7" xfId="4410"/>
    <cellStyle name="Обычный 18 12 2 2 7 2" xfId="4411"/>
    <cellStyle name="Обычный 18 12 2 2 8" xfId="4412"/>
    <cellStyle name="Обычный 18 12 2 2 8 2" xfId="4413"/>
    <cellStyle name="Обычный 18 12 2 2 9" xfId="4414"/>
    <cellStyle name="Обычный 18 12 2 2 9 2" xfId="4415"/>
    <cellStyle name="Обычный 18 12 2 3" xfId="4416"/>
    <cellStyle name="Обычный 18 12 2 3 2" xfId="4417"/>
    <cellStyle name="Обычный 18 12 2 3 2 2" xfId="4418"/>
    <cellStyle name="Обычный 18 12 2 3 3" xfId="4419"/>
    <cellStyle name="Обычный 18 12 2 3 3 2" xfId="4420"/>
    <cellStyle name="Обычный 18 12 2 3 4" xfId="4421"/>
    <cellStyle name="Обычный 18 12 2 3 4 2" xfId="4422"/>
    <cellStyle name="Обычный 18 12 2 3 5" xfId="4423"/>
    <cellStyle name="Обычный 18 12 2 3 5 2" xfId="4424"/>
    <cellStyle name="Обычный 18 12 2 3 6" xfId="4425"/>
    <cellStyle name="Обычный 18 12 2 4" xfId="4426"/>
    <cellStyle name="Обычный 18 12 2 4 2" xfId="4427"/>
    <cellStyle name="Обычный 18 12 2 4 2 2" xfId="4428"/>
    <cellStyle name="Обычный 18 12 2 4 3" xfId="4429"/>
    <cellStyle name="Обычный 18 12 2 4 3 2" xfId="4430"/>
    <cellStyle name="Обычный 18 12 2 4 4" xfId="4431"/>
    <cellStyle name="Обычный 18 12 2 4 4 2" xfId="4432"/>
    <cellStyle name="Обычный 18 12 2 4 5" xfId="4433"/>
    <cellStyle name="Обычный 18 12 2 5" xfId="4434"/>
    <cellStyle name="Обычный 18 12 2 5 2" xfId="4435"/>
    <cellStyle name="Обычный 18 12 2 6" xfId="4436"/>
    <cellStyle name="Обычный 18 12 2 6 2" xfId="4437"/>
    <cellStyle name="Обычный 18 12 2 7" xfId="4438"/>
    <cellStyle name="Обычный 18 12 2 7 2" xfId="4439"/>
    <cellStyle name="Обычный 18 12 2 8" xfId="4440"/>
    <cellStyle name="Обычный 18 12 2 8 2" xfId="4441"/>
    <cellStyle name="Обычный 18 12 2 9" xfId="4442"/>
    <cellStyle name="Обычный 18 12 2 9 2" xfId="4443"/>
    <cellStyle name="Обычный 18 12 3" xfId="4444"/>
    <cellStyle name="Обычный 18 12 3 10" xfId="4445"/>
    <cellStyle name="Обычный 18 12 3 2" xfId="4446"/>
    <cellStyle name="Обычный 18 12 3 2 2" xfId="4447"/>
    <cellStyle name="Обычный 18 12 3 2 2 2" xfId="4448"/>
    <cellStyle name="Обычный 18 12 3 2 3" xfId="4449"/>
    <cellStyle name="Обычный 18 12 3 2 3 2" xfId="4450"/>
    <cellStyle name="Обычный 18 12 3 2 4" xfId="4451"/>
    <cellStyle name="Обычный 18 12 3 2 4 2" xfId="4452"/>
    <cellStyle name="Обычный 18 12 3 2 5" xfId="4453"/>
    <cellStyle name="Обычный 18 12 3 2 5 2" xfId="4454"/>
    <cellStyle name="Обычный 18 12 3 2 6" xfId="4455"/>
    <cellStyle name="Обычный 18 12 3 3" xfId="4456"/>
    <cellStyle name="Обычный 18 12 3 3 2" xfId="4457"/>
    <cellStyle name="Обычный 18 12 3 3 2 2" xfId="4458"/>
    <cellStyle name="Обычный 18 12 3 3 3" xfId="4459"/>
    <cellStyle name="Обычный 18 12 3 3 3 2" xfId="4460"/>
    <cellStyle name="Обычный 18 12 3 3 4" xfId="4461"/>
    <cellStyle name="Обычный 18 12 3 3 4 2" xfId="4462"/>
    <cellStyle name="Обычный 18 12 3 3 5" xfId="4463"/>
    <cellStyle name="Обычный 18 12 3 4" xfId="4464"/>
    <cellStyle name="Обычный 18 12 3 4 2" xfId="4465"/>
    <cellStyle name="Обычный 18 12 3 5" xfId="4466"/>
    <cellStyle name="Обычный 18 12 3 5 2" xfId="4467"/>
    <cellStyle name="Обычный 18 12 3 6" xfId="4468"/>
    <cellStyle name="Обычный 18 12 3 6 2" xfId="4469"/>
    <cellStyle name="Обычный 18 12 3 7" xfId="4470"/>
    <cellStyle name="Обычный 18 12 3 7 2" xfId="4471"/>
    <cellStyle name="Обычный 18 12 3 8" xfId="4472"/>
    <cellStyle name="Обычный 18 12 3 8 2" xfId="4473"/>
    <cellStyle name="Обычный 18 12 3 9" xfId="4474"/>
    <cellStyle name="Обычный 18 12 3 9 2" xfId="4475"/>
    <cellStyle name="Обычный 18 12 4" xfId="4476"/>
    <cellStyle name="Обычный 18 12 4 2" xfId="4477"/>
    <cellStyle name="Обычный 18 12 4 2 2" xfId="4478"/>
    <cellStyle name="Обычный 18 12 4 3" xfId="4479"/>
    <cellStyle name="Обычный 18 12 4 3 2" xfId="4480"/>
    <cellStyle name="Обычный 18 12 4 4" xfId="4481"/>
    <cellStyle name="Обычный 18 12 4 4 2" xfId="4482"/>
    <cellStyle name="Обычный 18 12 4 5" xfId="4483"/>
    <cellStyle name="Обычный 18 12 4 5 2" xfId="4484"/>
    <cellStyle name="Обычный 18 12 4 6" xfId="4485"/>
    <cellStyle name="Обычный 18 12 5" xfId="4486"/>
    <cellStyle name="Обычный 18 12 5 2" xfId="4487"/>
    <cellStyle name="Обычный 18 12 5 2 2" xfId="4488"/>
    <cellStyle name="Обычный 18 12 5 3" xfId="4489"/>
    <cellStyle name="Обычный 18 12 5 3 2" xfId="4490"/>
    <cellStyle name="Обычный 18 12 5 4" xfId="4491"/>
    <cellStyle name="Обычный 18 12 5 4 2" xfId="4492"/>
    <cellStyle name="Обычный 18 12 5 5" xfId="4493"/>
    <cellStyle name="Обычный 18 12 6" xfId="4494"/>
    <cellStyle name="Обычный 18 12 6 2" xfId="4495"/>
    <cellStyle name="Обычный 18 12 7" xfId="4496"/>
    <cellStyle name="Обычный 18 12 7 2" xfId="4497"/>
    <cellStyle name="Обычный 18 12 8" xfId="4498"/>
    <cellStyle name="Обычный 18 12 8 2" xfId="4499"/>
    <cellStyle name="Обычный 18 12 9" xfId="4500"/>
    <cellStyle name="Обычный 18 12 9 2" xfId="4501"/>
    <cellStyle name="Обычный 18 13" xfId="4502"/>
    <cellStyle name="Обычный 18 13 10" xfId="4503"/>
    <cellStyle name="Обычный 18 13 10 2" xfId="4504"/>
    <cellStyle name="Обычный 18 13 11" xfId="4505"/>
    <cellStyle name="Обычный 18 13 11 2" xfId="4506"/>
    <cellStyle name="Обычный 18 13 12" xfId="4507"/>
    <cellStyle name="Обычный 18 13 2" xfId="4508"/>
    <cellStyle name="Обычный 18 13 2 10" xfId="4509"/>
    <cellStyle name="Обычный 18 13 2 10 2" xfId="4510"/>
    <cellStyle name="Обычный 18 13 2 11" xfId="4511"/>
    <cellStyle name="Обычный 18 13 2 2" xfId="4512"/>
    <cellStyle name="Обычный 18 13 2 2 10" xfId="4513"/>
    <cellStyle name="Обычный 18 13 2 2 2" xfId="4514"/>
    <cellStyle name="Обычный 18 13 2 2 2 2" xfId="4515"/>
    <cellStyle name="Обычный 18 13 2 2 2 2 2" xfId="4516"/>
    <cellStyle name="Обычный 18 13 2 2 2 3" xfId="4517"/>
    <cellStyle name="Обычный 18 13 2 2 2 3 2" xfId="4518"/>
    <cellStyle name="Обычный 18 13 2 2 2 4" xfId="4519"/>
    <cellStyle name="Обычный 18 13 2 2 2 4 2" xfId="4520"/>
    <cellStyle name="Обычный 18 13 2 2 2 5" xfId="4521"/>
    <cellStyle name="Обычный 18 13 2 2 2 5 2" xfId="4522"/>
    <cellStyle name="Обычный 18 13 2 2 2 6" xfId="4523"/>
    <cellStyle name="Обычный 18 13 2 2 3" xfId="4524"/>
    <cellStyle name="Обычный 18 13 2 2 3 2" xfId="4525"/>
    <cellStyle name="Обычный 18 13 2 2 3 2 2" xfId="4526"/>
    <cellStyle name="Обычный 18 13 2 2 3 3" xfId="4527"/>
    <cellStyle name="Обычный 18 13 2 2 3 3 2" xfId="4528"/>
    <cellStyle name="Обычный 18 13 2 2 3 4" xfId="4529"/>
    <cellStyle name="Обычный 18 13 2 2 3 4 2" xfId="4530"/>
    <cellStyle name="Обычный 18 13 2 2 3 5" xfId="4531"/>
    <cellStyle name="Обычный 18 13 2 2 4" xfId="4532"/>
    <cellStyle name="Обычный 18 13 2 2 4 2" xfId="4533"/>
    <cellStyle name="Обычный 18 13 2 2 5" xfId="4534"/>
    <cellStyle name="Обычный 18 13 2 2 5 2" xfId="4535"/>
    <cellStyle name="Обычный 18 13 2 2 6" xfId="4536"/>
    <cellStyle name="Обычный 18 13 2 2 6 2" xfId="4537"/>
    <cellStyle name="Обычный 18 13 2 2 7" xfId="4538"/>
    <cellStyle name="Обычный 18 13 2 2 7 2" xfId="4539"/>
    <cellStyle name="Обычный 18 13 2 2 8" xfId="4540"/>
    <cellStyle name="Обычный 18 13 2 2 8 2" xfId="4541"/>
    <cellStyle name="Обычный 18 13 2 2 9" xfId="4542"/>
    <cellStyle name="Обычный 18 13 2 2 9 2" xfId="4543"/>
    <cellStyle name="Обычный 18 13 2 3" xfId="4544"/>
    <cellStyle name="Обычный 18 13 2 3 2" xfId="4545"/>
    <cellStyle name="Обычный 18 13 2 3 2 2" xfId="4546"/>
    <cellStyle name="Обычный 18 13 2 3 3" xfId="4547"/>
    <cellStyle name="Обычный 18 13 2 3 3 2" xfId="4548"/>
    <cellStyle name="Обычный 18 13 2 3 4" xfId="4549"/>
    <cellStyle name="Обычный 18 13 2 3 4 2" xfId="4550"/>
    <cellStyle name="Обычный 18 13 2 3 5" xfId="4551"/>
    <cellStyle name="Обычный 18 13 2 3 5 2" xfId="4552"/>
    <cellStyle name="Обычный 18 13 2 3 6" xfId="4553"/>
    <cellStyle name="Обычный 18 13 2 4" xfId="4554"/>
    <cellStyle name="Обычный 18 13 2 4 2" xfId="4555"/>
    <cellStyle name="Обычный 18 13 2 4 2 2" xfId="4556"/>
    <cellStyle name="Обычный 18 13 2 4 3" xfId="4557"/>
    <cellStyle name="Обычный 18 13 2 4 3 2" xfId="4558"/>
    <cellStyle name="Обычный 18 13 2 4 4" xfId="4559"/>
    <cellStyle name="Обычный 18 13 2 4 4 2" xfId="4560"/>
    <cellStyle name="Обычный 18 13 2 4 5" xfId="4561"/>
    <cellStyle name="Обычный 18 13 2 5" xfId="4562"/>
    <cellStyle name="Обычный 18 13 2 5 2" xfId="4563"/>
    <cellStyle name="Обычный 18 13 2 6" xfId="4564"/>
    <cellStyle name="Обычный 18 13 2 6 2" xfId="4565"/>
    <cellStyle name="Обычный 18 13 2 7" xfId="4566"/>
    <cellStyle name="Обычный 18 13 2 7 2" xfId="4567"/>
    <cellStyle name="Обычный 18 13 2 8" xfId="4568"/>
    <cellStyle name="Обычный 18 13 2 8 2" xfId="4569"/>
    <cellStyle name="Обычный 18 13 2 9" xfId="4570"/>
    <cellStyle name="Обычный 18 13 2 9 2" xfId="4571"/>
    <cellStyle name="Обычный 18 13 3" xfId="4572"/>
    <cellStyle name="Обычный 18 13 3 10" xfId="4573"/>
    <cellStyle name="Обычный 18 13 3 2" xfId="4574"/>
    <cellStyle name="Обычный 18 13 3 2 2" xfId="4575"/>
    <cellStyle name="Обычный 18 13 3 2 2 2" xfId="4576"/>
    <cellStyle name="Обычный 18 13 3 2 3" xfId="4577"/>
    <cellStyle name="Обычный 18 13 3 2 3 2" xfId="4578"/>
    <cellStyle name="Обычный 18 13 3 2 4" xfId="4579"/>
    <cellStyle name="Обычный 18 13 3 2 4 2" xfId="4580"/>
    <cellStyle name="Обычный 18 13 3 2 5" xfId="4581"/>
    <cellStyle name="Обычный 18 13 3 2 5 2" xfId="4582"/>
    <cellStyle name="Обычный 18 13 3 2 6" xfId="4583"/>
    <cellStyle name="Обычный 18 13 3 3" xfId="4584"/>
    <cellStyle name="Обычный 18 13 3 3 2" xfId="4585"/>
    <cellStyle name="Обычный 18 13 3 3 2 2" xfId="4586"/>
    <cellStyle name="Обычный 18 13 3 3 3" xfId="4587"/>
    <cellStyle name="Обычный 18 13 3 3 3 2" xfId="4588"/>
    <cellStyle name="Обычный 18 13 3 3 4" xfId="4589"/>
    <cellStyle name="Обычный 18 13 3 3 4 2" xfId="4590"/>
    <cellStyle name="Обычный 18 13 3 3 5" xfId="4591"/>
    <cellStyle name="Обычный 18 13 3 4" xfId="4592"/>
    <cellStyle name="Обычный 18 13 3 4 2" xfId="4593"/>
    <cellStyle name="Обычный 18 13 3 5" xfId="4594"/>
    <cellStyle name="Обычный 18 13 3 5 2" xfId="4595"/>
    <cellStyle name="Обычный 18 13 3 6" xfId="4596"/>
    <cellStyle name="Обычный 18 13 3 6 2" xfId="4597"/>
    <cellStyle name="Обычный 18 13 3 7" xfId="4598"/>
    <cellStyle name="Обычный 18 13 3 7 2" xfId="4599"/>
    <cellStyle name="Обычный 18 13 3 8" xfId="4600"/>
    <cellStyle name="Обычный 18 13 3 8 2" xfId="4601"/>
    <cellStyle name="Обычный 18 13 3 9" xfId="4602"/>
    <cellStyle name="Обычный 18 13 3 9 2" xfId="4603"/>
    <cellStyle name="Обычный 18 13 4" xfId="4604"/>
    <cellStyle name="Обычный 18 13 4 2" xfId="4605"/>
    <cellStyle name="Обычный 18 13 4 2 2" xfId="4606"/>
    <cellStyle name="Обычный 18 13 4 3" xfId="4607"/>
    <cellStyle name="Обычный 18 13 4 3 2" xfId="4608"/>
    <cellStyle name="Обычный 18 13 4 4" xfId="4609"/>
    <cellStyle name="Обычный 18 13 4 4 2" xfId="4610"/>
    <cellStyle name="Обычный 18 13 4 5" xfId="4611"/>
    <cellStyle name="Обычный 18 13 4 5 2" xfId="4612"/>
    <cellStyle name="Обычный 18 13 4 6" xfId="4613"/>
    <cellStyle name="Обычный 18 13 5" xfId="4614"/>
    <cellStyle name="Обычный 18 13 5 2" xfId="4615"/>
    <cellStyle name="Обычный 18 13 5 2 2" xfId="4616"/>
    <cellStyle name="Обычный 18 13 5 3" xfId="4617"/>
    <cellStyle name="Обычный 18 13 5 3 2" xfId="4618"/>
    <cellStyle name="Обычный 18 13 5 4" xfId="4619"/>
    <cellStyle name="Обычный 18 13 5 4 2" xfId="4620"/>
    <cellStyle name="Обычный 18 13 5 5" xfId="4621"/>
    <cellStyle name="Обычный 18 13 6" xfId="4622"/>
    <cellStyle name="Обычный 18 13 6 2" xfId="4623"/>
    <cellStyle name="Обычный 18 13 7" xfId="4624"/>
    <cellStyle name="Обычный 18 13 7 2" xfId="4625"/>
    <cellStyle name="Обычный 18 13 8" xfId="4626"/>
    <cellStyle name="Обычный 18 13 8 2" xfId="4627"/>
    <cellStyle name="Обычный 18 13 9" xfId="4628"/>
    <cellStyle name="Обычный 18 13 9 2" xfId="4629"/>
    <cellStyle name="Обычный 18 14" xfId="4630"/>
    <cellStyle name="Обычный 18 14 10" xfId="4631"/>
    <cellStyle name="Обычный 18 14 10 2" xfId="4632"/>
    <cellStyle name="Обычный 18 14 11" xfId="4633"/>
    <cellStyle name="Обычный 18 14 11 2" xfId="4634"/>
    <cellStyle name="Обычный 18 14 12" xfId="4635"/>
    <cellStyle name="Обычный 18 14 2" xfId="4636"/>
    <cellStyle name="Обычный 18 14 2 10" xfId="4637"/>
    <cellStyle name="Обычный 18 14 2 10 2" xfId="4638"/>
    <cellStyle name="Обычный 18 14 2 11" xfId="4639"/>
    <cellStyle name="Обычный 18 14 2 2" xfId="4640"/>
    <cellStyle name="Обычный 18 14 2 2 10" xfId="4641"/>
    <cellStyle name="Обычный 18 14 2 2 2" xfId="4642"/>
    <cellStyle name="Обычный 18 14 2 2 2 2" xfId="4643"/>
    <cellStyle name="Обычный 18 14 2 2 2 2 2" xfId="4644"/>
    <cellStyle name="Обычный 18 14 2 2 2 3" xfId="4645"/>
    <cellStyle name="Обычный 18 14 2 2 2 3 2" xfId="4646"/>
    <cellStyle name="Обычный 18 14 2 2 2 4" xfId="4647"/>
    <cellStyle name="Обычный 18 14 2 2 2 4 2" xfId="4648"/>
    <cellStyle name="Обычный 18 14 2 2 2 5" xfId="4649"/>
    <cellStyle name="Обычный 18 14 2 2 2 5 2" xfId="4650"/>
    <cellStyle name="Обычный 18 14 2 2 2 6" xfId="4651"/>
    <cellStyle name="Обычный 18 14 2 2 3" xfId="4652"/>
    <cellStyle name="Обычный 18 14 2 2 3 2" xfId="4653"/>
    <cellStyle name="Обычный 18 14 2 2 3 2 2" xfId="4654"/>
    <cellStyle name="Обычный 18 14 2 2 3 3" xfId="4655"/>
    <cellStyle name="Обычный 18 14 2 2 3 3 2" xfId="4656"/>
    <cellStyle name="Обычный 18 14 2 2 3 4" xfId="4657"/>
    <cellStyle name="Обычный 18 14 2 2 3 4 2" xfId="4658"/>
    <cellStyle name="Обычный 18 14 2 2 3 5" xfId="4659"/>
    <cellStyle name="Обычный 18 14 2 2 4" xfId="4660"/>
    <cellStyle name="Обычный 18 14 2 2 4 2" xfId="4661"/>
    <cellStyle name="Обычный 18 14 2 2 5" xfId="4662"/>
    <cellStyle name="Обычный 18 14 2 2 5 2" xfId="4663"/>
    <cellStyle name="Обычный 18 14 2 2 6" xfId="4664"/>
    <cellStyle name="Обычный 18 14 2 2 6 2" xfId="4665"/>
    <cellStyle name="Обычный 18 14 2 2 7" xfId="4666"/>
    <cellStyle name="Обычный 18 14 2 2 7 2" xfId="4667"/>
    <cellStyle name="Обычный 18 14 2 2 8" xfId="4668"/>
    <cellStyle name="Обычный 18 14 2 2 8 2" xfId="4669"/>
    <cellStyle name="Обычный 18 14 2 2 9" xfId="4670"/>
    <cellStyle name="Обычный 18 14 2 2 9 2" xfId="4671"/>
    <cellStyle name="Обычный 18 14 2 3" xfId="4672"/>
    <cellStyle name="Обычный 18 14 2 3 2" xfId="4673"/>
    <cellStyle name="Обычный 18 14 2 3 2 2" xfId="4674"/>
    <cellStyle name="Обычный 18 14 2 3 3" xfId="4675"/>
    <cellStyle name="Обычный 18 14 2 3 3 2" xfId="4676"/>
    <cellStyle name="Обычный 18 14 2 3 4" xfId="4677"/>
    <cellStyle name="Обычный 18 14 2 3 4 2" xfId="4678"/>
    <cellStyle name="Обычный 18 14 2 3 5" xfId="4679"/>
    <cellStyle name="Обычный 18 14 2 3 5 2" xfId="4680"/>
    <cellStyle name="Обычный 18 14 2 3 6" xfId="4681"/>
    <cellStyle name="Обычный 18 14 2 4" xfId="4682"/>
    <cellStyle name="Обычный 18 14 2 4 2" xfId="4683"/>
    <cellStyle name="Обычный 18 14 2 4 2 2" xfId="4684"/>
    <cellStyle name="Обычный 18 14 2 4 3" xfId="4685"/>
    <cellStyle name="Обычный 18 14 2 4 3 2" xfId="4686"/>
    <cellStyle name="Обычный 18 14 2 4 4" xfId="4687"/>
    <cellStyle name="Обычный 18 14 2 4 4 2" xfId="4688"/>
    <cellStyle name="Обычный 18 14 2 4 5" xfId="4689"/>
    <cellStyle name="Обычный 18 14 2 5" xfId="4690"/>
    <cellStyle name="Обычный 18 14 2 5 2" xfId="4691"/>
    <cellStyle name="Обычный 18 14 2 6" xfId="4692"/>
    <cellStyle name="Обычный 18 14 2 6 2" xfId="4693"/>
    <cellStyle name="Обычный 18 14 2 7" xfId="4694"/>
    <cellStyle name="Обычный 18 14 2 7 2" xfId="4695"/>
    <cellStyle name="Обычный 18 14 2 8" xfId="4696"/>
    <cellStyle name="Обычный 18 14 2 8 2" xfId="4697"/>
    <cellStyle name="Обычный 18 14 2 9" xfId="4698"/>
    <cellStyle name="Обычный 18 14 2 9 2" xfId="4699"/>
    <cellStyle name="Обычный 18 14 3" xfId="4700"/>
    <cellStyle name="Обычный 18 14 3 10" xfId="4701"/>
    <cellStyle name="Обычный 18 14 3 2" xfId="4702"/>
    <cellStyle name="Обычный 18 14 3 2 2" xfId="4703"/>
    <cellStyle name="Обычный 18 14 3 2 2 2" xfId="4704"/>
    <cellStyle name="Обычный 18 14 3 2 3" xfId="4705"/>
    <cellStyle name="Обычный 18 14 3 2 3 2" xfId="4706"/>
    <cellStyle name="Обычный 18 14 3 2 4" xfId="4707"/>
    <cellStyle name="Обычный 18 14 3 2 4 2" xfId="4708"/>
    <cellStyle name="Обычный 18 14 3 2 5" xfId="4709"/>
    <cellStyle name="Обычный 18 14 3 2 5 2" xfId="4710"/>
    <cellStyle name="Обычный 18 14 3 2 6" xfId="4711"/>
    <cellStyle name="Обычный 18 14 3 3" xfId="4712"/>
    <cellStyle name="Обычный 18 14 3 3 2" xfId="4713"/>
    <cellStyle name="Обычный 18 14 3 3 2 2" xfId="4714"/>
    <cellStyle name="Обычный 18 14 3 3 3" xfId="4715"/>
    <cellStyle name="Обычный 18 14 3 3 3 2" xfId="4716"/>
    <cellStyle name="Обычный 18 14 3 3 4" xfId="4717"/>
    <cellStyle name="Обычный 18 14 3 3 4 2" xfId="4718"/>
    <cellStyle name="Обычный 18 14 3 3 5" xfId="4719"/>
    <cellStyle name="Обычный 18 14 3 4" xfId="4720"/>
    <cellStyle name="Обычный 18 14 3 4 2" xfId="4721"/>
    <cellStyle name="Обычный 18 14 3 5" xfId="4722"/>
    <cellStyle name="Обычный 18 14 3 5 2" xfId="4723"/>
    <cellStyle name="Обычный 18 14 3 6" xfId="4724"/>
    <cellStyle name="Обычный 18 14 3 6 2" xfId="4725"/>
    <cellStyle name="Обычный 18 14 3 7" xfId="4726"/>
    <cellStyle name="Обычный 18 14 3 7 2" xfId="4727"/>
    <cellStyle name="Обычный 18 14 3 8" xfId="4728"/>
    <cellStyle name="Обычный 18 14 3 8 2" xfId="4729"/>
    <cellStyle name="Обычный 18 14 3 9" xfId="4730"/>
    <cellStyle name="Обычный 18 14 3 9 2" xfId="4731"/>
    <cellStyle name="Обычный 18 14 4" xfId="4732"/>
    <cellStyle name="Обычный 18 14 4 2" xfId="4733"/>
    <cellStyle name="Обычный 18 14 4 2 2" xfId="4734"/>
    <cellStyle name="Обычный 18 14 4 3" xfId="4735"/>
    <cellStyle name="Обычный 18 14 4 3 2" xfId="4736"/>
    <cellStyle name="Обычный 18 14 4 4" xfId="4737"/>
    <cellStyle name="Обычный 18 14 4 4 2" xfId="4738"/>
    <cellStyle name="Обычный 18 14 4 5" xfId="4739"/>
    <cellStyle name="Обычный 18 14 4 5 2" xfId="4740"/>
    <cellStyle name="Обычный 18 14 4 6" xfId="4741"/>
    <cellStyle name="Обычный 18 14 5" xfId="4742"/>
    <cellStyle name="Обычный 18 14 5 2" xfId="4743"/>
    <cellStyle name="Обычный 18 14 5 2 2" xfId="4744"/>
    <cellStyle name="Обычный 18 14 5 3" xfId="4745"/>
    <cellStyle name="Обычный 18 14 5 3 2" xfId="4746"/>
    <cellStyle name="Обычный 18 14 5 4" xfId="4747"/>
    <cellStyle name="Обычный 18 14 5 4 2" xfId="4748"/>
    <cellStyle name="Обычный 18 14 5 5" xfId="4749"/>
    <cellStyle name="Обычный 18 14 6" xfId="4750"/>
    <cellStyle name="Обычный 18 14 6 2" xfId="4751"/>
    <cellStyle name="Обычный 18 14 7" xfId="4752"/>
    <cellStyle name="Обычный 18 14 7 2" xfId="4753"/>
    <cellStyle name="Обычный 18 14 8" xfId="4754"/>
    <cellStyle name="Обычный 18 14 8 2" xfId="4755"/>
    <cellStyle name="Обычный 18 14 9" xfId="4756"/>
    <cellStyle name="Обычный 18 14 9 2" xfId="4757"/>
    <cellStyle name="Обычный 18 15" xfId="4758"/>
    <cellStyle name="Обычный 18 15 10" xfId="4759"/>
    <cellStyle name="Обычный 18 15 10 2" xfId="4760"/>
    <cellStyle name="Обычный 18 15 11" xfId="4761"/>
    <cellStyle name="Обычный 18 15 11 2" xfId="4762"/>
    <cellStyle name="Обычный 18 15 12" xfId="4763"/>
    <cellStyle name="Обычный 18 15 2" xfId="4764"/>
    <cellStyle name="Обычный 18 15 2 10" xfId="4765"/>
    <cellStyle name="Обычный 18 15 2 10 2" xfId="4766"/>
    <cellStyle name="Обычный 18 15 2 11" xfId="4767"/>
    <cellStyle name="Обычный 18 15 2 2" xfId="4768"/>
    <cellStyle name="Обычный 18 15 2 2 10" xfId="4769"/>
    <cellStyle name="Обычный 18 15 2 2 2" xfId="4770"/>
    <cellStyle name="Обычный 18 15 2 2 2 2" xfId="4771"/>
    <cellStyle name="Обычный 18 15 2 2 2 2 2" xfId="4772"/>
    <cellStyle name="Обычный 18 15 2 2 2 3" xfId="4773"/>
    <cellStyle name="Обычный 18 15 2 2 2 3 2" xfId="4774"/>
    <cellStyle name="Обычный 18 15 2 2 2 4" xfId="4775"/>
    <cellStyle name="Обычный 18 15 2 2 2 4 2" xfId="4776"/>
    <cellStyle name="Обычный 18 15 2 2 2 5" xfId="4777"/>
    <cellStyle name="Обычный 18 15 2 2 2 5 2" xfId="4778"/>
    <cellStyle name="Обычный 18 15 2 2 2 6" xfId="4779"/>
    <cellStyle name="Обычный 18 15 2 2 3" xfId="4780"/>
    <cellStyle name="Обычный 18 15 2 2 3 2" xfId="4781"/>
    <cellStyle name="Обычный 18 15 2 2 3 2 2" xfId="4782"/>
    <cellStyle name="Обычный 18 15 2 2 3 3" xfId="4783"/>
    <cellStyle name="Обычный 18 15 2 2 3 3 2" xfId="4784"/>
    <cellStyle name="Обычный 18 15 2 2 3 4" xfId="4785"/>
    <cellStyle name="Обычный 18 15 2 2 3 4 2" xfId="4786"/>
    <cellStyle name="Обычный 18 15 2 2 3 5" xfId="4787"/>
    <cellStyle name="Обычный 18 15 2 2 4" xfId="4788"/>
    <cellStyle name="Обычный 18 15 2 2 4 2" xfId="4789"/>
    <cellStyle name="Обычный 18 15 2 2 5" xfId="4790"/>
    <cellStyle name="Обычный 18 15 2 2 5 2" xfId="4791"/>
    <cellStyle name="Обычный 18 15 2 2 6" xfId="4792"/>
    <cellStyle name="Обычный 18 15 2 2 6 2" xfId="4793"/>
    <cellStyle name="Обычный 18 15 2 2 7" xfId="4794"/>
    <cellStyle name="Обычный 18 15 2 2 7 2" xfId="4795"/>
    <cellStyle name="Обычный 18 15 2 2 8" xfId="4796"/>
    <cellStyle name="Обычный 18 15 2 2 8 2" xfId="4797"/>
    <cellStyle name="Обычный 18 15 2 2 9" xfId="4798"/>
    <cellStyle name="Обычный 18 15 2 2 9 2" xfId="4799"/>
    <cellStyle name="Обычный 18 15 2 3" xfId="4800"/>
    <cellStyle name="Обычный 18 15 2 3 2" xfId="4801"/>
    <cellStyle name="Обычный 18 15 2 3 2 2" xfId="4802"/>
    <cellStyle name="Обычный 18 15 2 3 3" xfId="4803"/>
    <cellStyle name="Обычный 18 15 2 3 3 2" xfId="4804"/>
    <cellStyle name="Обычный 18 15 2 3 4" xfId="4805"/>
    <cellStyle name="Обычный 18 15 2 3 4 2" xfId="4806"/>
    <cellStyle name="Обычный 18 15 2 3 5" xfId="4807"/>
    <cellStyle name="Обычный 18 15 2 3 5 2" xfId="4808"/>
    <cellStyle name="Обычный 18 15 2 3 6" xfId="4809"/>
    <cellStyle name="Обычный 18 15 2 4" xfId="4810"/>
    <cellStyle name="Обычный 18 15 2 4 2" xfId="4811"/>
    <cellStyle name="Обычный 18 15 2 4 2 2" xfId="4812"/>
    <cellStyle name="Обычный 18 15 2 4 3" xfId="4813"/>
    <cellStyle name="Обычный 18 15 2 4 3 2" xfId="4814"/>
    <cellStyle name="Обычный 18 15 2 4 4" xfId="4815"/>
    <cellStyle name="Обычный 18 15 2 4 4 2" xfId="4816"/>
    <cellStyle name="Обычный 18 15 2 4 5" xfId="4817"/>
    <cellStyle name="Обычный 18 15 2 5" xfId="4818"/>
    <cellStyle name="Обычный 18 15 2 5 2" xfId="4819"/>
    <cellStyle name="Обычный 18 15 2 6" xfId="4820"/>
    <cellStyle name="Обычный 18 15 2 6 2" xfId="4821"/>
    <cellStyle name="Обычный 18 15 2 7" xfId="4822"/>
    <cellStyle name="Обычный 18 15 2 7 2" xfId="4823"/>
    <cellStyle name="Обычный 18 15 2 8" xfId="4824"/>
    <cellStyle name="Обычный 18 15 2 8 2" xfId="4825"/>
    <cellStyle name="Обычный 18 15 2 9" xfId="4826"/>
    <cellStyle name="Обычный 18 15 2 9 2" xfId="4827"/>
    <cellStyle name="Обычный 18 15 3" xfId="4828"/>
    <cellStyle name="Обычный 18 15 3 10" xfId="4829"/>
    <cellStyle name="Обычный 18 15 3 2" xfId="4830"/>
    <cellStyle name="Обычный 18 15 3 2 2" xfId="4831"/>
    <cellStyle name="Обычный 18 15 3 2 2 2" xfId="4832"/>
    <cellStyle name="Обычный 18 15 3 2 3" xfId="4833"/>
    <cellStyle name="Обычный 18 15 3 2 3 2" xfId="4834"/>
    <cellStyle name="Обычный 18 15 3 2 4" xfId="4835"/>
    <cellStyle name="Обычный 18 15 3 2 4 2" xfId="4836"/>
    <cellStyle name="Обычный 18 15 3 2 5" xfId="4837"/>
    <cellStyle name="Обычный 18 15 3 2 5 2" xfId="4838"/>
    <cellStyle name="Обычный 18 15 3 2 6" xfId="4839"/>
    <cellStyle name="Обычный 18 15 3 3" xfId="4840"/>
    <cellStyle name="Обычный 18 15 3 3 2" xfId="4841"/>
    <cellStyle name="Обычный 18 15 3 3 2 2" xfId="4842"/>
    <cellStyle name="Обычный 18 15 3 3 3" xfId="4843"/>
    <cellStyle name="Обычный 18 15 3 3 3 2" xfId="4844"/>
    <cellStyle name="Обычный 18 15 3 3 4" xfId="4845"/>
    <cellStyle name="Обычный 18 15 3 3 4 2" xfId="4846"/>
    <cellStyle name="Обычный 18 15 3 3 5" xfId="4847"/>
    <cellStyle name="Обычный 18 15 3 4" xfId="4848"/>
    <cellStyle name="Обычный 18 15 3 4 2" xfId="4849"/>
    <cellStyle name="Обычный 18 15 3 5" xfId="4850"/>
    <cellStyle name="Обычный 18 15 3 5 2" xfId="4851"/>
    <cellStyle name="Обычный 18 15 3 6" xfId="4852"/>
    <cellStyle name="Обычный 18 15 3 6 2" xfId="4853"/>
    <cellStyle name="Обычный 18 15 3 7" xfId="4854"/>
    <cellStyle name="Обычный 18 15 3 7 2" xfId="4855"/>
    <cellStyle name="Обычный 18 15 3 8" xfId="4856"/>
    <cellStyle name="Обычный 18 15 3 8 2" xfId="4857"/>
    <cellStyle name="Обычный 18 15 3 9" xfId="4858"/>
    <cellStyle name="Обычный 18 15 3 9 2" xfId="4859"/>
    <cellStyle name="Обычный 18 15 4" xfId="4860"/>
    <cellStyle name="Обычный 18 15 4 2" xfId="4861"/>
    <cellStyle name="Обычный 18 15 4 2 2" xfId="4862"/>
    <cellStyle name="Обычный 18 15 4 3" xfId="4863"/>
    <cellStyle name="Обычный 18 15 4 3 2" xfId="4864"/>
    <cellStyle name="Обычный 18 15 4 4" xfId="4865"/>
    <cellStyle name="Обычный 18 15 4 4 2" xfId="4866"/>
    <cellStyle name="Обычный 18 15 4 5" xfId="4867"/>
    <cellStyle name="Обычный 18 15 4 5 2" xfId="4868"/>
    <cellStyle name="Обычный 18 15 4 6" xfId="4869"/>
    <cellStyle name="Обычный 18 15 5" xfId="4870"/>
    <cellStyle name="Обычный 18 15 5 2" xfId="4871"/>
    <cellStyle name="Обычный 18 15 5 2 2" xfId="4872"/>
    <cellStyle name="Обычный 18 15 5 3" xfId="4873"/>
    <cellStyle name="Обычный 18 15 5 3 2" xfId="4874"/>
    <cellStyle name="Обычный 18 15 5 4" xfId="4875"/>
    <cellStyle name="Обычный 18 15 5 4 2" xfId="4876"/>
    <cellStyle name="Обычный 18 15 5 5" xfId="4877"/>
    <cellStyle name="Обычный 18 15 6" xfId="4878"/>
    <cellStyle name="Обычный 18 15 6 2" xfId="4879"/>
    <cellStyle name="Обычный 18 15 7" xfId="4880"/>
    <cellStyle name="Обычный 18 15 7 2" xfId="4881"/>
    <cellStyle name="Обычный 18 15 8" xfId="4882"/>
    <cellStyle name="Обычный 18 15 8 2" xfId="4883"/>
    <cellStyle name="Обычный 18 15 9" xfId="4884"/>
    <cellStyle name="Обычный 18 15 9 2" xfId="4885"/>
    <cellStyle name="Обычный 18 16" xfId="4886"/>
    <cellStyle name="Обычный 18 16 10" xfId="4887"/>
    <cellStyle name="Обычный 18 16 10 2" xfId="4888"/>
    <cellStyle name="Обычный 18 16 11" xfId="4889"/>
    <cellStyle name="Обычный 18 16 11 2" xfId="4890"/>
    <cellStyle name="Обычный 18 16 12" xfId="4891"/>
    <cellStyle name="Обычный 18 16 2" xfId="4892"/>
    <cellStyle name="Обычный 18 16 2 10" xfId="4893"/>
    <cellStyle name="Обычный 18 16 2 10 2" xfId="4894"/>
    <cellStyle name="Обычный 18 16 2 11" xfId="4895"/>
    <cellStyle name="Обычный 18 16 2 2" xfId="4896"/>
    <cellStyle name="Обычный 18 16 2 2 10" xfId="4897"/>
    <cellStyle name="Обычный 18 16 2 2 2" xfId="4898"/>
    <cellStyle name="Обычный 18 16 2 2 2 2" xfId="4899"/>
    <cellStyle name="Обычный 18 16 2 2 2 2 2" xfId="4900"/>
    <cellStyle name="Обычный 18 16 2 2 2 3" xfId="4901"/>
    <cellStyle name="Обычный 18 16 2 2 2 3 2" xfId="4902"/>
    <cellStyle name="Обычный 18 16 2 2 2 4" xfId="4903"/>
    <cellStyle name="Обычный 18 16 2 2 2 4 2" xfId="4904"/>
    <cellStyle name="Обычный 18 16 2 2 2 5" xfId="4905"/>
    <cellStyle name="Обычный 18 16 2 2 2 5 2" xfId="4906"/>
    <cellStyle name="Обычный 18 16 2 2 2 6" xfId="4907"/>
    <cellStyle name="Обычный 18 16 2 2 3" xfId="4908"/>
    <cellStyle name="Обычный 18 16 2 2 3 2" xfId="4909"/>
    <cellStyle name="Обычный 18 16 2 2 3 2 2" xfId="4910"/>
    <cellStyle name="Обычный 18 16 2 2 3 3" xfId="4911"/>
    <cellStyle name="Обычный 18 16 2 2 3 3 2" xfId="4912"/>
    <cellStyle name="Обычный 18 16 2 2 3 4" xfId="4913"/>
    <cellStyle name="Обычный 18 16 2 2 3 4 2" xfId="4914"/>
    <cellStyle name="Обычный 18 16 2 2 3 5" xfId="4915"/>
    <cellStyle name="Обычный 18 16 2 2 4" xfId="4916"/>
    <cellStyle name="Обычный 18 16 2 2 4 2" xfId="4917"/>
    <cellStyle name="Обычный 18 16 2 2 5" xfId="4918"/>
    <cellStyle name="Обычный 18 16 2 2 5 2" xfId="4919"/>
    <cellStyle name="Обычный 18 16 2 2 6" xfId="4920"/>
    <cellStyle name="Обычный 18 16 2 2 6 2" xfId="4921"/>
    <cellStyle name="Обычный 18 16 2 2 7" xfId="4922"/>
    <cellStyle name="Обычный 18 16 2 2 7 2" xfId="4923"/>
    <cellStyle name="Обычный 18 16 2 2 8" xfId="4924"/>
    <cellStyle name="Обычный 18 16 2 2 8 2" xfId="4925"/>
    <cellStyle name="Обычный 18 16 2 2 9" xfId="4926"/>
    <cellStyle name="Обычный 18 16 2 2 9 2" xfId="4927"/>
    <cellStyle name="Обычный 18 16 2 3" xfId="4928"/>
    <cellStyle name="Обычный 18 16 2 3 2" xfId="4929"/>
    <cellStyle name="Обычный 18 16 2 3 2 2" xfId="4930"/>
    <cellStyle name="Обычный 18 16 2 3 3" xfId="4931"/>
    <cellStyle name="Обычный 18 16 2 3 3 2" xfId="4932"/>
    <cellStyle name="Обычный 18 16 2 3 4" xfId="4933"/>
    <cellStyle name="Обычный 18 16 2 3 4 2" xfId="4934"/>
    <cellStyle name="Обычный 18 16 2 3 5" xfId="4935"/>
    <cellStyle name="Обычный 18 16 2 3 5 2" xfId="4936"/>
    <cellStyle name="Обычный 18 16 2 3 6" xfId="4937"/>
    <cellStyle name="Обычный 18 16 2 4" xfId="4938"/>
    <cellStyle name="Обычный 18 16 2 4 2" xfId="4939"/>
    <cellStyle name="Обычный 18 16 2 4 2 2" xfId="4940"/>
    <cellStyle name="Обычный 18 16 2 4 3" xfId="4941"/>
    <cellStyle name="Обычный 18 16 2 4 3 2" xfId="4942"/>
    <cellStyle name="Обычный 18 16 2 4 4" xfId="4943"/>
    <cellStyle name="Обычный 18 16 2 4 4 2" xfId="4944"/>
    <cellStyle name="Обычный 18 16 2 4 5" xfId="4945"/>
    <cellStyle name="Обычный 18 16 2 5" xfId="4946"/>
    <cellStyle name="Обычный 18 16 2 5 2" xfId="4947"/>
    <cellStyle name="Обычный 18 16 2 6" xfId="4948"/>
    <cellStyle name="Обычный 18 16 2 6 2" xfId="4949"/>
    <cellStyle name="Обычный 18 16 2 7" xfId="4950"/>
    <cellStyle name="Обычный 18 16 2 7 2" xfId="4951"/>
    <cellStyle name="Обычный 18 16 2 8" xfId="4952"/>
    <cellStyle name="Обычный 18 16 2 8 2" xfId="4953"/>
    <cellStyle name="Обычный 18 16 2 9" xfId="4954"/>
    <cellStyle name="Обычный 18 16 2 9 2" xfId="4955"/>
    <cellStyle name="Обычный 18 16 3" xfId="4956"/>
    <cellStyle name="Обычный 18 16 3 10" xfId="4957"/>
    <cellStyle name="Обычный 18 16 3 2" xfId="4958"/>
    <cellStyle name="Обычный 18 16 3 2 2" xfId="4959"/>
    <cellStyle name="Обычный 18 16 3 2 2 2" xfId="4960"/>
    <cellStyle name="Обычный 18 16 3 2 3" xfId="4961"/>
    <cellStyle name="Обычный 18 16 3 2 3 2" xfId="4962"/>
    <cellStyle name="Обычный 18 16 3 2 4" xfId="4963"/>
    <cellStyle name="Обычный 18 16 3 2 4 2" xfId="4964"/>
    <cellStyle name="Обычный 18 16 3 2 5" xfId="4965"/>
    <cellStyle name="Обычный 18 16 3 2 5 2" xfId="4966"/>
    <cellStyle name="Обычный 18 16 3 2 6" xfId="4967"/>
    <cellStyle name="Обычный 18 16 3 3" xfId="4968"/>
    <cellStyle name="Обычный 18 16 3 3 2" xfId="4969"/>
    <cellStyle name="Обычный 18 16 3 3 2 2" xfId="4970"/>
    <cellStyle name="Обычный 18 16 3 3 3" xfId="4971"/>
    <cellStyle name="Обычный 18 16 3 3 3 2" xfId="4972"/>
    <cellStyle name="Обычный 18 16 3 3 4" xfId="4973"/>
    <cellStyle name="Обычный 18 16 3 3 4 2" xfId="4974"/>
    <cellStyle name="Обычный 18 16 3 3 5" xfId="4975"/>
    <cellStyle name="Обычный 18 16 3 4" xfId="4976"/>
    <cellStyle name="Обычный 18 16 3 4 2" xfId="4977"/>
    <cellStyle name="Обычный 18 16 3 5" xfId="4978"/>
    <cellStyle name="Обычный 18 16 3 5 2" xfId="4979"/>
    <cellStyle name="Обычный 18 16 3 6" xfId="4980"/>
    <cellStyle name="Обычный 18 16 3 6 2" xfId="4981"/>
    <cellStyle name="Обычный 18 16 3 7" xfId="4982"/>
    <cellStyle name="Обычный 18 16 3 7 2" xfId="4983"/>
    <cellStyle name="Обычный 18 16 3 8" xfId="4984"/>
    <cellStyle name="Обычный 18 16 3 8 2" xfId="4985"/>
    <cellStyle name="Обычный 18 16 3 9" xfId="4986"/>
    <cellStyle name="Обычный 18 16 3 9 2" xfId="4987"/>
    <cellStyle name="Обычный 18 16 4" xfId="4988"/>
    <cellStyle name="Обычный 18 16 4 2" xfId="4989"/>
    <cellStyle name="Обычный 18 16 4 2 2" xfId="4990"/>
    <cellStyle name="Обычный 18 16 4 3" xfId="4991"/>
    <cellStyle name="Обычный 18 16 4 3 2" xfId="4992"/>
    <cellStyle name="Обычный 18 16 4 4" xfId="4993"/>
    <cellStyle name="Обычный 18 16 4 4 2" xfId="4994"/>
    <cellStyle name="Обычный 18 16 4 5" xfId="4995"/>
    <cellStyle name="Обычный 18 16 4 5 2" xfId="4996"/>
    <cellStyle name="Обычный 18 16 4 6" xfId="4997"/>
    <cellStyle name="Обычный 18 16 5" xfId="4998"/>
    <cellStyle name="Обычный 18 16 5 2" xfId="4999"/>
    <cellStyle name="Обычный 18 16 5 2 2" xfId="5000"/>
    <cellStyle name="Обычный 18 16 5 3" xfId="5001"/>
    <cellStyle name="Обычный 18 16 5 3 2" xfId="5002"/>
    <cellStyle name="Обычный 18 16 5 4" xfId="5003"/>
    <cellStyle name="Обычный 18 16 5 4 2" xfId="5004"/>
    <cellStyle name="Обычный 18 16 5 5" xfId="5005"/>
    <cellStyle name="Обычный 18 16 6" xfId="5006"/>
    <cellStyle name="Обычный 18 16 6 2" xfId="5007"/>
    <cellStyle name="Обычный 18 16 7" xfId="5008"/>
    <cellStyle name="Обычный 18 16 7 2" xfId="5009"/>
    <cellStyle name="Обычный 18 16 8" xfId="5010"/>
    <cellStyle name="Обычный 18 16 8 2" xfId="5011"/>
    <cellStyle name="Обычный 18 16 9" xfId="5012"/>
    <cellStyle name="Обычный 18 16 9 2" xfId="5013"/>
    <cellStyle name="Обычный 18 17" xfId="5014"/>
    <cellStyle name="Обычный 18 17 10" xfId="5015"/>
    <cellStyle name="Обычный 18 17 10 2" xfId="5016"/>
    <cellStyle name="Обычный 18 17 11" xfId="5017"/>
    <cellStyle name="Обычный 18 17 2" xfId="5018"/>
    <cellStyle name="Обычный 18 17 2 10" xfId="5019"/>
    <cellStyle name="Обычный 18 17 2 2" xfId="5020"/>
    <cellStyle name="Обычный 18 17 2 2 2" xfId="5021"/>
    <cellStyle name="Обычный 18 17 2 2 2 2" xfId="5022"/>
    <cellStyle name="Обычный 18 17 2 2 3" xfId="5023"/>
    <cellStyle name="Обычный 18 17 2 2 3 2" xfId="5024"/>
    <cellStyle name="Обычный 18 17 2 2 4" xfId="5025"/>
    <cellStyle name="Обычный 18 17 2 2 4 2" xfId="5026"/>
    <cellStyle name="Обычный 18 17 2 2 5" xfId="5027"/>
    <cellStyle name="Обычный 18 17 2 2 5 2" xfId="5028"/>
    <cellStyle name="Обычный 18 17 2 2 6" xfId="5029"/>
    <cellStyle name="Обычный 18 17 2 3" xfId="5030"/>
    <cellStyle name="Обычный 18 17 2 3 2" xfId="5031"/>
    <cellStyle name="Обычный 18 17 2 3 2 2" xfId="5032"/>
    <cellStyle name="Обычный 18 17 2 3 3" xfId="5033"/>
    <cellStyle name="Обычный 18 17 2 3 3 2" xfId="5034"/>
    <cellStyle name="Обычный 18 17 2 3 4" xfId="5035"/>
    <cellStyle name="Обычный 18 17 2 3 4 2" xfId="5036"/>
    <cellStyle name="Обычный 18 17 2 3 5" xfId="5037"/>
    <cellStyle name="Обычный 18 17 2 4" xfId="5038"/>
    <cellStyle name="Обычный 18 17 2 4 2" xfId="5039"/>
    <cellStyle name="Обычный 18 17 2 5" xfId="5040"/>
    <cellStyle name="Обычный 18 17 2 5 2" xfId="5041"/>
    <cellStyle name="Обычный 18 17 2 6" xfId="5042"/>
    <cellStyle name="Обычный 18 17 2 6 2" xfId="5043"/>
    <cellStyle name="Обычный 18 17 2 7" xfId="5044"/>
    <cellStyle name="Обычный 18 17 2 7 2" xfId="5045"/>
    <cellStyle name="Обычный 18 17 2 8" xfId="5046"/>
    <cellStyle name="Обычный 18 17 2 8 2" xfId="5047"/>
    <cellStyle name="Обычный 18 17 2 9" xfId="5048"/>
    <cellStyle name="Обычный 18 17 2 9 2" xfId="5049"/>
    <cellStyle name="Обычный 18 17 3" xfId="5050"/>
    <cellStyle name="Обычный 18 17 3 2" xfId="5051"/>
    <cellStyle name="Обычный 18 17 3 2 2" xfId="5052"/>
    <cellStyle name="Обычный 18 17 3 3" xfId="5053"/>
    <cellStyle name="Обычный 18 17 3 3 2" xfId="5054"/>
    <cellStyle name="Обычный 18 17 3 4" xfId="5055"/>
    <cellStyle name="Обычный 18 17 3 4 2" xfId="5056"/>
    <cellStyle name="Обычный 18 17 3 5" xfId="5057"/>
    <cellStyle name="Обычный 18 17 3 5 2" xfId="5058"/>
    <cellStyle name="Обычный 18 17 3 6" xfId="5059"/>
    <cellStyle name="Обычный 18 17 4" xfId="5060"/>
    <cellStyle name="Обычный 18 17 4 2" xfId="5061"/>
    <cellStyle name="Обычный 18 17 4 2 2" xfId="5062"/>
    <cellStyle name="Обычный 18 17 4 3" xfId="5063"/>
    <cellStyle name="Обычный 18 17 4 3 2" xfId="5064"/>
    <cellStyle name="Обычный 18 17 4 4" xfId="5065"/>
    <cellStyle name="Обычный 18 17 4 4 2" xfId="5066"/>
    <cellStyle name="Обычный 18 17 4 5" xfId="5067"/>
    <cellStyle name="Обычный 18 17 5" xfId="5068"/>
    <cellStyle name="Обычный 18 17 5 2" xfId="5069"/>
    <cellStyle name="Обычный 18 17 6" xfId="5070"/>
    <cellStyle name="Обычный 18 17 6 2" xfId="5071"/>
    <cellStyle name="Обычный 18 17 7" xfId="5072"/>
    <cellStyle name="Обычный 18 17 7 2" xfId="5073"/>
    <cellStyle name="Обычный 18 17 8" xfId="5074"/>
    <cellStyle name="Обычный 18 17 8 2" xfId="5075"/>
    <cellStyle name="Обычный 18 17 9" xfId="5076"/>
    <cellStyle name="Обычный 18 17 9 2" xfId="5077"/>
    <cellStyle name="Обычный 18 18" xfId="5078"/>
    <cellStyle name="Обычный 18 18 10" xfId="5079"/>
    <cellStyle name="Обычный 18 18 2" xfId="5080"/>
    <cellStyle name="Обычный 18 18 2 2" xfId="5081"/>
    <cellStyle name="Обычный 18 18 2 2 2" xfId="5082"/>
    <cellStyle name="Обычный 18 18 2 3" xfId="5083"/>
    <cellStyle name="Обычный 18 18 2 3 2" xfId="5084"/>
    <cellStyle name="Обычный 18 18 2 4" xfId="5085"/>
    <cellStyle name="Обычный 18 18 2 4 2" xfId="5086"/>
    <cellStyle name="Обычный 18 18 2 5" xfId="5087"/>
    <cellStyle name="Обычный 18 18 2 5 2" xfId="5088"/>
    <cellStyle name="Обычный 18 18 2 6" xfId="5089"/>
    <cellStyle name="Обычный 18 18 3" xfId="5090"/>
    <cellStyle name="Обычный 18 18 3 2" xfId="5091"/>
    <cellStyle name="Обычный 18 18 3 2 2" xfId="5092"/>
    <cellStyle name="Обычный 18 18 3 3" xfId="5093"/>
    <cellStyle name="Обычный 18 18 3 3 2" xfId="5094"/>
    <cellStyle name="Обычный 18 18 3 4" xfId="5095"/>
    <cellStyle name="Обычный 18 18 3 4 2" xfId="5096"/>
    <cellStyle name="Обычный 18 18 3 5" xfId="5097"/>
    <cellStyle name="Обычный 18 18 4" xfId="5098"/>
    <cellStyle name="Обычный 18 18 4 2" xfId="5099"/>
    <cellStyle name="Обычный 18 18 5" xfId="5100"/>
    <cellStyle name="Обычный 18 18 5 2" xfId="5101"/>
    <cellStyle name="Обычный 18 18 6" xfId="5102"/>
    <cellStyle name="Обычный 18 18 6 2" xfId="5103"/>
    <cellStyle name="Обычный 18 18 7" xfId="5104"/>
    <cellStyle name="Обычный 18 18 7 2" xfId="5105"/>
    <cellStyle name="Обычный 18 18 8" xfId="5106"/>
    <cellStyle name="Обычный 18 18 8 2" xfId="5107"/>
    <cellStyle name="Обычный 18 18 9" xfId="5108"/>
    <cellStyle name="Обычный 18 18 9 2" xfId="5109"/>
    <cellStyle name="Обычный 18 19" xfId="5110"/>
    <cellStyle name="Обычный 18 19 2" xfId="5111"/>
    <cellStyle name="Обычный 18 19 2 2" xfId="5112"/>
    <cellStyle name="Обычный 18 19 2 2 2" xfId="5113"/>
    <cellStyle name="Обычный 18 19 2 3" xfId="5114"/>
    <cellStyle name="Обычный 18 19 2 3 2" xfId="5115"/>
    <cellStyle name="Обычный 18 19 2 4" xfId="5116"/>
    <cellStyle name="Обычный 18 19 2 4 2" xfId="5117"/>
    <cellStyle name="Обычный 18 19 2 5" xfId="5118"/>
    <cellStyle name="Обычный 18 19 2 5 2" xfId="5119"/>
    <cellStyle name="Обычный 18 19 2 6" xfId="5120"/>
    <cellStyle name="Обычный 18 19 3" xfId="5121"/>
    <cellStyle name="Обычный 18 19 3 2" xfId="5122"/>
    <cellStyle name="Обычный 18 19 4" xfId="5123"/>
    <cellStyle name="Обычный 18 19 4 2" xfId="5124"/>
    <cellStyle name="Обычный 18 19 5" xfId="5125"/>
    <cellStyle name="Обычный 18 19 5 2" xfId="5126"/>
    <cellStyle name="Обычный 18 19 6" xfId="5127"/>
    <cellStyle name="Обычный 18 19 6 2" xfId="5128"/>
    <cellStyle name="Обычный 18 19 7" xfId="5129"/>
    <cellStyle name="Обычный 18 2" xfId="5130"/>
    <cellStyle name="Обычный 18 2 10" xfId="5131"/>
    <cellStyle name="Обычный 18 2 10 10" xfId="5132"/>
    <cellStyle name="Обычный 18 2 10 10 2" xfId="5133"/>
    <cellStyle name="Обычный 18 2 10 11" xfId="5134"/>
    <cellStyle name="Обычный 18 2 10 11 2" xfId="5135"/>
    <cellStyle name="Обычный 18 2 10 12" xfId="5136"/>
    <cellStyle name="Обычный 18 2 10 2" xfId="5137"/>
    <cellStyle name="Обычный 18 2 10 2 10" xfId="5138"/>
    <cellStyle name="Обычный 18 2 10 2 10 2" xfId="5139"/>
    <cellStyle name="Обычный 18 2 10 2 11" xfId="5140"/>
    <cellStyle name="Обычный 18 2 10 2 2" xfId="5141"/>
    <cellStyle name="Обычный 18 2 10 2 2 10" xfId="5142"/>
    <cellStyle name="Обычный 18 2 10 2 2 2" xfId="5143"/>
    <cellStyle name="Обычный 18 2 10 2 2 2 2" xfId="5144"/>
    <cellStyle name="Обычный 18 2 10 2 2 2 2 2" xfId="5145"/>
    <cellStyle name="Обычный 18 2 10 2 2 2 3" xfId="5146"/>
    <cellStyle name="Обычный 18 2 10 2 2 2 3 2" xfId="5147"/>
    <cellStyle name="Обычный 18 2 10 2 2 2 4" xfId="5148"/>
    <cellStyle name="Обычный 18 2 10 2 2 2 4 2" xfId="5149"/>
    <cellStyle name="Обычный 18 2 10 2 2 2 5" xfId="5150"/>
    <cellStyle name="Обычный 18 2 10 2 2 2 5 2" xfId="5151"/>
    <cellStyle name="Обычный 18 2 10 2 2 2 6" xfId="5152"/>
    <cellStyle name="Обычный 18 2 10 2 2 3" xfId="5153"/>
    <cellStyle name="Обычный 18 2 10 2 2 3 2" xfId="5154"/>
    <cellStyle name="Обычный 18 2 10 2 2 3 2 2" xfId="5155"/>
    <cellStyle name="Обычный 18 2 10 2 2 3 3" xfId="5156"/>
    <cellStyle name="Обычный 18 2 10 2 2 3 3 2" xfId="5157"/>
    <cellStyle name="Обычный 18 2 10 2 2 3 4" xfId="5158"/>
    <cellStyle name="Обычный 18 2 10 2 2 3 4 2" xfId="5159"/>
    <cellStyle name="Обычный 18 2 10 2 2 3 5" xfId="5160"/>
    <cellStyle name="Обычный 18 2 10 2 2 4" xfId="5161"/>
    <cellStyle name="Обычный 18 2 10 2 2 4 2" xfId="5162"/>
    <cellStyle name="Обычный 18 2 10 2 2 5" xfId="5163"/>
    <cellStyle name="Обычный 18 2 10 2 2 5 2" xfId="5164"/>
    <cellStyle name="Обычный 18 2 10 2 2 6" xfId="5165"/>
    <cellStyle name="Обычный 18 2 10 2 2 6 2" xfId="5166"/>
    <cellStyle name="Обычный 18 2 10 2 2 7" xfId="5167"/>
    <cellStyle name="Обычный 18 2 10 2 2 7 2" xfId="5168"/>
    <cellStyle name="Обычный 18 2 10 2 2 8" xfId="5169"/>
    <cellStyle name="Обычный 18 2 10 2 2 8 2" xfId="5170"/>
    <cellStyle name="Обычный 18 2 10 2 2 9" xfId="5171"/>
    <cellStyle name="Обычный 18 2 10 2 2 9 2" xfId="5172"/>
    <cellStyle name="Обычный 18 2 10 2 3" xfId="5173"/>
    <cellStyle name="Обычный 18 2 10 2 3 2" xfId="5174"/>
    <cellStyle name="Обычный 18 2 10 2 3 2 2" xfId="5175"/>
    <cellStyle name="Обычный 18 2 10 2 3 3" xfId="5176"/>
    <cellStyle name="Обычный 18 2 10 2 3 3 2" xfId="5177"/>
    <cellStyle name="Обычный 18 2 10 2 3 4" xfId="5178"/>
    <cellStyle name="Обычный 18 2 10 2 3 4 2" xfId="5179"/>
    <cellStyle name="Обычный 18 2 10 2 3 5" xfId="5180"/>
    <cellStyle name="Обычный 18 2 10 2 3 5 2" xfId="5181"/>
    <cellStyle name="Обычный 18 2 10 2 3 6" xfId="5182"/>
    <cellStyle name="Обычный 18 2 10 2 4" xfId="5183"/>
    <cellStyle name="Обычный 18 2 10 2 4 2" xfId="5184"/>
    <cellStyle name="Обычный 18 2 10 2 4 2 2" xfId="5185"/>
    <cellStyle name="Обычный 18 2 10 2 4 3" xfId="5186"/>
    <cellStyle name="Обычный 18 2 10 2 4 3 2" xfId="5187"/>
    <cellStyle name="Обычный 18 2 10 2 4 4" xfId="5188"/>
    <cellStyle name="Обычный 18 2 10 2 4 4 2" xfId="5189"/>
    <cellStyle name="Обычный 18 2 10 2 4 5" xfId="5190"/>
    <cellStyle name="Обычный 18 2 10 2 5" xfId="5191"/>
    <cellStyle name="Обычный 18 2 10 2 5 2" xfId="5192"/>
    <cellStyle name="Обычный 18 2 10 2 6" xfId="5193"/>
    <cellStyle name="Обычный 18 2 10 2 6 2" xfId="5194"/>
    <cellStyle name="Обычный 18 2 10 2 7" xfId="5195"/>
    <cellStyle name="Обычный 18 2 10 2 7 2" xfId="5196"/>
    <cellStyle name="Обычный 18 2 10 2 8" xfId="5197"/>
    <cellStyle name="Обычный 18 2 10 2 8 2" xfId="5198"/>
    <cellStyle name="Обычный 18 2 10 2 9" xfId="5199"/>
    <cellStyle name="Обычный 18 2 10 2 9 2" xfId="5200"/>
    <cellStyle name="Обычный 18 2 10 3" xfId="5201"/>
    <cellStyle name="Обычный 18 2 10 3 10" xfId="5202"/>
    <cellStyle name="Обычный 18 2 10 3 2" xfId="5203"/>
    <cellStyle name="Обычный 18 2 10 3 2 2" xfId="5204"/>
    <cellStyle name="Обычный 18 2 10 3 2 2 2" xfId="5205"/>
    <cellStyle name="Обычный 18 2 10 3 2 3" xfId="5206"/>
    <cellStyle name="Обычный 18 2 10 3 2 3 2" xfId="5207"/>
    <cellStyle name="Обычный 18 2 10 3 2 4" xfId="5208"/>
    <cellStyle name="Обычный 18 2 10 3 2 4 2" xfId="5209"/>
    <cellStyle name="Обычный 18 2 10 3 2 5" xfId="5210"/>
    <cellStyle name="Обычный 18 2 10 3 2 5 2" xfId="5211"/>
    <cellStyle name="Обычный 18 2 10 3 2 6" xfId="5212"/>
    <cellStyle name="Обычный 18 2 10 3 3" xfId="5213"/>
    <cellStyle name="Обычный 18 2 10 3 3 2" xfId="5214"/>
    <cellStyle name="Обычный 18 2 10 3 3 2 2" xfId="5215"/>
    <cellStyle name="Обычный 18 2 10 3 3 3" xfId="5216"/>
    <cellStyle name="Обычный 18 2 10 3 3 3 2" xfId="5217"/>
    <cellStyle name="Обычный 18 2 10 3 3 4" xfId="5218"/>
    <cellStyle name="Обычный 18 2 10 3 3 4 2" xfId="5219"/>
    <cellStyle name="Обычный 18 2 10 3 3 5" xfId="5220"/>
    <cellStyle name="Обычный 18 2 10 3 4" xfId="5221"/>
    <cellStyle name="Обычный 18 2 10 3 4 2" xfId="5222"/>
    <cellStyle name="Обычный 18 2 10 3 5" xfId="5223"/>
    <cellStyle name="Обычный 18 2 10 3 5 2" xfId="5224"/>
    <cellStyle name="Обычный 18 2 10 3 6" xfId="5225"/>
    <cellStyle name="Обычный 18 2 10 3 6 2" xfId="5226"/>
    <cellStyle name="Обычный 18 2 10 3 7" xfId="5227"/>
    <cellStyle name="Обычный 18 2 10 3 7 2" xfId="5228"/>
    <cellStyle name="Обычный 18 2 10 3 8" xfId="5229"/>
    <cellStyle name="Обычный 18 2 10 3 8 2" xfId="5230"/>
    <cellStyle name="Обычный 18 2 10 3 9" xfId="5231"/>
    <cellStyle name="Обычный 18 2 10 3 9 2" xfId="5232"/>
    <cellStyle name="Обычный 18 2 10 4" xfId="5233"/>
    <cellStyle name="Обычный 18 2 10 4 2" xfId="5234"/>
    <cellStyle name="Обычный 18 2 10 4 2 2" xfId="5235"/>
    <cellStyle name="Обычный 18 2 10 4 3" xfId="5236"/>
    <cellStyle name="Обычный 18 2 10 4 3 2" xfId="5237"/>
    <cellStyle name="Обычный 18 2 10 4 4" xfId="5238"/>
    <cellStyle name="Обычный 18 2 10 4 4 2" xfId="5239"/>
    <cellStyle name="Обычный 18 2 10 4 5" xfId="5240"/>
    <cellStyle name="Обычный 18 2 10 4 5 2" xfId="5241"/>
    <cellStyle name="Обычный 18 2 10 4 6" xfId="5242"/>
    <cellStyle name="Обычный 18 2 10 5" xfId="5243"/>
    <cellStyle name="Обычный 18 2 10 5 2" xfId="5244"/>
    <cellStyle name="Обычный 18 2 10 5 2 2" xfId="5245"/>
    <cellStyle name="Обычный 18 2 10 5 3" xfId="5246"/>
    <cellStyle name="Обычный 18 2 10 5 3 2" xfId="5247"/>
    <cellStyle name="Обычный 18 2 10 5 4" xfId="5248"/>
    <cellStyle name="Обычный 18 2 10 5 4 2" xfId="5249"/>
    <cellStyle name="Обычный 18 2 10 5 5" xfId="5250"/>
    <cellStyle name="Обычный 18 2 10 6" xfId="5251"/>
    <cellStyle name="Обычный 18 2 10 6 2" xfId="5252"/>
    <cellStyle name="Обычный 18 2 10 7" xfId="5253"/>
    <cellStyle name="Обычный 18 2 10 7 2" xfId="5254"/>
    <cellStyle name="Обычный 18 2 10 8" xfId="5255"/>
    <cellStyle name="Обычный 18 2 10 8 2" xfId="5256"/>
    <cellStyle name="Обычный 18 2 10 9" xfId="5257"/>
    <cellStyle name="Обычный 18 2 10 9 2" xfId="5258"/>
    <cellStyle name="Обычный 18 2 11" xfId="5259"/>
    <cellStyle name="Обычный 18 2 11 10" xfId="5260"/>
    <cellStyle name="Обычный 18 2 11 10 2" xfId="5261"/>
    <cellStyle name="Обычный 18 2 11 11" xfId="5262"/>
    <cellStyle name="Обычный 18 2 11 11 2" xfId="5263"/>
    <cellStyle name="Обычный 18 2 11 12" xfId="5264"/>
    <cellStyle name="Обычный 18 2 11 2" xfId="5265"/>
    <cellStyle name="Обычный 18 2 11 2 10" xfId="5266"/>
    <cellStyle name="Обычный 18 2 11 2 10 2" xfId="5267"/>
    <cellStyle name="Обычный 18 2 11 2 11" xfId="5268"/>
    <cellStyle name="Обычный 18 2 11 2 2" xfId="5269"/>
    <cellStyle name="Обычный 18 2 11 2 2 10" xfId="5270"/>
    <cellStyle name="Обычный 18 2 11 2 2 2" xfId="5271"/>
    <cellStyle name="Обычный 18 2 11 2 2 2 2" xfId="5272"/>
    <cellStyle name="Обычный 18 2 11 2 2 2 2 2" xfId="5273"/>
    <cellStyle name="Обычный 18 2 11 2 2 2 3" xfId="5274"/>
    <cellStyle name="Обычный 18 2 11 2 2 2 3 2" xfId="5275"/>
    <cellStyle name="Обычный 18 2 11 2 2 2 4" xfId="5276"/>
    <cellStyle name="Обычный 18 2 11 2 2 2 4 2" xfId="5277"/>
    <cellStyle name="Обычный 18 2 11 2 2 2 5" xfId="5278"/>
    <cellStyle name="Обычный 18 2 11 2 2 2 5 2" xfId="5279"/>
    <cellStyle name="Обычный 18 2 11 2 2 2 6" xfId="5280"/>
    <cellStyle name="Обычный 18 2 11 2 2 3" xfId="5281"/>
    <cellStyle name="Обычный 18 2 11 2 2 3 2" xfId="5282"/>
    <cellStyle name="Обычный 18 2 11 2 2 3 2 2" xfId="5283"/>
    <cellStyle name="Обычный 18 2 11 2 2 3 3" xfId="5284"/>
    <cellStyle name="Обычный 18 2 11 2 2 3 3 2" xfId="5285"/>
    <cellStyle name="Обычный 18 2 11 2 2 3 4" xfId="5286"/>
    <cellStyle name="Обычный 18 2 11 2 2 3 4 2" xfId="5287"/>
    <cellStyle name="Обычный 18 2 11 2 2 3 5" xfId="5288"/>
    <cellStyle name="Обычный 18 2 11 2 2 4" xfId="5289"/>
    <cellStyle name="Обычный 18 2 11 2 2 4 2" xfId="5290"/>
    <cellStyle name="Обычный 18 2 11 2 2 5" xfId="5291"/>
    <cellStyle name="Обычный 18 2 11 2 2 5 2" xfId="5292"/>
    <cellStyle name="Обычный 18 2 11 2 2 6" xfId="5293"/>
    <cellStyle name="Обычный 18 2 11 2 2 6 2" xfId="5294"/>
    <cellStyle name="Обычный 18 2 11 2 2 7" xfId="5295"/>
    <cellStyle name="Обычный 18 2 11 2 2 7 2" xfId="5296"/>
    <cellStyle name="Обычный 18 2 11 2 2 8" xfId="5297"/>
    <cellStyle name="Обычный 18 2 11 2 2 8 2" xfId="5298"/>
    <cellStyle name="Обычный 18 2 11 2 2 9" xfId="5299"/>
    <cellStyle name="Обычный 18 2 11 2 2 9 2" xfId="5300"/>
    <cellStyle name="Обычный 18 2 11 2 3" xfId="5301"/>
    <cellStyle name="Обычный 18 2 11 2 3 2" xfId="5302"/>
    <cellStyle name="Обычный 18 2 11 2 3 2 2" xfId="5303"/>
    <cellStyle name="Обычный 18 2 11 2 3 3" xfId="5304"/>
    <cellStyle name="Обычный 18 2 11 2 3 3 2" xfId="5305"/>
    <cellStyle name="Обычный 18 2 11 2 3 4" xfId="5306"/>
    <cellStyle name="Обычный 18 2 11 2 3 4 2" xfId="5307"/>
    <cellStyle name="Обычный 18 2 11 2 3 5" xfId="5308"/>
    <cellStyle name="Обычный 18 2 11 2 3 5 2" xfId="5309"/>
    <cellStyle name="Обычный 18 2 11 2 3 6" xfId="5310"/>
    <cellStyle name="Обычный 18 2 11 2 4" xfId="5311"/>
    <cellStyle name="Обычный 18 2 11 2 4 2" xfId="5312"/>
    <cellStyle name="Обычный 18 2 11 2 4 2 2" xfId="5313"/>
    <cellStyle name="Обычный 18 2 11 2 4 3" xfId="5314"/>
    <cellStyle name="Обычный 18 2 11 2 4 3 2" xfId="5315"/>
    <cellStyle name="Обычный 18 2 11 2 4 4" xfId="5316"/>
    <cellStyle name="Обычный 18 2 11 2 4 4 2" xfId="5317"/>
    <cellStyle name="Обычный 18 2 11 2 4 5" xfId="5318"/>
    <cellStyle name="Обычный 18 2 11 2 5" xfId="5319"/>
    <cellStyle name="Обычный 18 2 11 2 5 2" xfId="5320"/>
    <cellStyle name="Обычный 18 2 11 2 6" xfId="5321"/>
    <cellStyle name="Обычный 18 2 11 2 6 2" xfId="5322"/>
    <cellStyle name="Обычный 18 2 11 2 7" xfId="5323"/>
    <cellStyle name="Обычный 18 2 11 2 7 2" xfId="5324"/>
    <cellStyle name="Обычный 18 2 11 2 8" xfId="5325"/>
    <cellStyle name="Обычный 18 2 11 2 8 2" xfId="5326"/>
    <cellStyle name="Обычный 18 2 11 2 9" xfId="5327"/>
    <cellStyle name="Обычный 18 2 11 2 9 2" xfId="5328"/>
    <cellStyle name="Обычный 18 2 11 3" xfId="5329"/>
    <cellStyle name="Обычный 18 2 11 3 10" xfId="5330"/>
    <cellStyle name="Обычный 18 2 11 3 2" xfId="5331"/>
    <cellStyle name="Обычный 18 2 11 3 2 2" xfId="5332"/>
    <cellStyle name="Обычный 18 2 11 3 2 2 2" xfId="5333"/>
    <cellStyle name="Обычный 18 2 11 3 2 3" xfId="5334"/>
    <cellStyle name="Обычный 18 2 11 3 2 3 2" xfId="5335"/>
    <cellStyle name="Обычный 18 2 11 3 2 4" xfId="5336"/>
    <cellStyle name="Обычный 18 2 11 3 2 4 2" xfId="5337"/>
    <cellStyle name="Обычный 18 2 11 3 2 5" xfId="5338"/>
    <cellStyle name="Обычный 18 2 11 3 2 5 2" xfId="5339"/>
    <cellStyle name="Обычный 18 2 11 3 2 6" xfId="5340"/>
    <cellStyle name="Обычный 18 2 11 3 3" xfId="5341"/>
    <cellStyle name="Обычный 18 2 11 3 3 2" xfId="5342"/>
    <cellStyle name="Обычный 18 2 11 3 3 2 2" xfId="5343"/>
    <cellStyle name="Обычный 18 2 11 3 3 3" xfId="5344"/>
    <cellStyle name="Обычный 18 2 11 3 3 3 2" xfId="5345"/>
    <cellStyle name="Обычный 18 2 11 3 3 4" xfId="5346"/>
    <cellStyle name="Обычный 18 2 11 3 3 4 2" xfId="5347"/>
    <cellStyle name="Обычный 18 2 11 3 3 5" xfId="5348"/>
    <cellStyle name="Обычный 18 2 11 3 4" xfId="5349"/>
    <cellStyle name="Обычный 18 2 11 3 4 2" xfId="5350"/>
    <cellStyle name="Обычный 18 2 11 3 5" xfId="5351"/>
    <cellStyle name="Обычный 18 2 11 3 5 2" xfId="5352"/>
    <cellStyle name="Обычный 18 2 11 3 6" xfId="5353"/>
    <cellStyle name="Обычный 18 2 11 3 6 2" xfId="5354"/>
    <cellStyle name="Обычный 18 2 11 3 7" xfId="5355"/>
    <cellStyle name="Обычный 18 2 11 3 7 2" xfId="5356"/>
    <cellStyle name="Обычный 18 2 11 3 8" xfId="5357"/>
    <cellStyle name="Обычный 18 2 11 3 8 2" xfId="5358"/>
    <cellStyle name="Обычный 18 2 11 3 9" xfId="5359"/>
    <cellStyle name="Обычный 18 2 11 3 9 2" xfId="5360"/>
    <cellStyle name="Обычный 18 2 11 4" xfId="5361"/>
    <cellStyle name="Обычный 18 2 11 4 2" xfId="5362"/>
    <cellStyle name="Обычный 18 2 11 4 2 2" xfId="5363"/>
    <cellStyle name="Обычный 18 2 11 4 3" xfId="5364"/>
    <cellStyle name="Обычный 18 2 11 4 3 2" xfId="5365"/>
    <cellStyle name="Обычный 18 2 11 4 4" xfId="5366"/>
    <cellStyle name="Обычный 18 2 11 4 4 2" xfId="5367"/>
    <cellStyle name="Обычный 18 2 11 4 5" xfId="5368"/>
    <cellStyle name="Обычный 18 2 11 4 5 2" xfId="5369"/>
    <cellStyle name="Обычный 18 2 11 4 6" xfId="5370"/>
    <cellStyle name="Обычный 18 2 11 5" xfId="5371"/>
    <cellStyle name="Обычный 18 2 11 5 2" xfId="5372"/>
    <cellStyle name="Обычный 18 2 11 5 2 2" xfId="5373"/>
    <cellStyle name="Обычный 18 2 11 5 3" xfId="5374"/>
    <cellStyle name="Обычный 18 2 11 5 3 2" xfId="5375"/>
    <cellStyle name="Обычный 18 2 11 5 4" xfId="5376"/>
    <cellStyle name="Обычный 18 2 11 5 4 2" xfId="5377"/>
    <cellStyle name="Обычный 18 2 11 5 5" xfId="5378"/>
    <cellStyle name="Обычный 18 2 11 6" xfId="5379"/>
    <cellStyle name="Обычный 18 2 11 6 2" xfId="5380"/>
    <cellStyle name="Обычный 18 2 11 7" xfId="5381"/>
    <cellStyle name="Обычный 18 2 11 7 2" xfId="5382"/>
    <cellStyle name="Обычный 18 2 11 8" xfId="5383"/>
    <cellStyle name="Обычный 18 2 11 8 2" xfId="5384"/>
    <cellStyle name="Обычный 18 2 11 9" xfId="5385"/>
    <cellStyle name="Обычный 18 2 11 9 2" xfId="5386"/>
    <cellStyle name="Обычный 18 2 12" xfId="5387"/>
    <cellStyle name="Обычный 18 2 12 10" xfId="5388"/>
    <cellStyle name="Обычный 18 2 12 10 2" xfId="5389"/>
    <cellStyle name="Обычный 18 2 12 11" xfId="5390"/>
    <cellStyle name="Обычный 18 2 12 11 2" xfId="5391"/>
    <cellStyle name="Обычный 18 2 12 12" xfId="5392"/>
    <cellStyle name="Обычный 18 2 12 2" xfId="5393"/>
    <cellStyle name="Обычный 18 2 12 2 10" xfId="5394"/>
    <cellStyle name="Обычный 18 2 12 2 10 2" xfId="5395"/>
    <cellStyle name="Обычный 18 2 12 2 11" xfId="5396"/>
    <cellStyle name="Обычный 18 2 12 2 2" xfId="5397"/>
    <cellStyle name="Обычный 18 2 12 2 2 10" xfId="5398"/>
    <cellStyle name="Обычный 18 2 12 2 2 2" xfId="5399"/>
    <cellStyle name="Обычный 18 2 12 2 2 2 2" xfId="5400"/>
    <cellStyle name="Обычный 18 2 12 2 2 2 2 2" xfId="5401"/>
    <cellStyle name="Обычный 18 2 12 2 2 2 3" xfId="5402"/>
    <cellStyle name="Обычный 18 2 12 2 2 2 3 2" xfId="5403"/>
    <cellStyle name="Обычный 18 2 12 2 2 2 4" xfId="5404"/>
    <cellStyle name="Обычный 18 2 12 2 2 2 4 2" xfId="5405"/>
    <cellStyle name="Обычный 18 2 12 2 2 2 5" xfId="5406"/>
    <cellStyle name="Обычный 18 2 12 2 2 2 5 2" xfId="5407"/>
    <cellStyle name="Обычный 18 2 12 2 2 2 6" xfId="5408"/>
    <cellStyle name="Обычный 18 2 12 2 2 3" xfId="5409"/>
    <cellStyle name="Обычный 18 2 12 2 2 3 2" xfId="5410"/>
    <cellStyle name="Обычный 18 2 12 2 2 3 2 2" xfId="5411"/>
    <cellStyle name="Обычный 18 2 12 2 2 3 3" xfId="5412"/>
    <cellStyle name="Обычный 18 2 12 2 2 3 3 2" xfId="5413"/>
    <cellStyle name="Обычный 18 2 12 2 2 3 4" xfId="5414"/>
    <cellStyle name="Обычный 18 2 12 2 2 3 4 2" xfId="5415"/>
    <cellStyle name="Обычный 18 2 12 2 2 3 5" xfId="5416"/>
    <cellStyle name="Обычный 18 2 12 2 2 4" xfId="5417"/>
    <cellStyle name="Обычный 18 2 12 2 2 4 2" xfId="5418"/>
    <cellStyle name="Обычный 18 2 12 2 2 5" xfId="5419"/>
    <cellStyle name="Обычный 18 2 12 2 2 5 2" xfId="5420"/>
    <cellStyle name="Обычный 18 2 12 2 2 6" xfId="5421"/>
    <cellStyle name="Обычный 18 2 12 2 2 6 2" xfId="5422"/>
    <cellStyle name="Обычный 18 2 12 2 2 7" xfId="5423"/>
    <cellStyle name="Обычный 18 2 12 2 2 7 2" xfId="5424"/>
    <cellStyle name="Обычный 18 2 12 2 2 8" xfId="5425"/>
    <cellStyle name="Обычный 18 2 12 2 2 8 2" xfId="5426"/>
    <cellStyle name="Обычный 18 2 12 2 2 9" xfId="5427"/>
    <cellStyle name="Обычный 18 2 12 2 2 9 2" xfId="5428"/>
    <cellStyle name="Обычный 18 2 12 2 3" xfId="5429"/>
    <cellStyle name="Обычный 18 2 12 2 3 2" xfId="5430"/>
    <cellStyle name="Обычный 18 2 12 2 3 2 2" xfId="5431"/>
    <cellStyle name="Обычный 18 2 12 2 3 3" xfId="5432"/>
    <cellStyle name="Обычный 18 2 12 2 3 3 2" xfId="5433"/>
    <cellStyle name="Обычный 18 2 12 2 3 4" xfId="5434"/>
    <cellStyle name="Обычный 18 2 12 2 3 4 2" xfId="5435"/>
    <cellStyle name="Обычный 18 2 12 2 3 5" xfId="5436"/>
    <cellStyle name="Обычный 18 2 12 2 3 5 2" xfId="5437"/>
    <cellStyle name="Обычный 18 2 12 2 3 6" xfId="5438"/>
    <cellStyle name="Обычный 18 2 12 2 4" xfId="5439"/>
    <cellStyle name="Обычный 18 2 12 2 4 2" xfId="5440"/>
    <cellStyle name="Обычный 18 2 12 2 4 2 2" xfId="5441"/>
    <cellStyle name="Обычный 18 2 12 2 4 3" xfId="5442"/>
    <cellStyle name="Обычный 18 2 12 2 4 3 2" xfId="5443"/>
    <cellStyle name="Обычный 18 2 12 2 4 4" xfId="5444"/>
    <cellStyle name="Обычный 18 2 12 2 4 4 2" xfId="5445"/>
    <cellStyle name="Обычный 18 2 12 2 4 5" xfId="5446"/>
    <cellStyle name="Обычный 18 2 12 2 5" xfId="5447"/>
    <cellStyle name="Обычный 18 2 12 2 5 2" xfId="5448"/>
    <cellStyle name="Обычный 18 2 12 2 6" xfId="5449"/>
    <cellStyle name="Обычный 18 2 12 2 6 2" xfId="5450"/>
    <cellStyle name="Обычный 18 2 12 2 7" xfId="5451"/>
    <cellStyle name="Обычный 18 2 12 2 7 2" xfId="5452"/>
    <cellStyle name="Обычный 18 2 12 2 8" xfId="5453"/>
    <cellStyle name="Обычный 18 2 12 2 8 2" xfId="5454"/>
    <cellStyle name="Обычный 18 2 12 2 9" xfId="5455"/>
    <cellStyle name="Обычный 18 2 12 2 9 2" xfId="5456"/>
    <cellStyle name="Обычный 18 2 12 3" xfId="5457"/>
    <cellStyle name="Обычный 18 2 12 3 10" xfId="5458"/>
    <cellStyle name="Обычный 18 2 12 3 2" xfId="5459"/>
    <cellStyle name="Обычный 18 2 12 3 2 2" xfId="5460"/>
    <cellStyle name="Обычный 18 2 12 3 2 2 2" xfId="5461"/>
    <cellStyle name="Обычный 18 2 12 3 2 3" xfId="5462"/>
    <cellStyle name="Обычный 18 2 12 3 2 3 2" xfId="5463"/>
    <cellStyle name="Обычный 18 2 12 3 2 4" xfId="5464"/>
    <cellStyle name="Обычный 18 2 12 3 2 4 2" xfId="5465"/>
    <cellStyle name="Обычный 18 2 12 3 2 5" xfId="5466"/>
    <cellStyle name="Обычный 18 2 12 3 2 5 2" xfId="5467"/>
    <cellStyle name="Обычный 18 2 12 3 2 6" xfId="5468"/>
    <cellStyle name="Обычный 18 2 12 3 3" xfId="5469"/>
    <cellStyle name="Обычный 18 2 12 3 3 2" xfId="5470"/>
    <cellStyle name="Обычный 18 2 12 3 3 2 2" xfId="5471"/>
    <cellStyle name="Обычный 18 2 12 3 3 3" xfId="5472"/>
    <cellStyle name="Обычный 18 2 12 3 3 3 2" xfId="5473"/>
    <cellStyle name="Обычный 18 2 12 3 3 4" xfId="5474"/>
    <cellStyle name="Обычный 18 2 12 3 3 4 2" xfId="5475"/>
    <cellStyle name="Обычный 18 2 12 3 3 5" xfId="5476"/>
    <cellStyle name="Обычный 18 2 12 3 4" xfId="5477"/>
    <cellStyle name="Обычный 18 2 12 3 4 2" xfId="5478"/>
    <cellStyle name="Обычный 18 2 12 3 5" xfId="5479"/>
    <cellStyle name="Обычный 18 2 12 3 5 2" xfId="5480"/>
    <cellStyle name="Обычный 18 2 12 3 6" xfId="5481"/>
    <cellStyle name="Обычный 18 2 12 3 6 2" xfId="5482"/>
    <cellStyle name="Обычный 18 2 12 3 7" xfId="5483"/>
    <cellStyle name="Обычный 18 2 12 3 7 2" xfId="5484"/>
    <cellStyle name="Обычный 18 2 12 3 8" xfId="5485"/>
    <cellStyle name="Обычный 18 2 12 3 8 2" xfId="5486"/>
    <cellStyle name="Обычный 18 2 12 3 9" xfId="5487"/>
    <cellStyle name="Обычный 18 2 12 3 9 2" xfId="5488"/>
    <cellStyle name="Обычный 18 2 12 4" xfId="5489"/>
    <cellStyle name="Обычный 18 2 12 4 2" xfId="5490"/>
    <cellStyle name="Обычный 18 2 12 4 2 2" xfId="5491"/>
    <cellStyle name="Обычный 18 2 12 4 3" xfId="5492"/>
    <cellStyle name="Обычный 18 2 12 4 3 2" xfId="5493"/>
    <cellStyle name="Обычный 18 2 12 4 4" xfId="5494"/>
    <cellStyle name="Обычный 18 2 12 4 4 2" xfId="5495"/>
    <cellStyle name="Обычный 18 2 12 4 5" xfId="5496"/>
    <cellStyle name="Обычный 18 2 12 4 5 2" xfId="5497"/>
    <cellStyle name="Обычный 18 2 12 4 6" xfId="5498"/>
    <cellStyle name="Обычный 18 2 12 5" xfId="5499"/>
    <cellStyle name="Обычный 18 2 12 5 2" xfId="5500"/>
    <cellStyle name="Обычный 18 2 12 5 2 2" xfId="5501"/>
    <cellStyle name="Обычный 18 2 12 5 3" xfId="5502"/>
    <cellStyle name="Обычный 18 2 12 5 3 2" xfId="5503"/>
    <cellStyle name="Обычный 18 2 12 5 4" xfId="5504"/>
    <cellStyle name="Обычный 18 2 12 5 4 2" xfId="5505"/>
    <cellStyle name="Обычный 18 2 12 5 5" xfId="5506"/>
    <cellStyle name="Обычный 18 2 12 6" xfId="5507"/>
    <cellStyle name="Обычный 18 2 12 6 2" xfId="5508"/>
    <cellStyle name="Обычный 18 2 12 7" xfId="5509"/>
    <cellStyle name="Обычный 18 2 12 7 2" xfId="5510"/>
    <cellStyle name="Обычный 18 2 12 8" xfId="5511"/>
    <cellStyle name="Обычный 18 2 12 8 2" xfId="5512"/>
    <cellStyle name="Обычный 18 2 12 9" xfId="5513"/>
    <cellStyle name="Обычный 18 2 12 9 2" xfId="5514"/>
    <cellStyle name="Обычный 18 2 13" xfId="5515"/>
    <cellStyle name="Обычный 18 2 13 10" xfId="5516"/>
    <cellStyle name="Обычный 18 2 13 10 2" xfId="5517"/>
    <cellStyle name="Обычный 18 2 13 11" xfId="5518"/>
    <cellStyle name="Обычный 18 2 13 11 2" xfId="5519"/>
    <cellStyle name="Обычный 18 2 13 12" xfId="5520"/>
    <cellStyle name="Обычный 18 2 13 2" xfId="5521"/>
    <cellStyle name="Обычный 18 2 13 2 10" xfId="5522"/>
    <cellStyle name="Обычный 18 2 13 2 10 2" xfId="5523"/>
    <cellStyle name="Обычный 18 2 13 2 11" xfId="5524"/>
    <cellStyle name="Обычный 18 2 13 2 2" xfId="5525"/>
    <cellStyle name="Обычный 18 2 13 2 2 10" xfId="5526"/>
    <cellStyle name="Обычный 18 2 13 2 2 2" xfId="5527"/>
    <cellStyle name="Обычный 18 2 13 2 2 2 2" xfId="5528"/>
    <cellStyle name="Обычный 18 2 13 2 2 2 2 2" xfId="5529"/>
    <cellStyle name="Обычный 18 2 13 2 2 2 3" xfId="5530"/>
    <cellStyle name="Обычный 18 2 13 2 2 2 3 2" xfId="5531"/>
    <cellStyle name="Обычный 18 2 13 2 2 2 4" xfId="5532"/>
    <cellStyle name="Обычный 18 2 13 2 2 2 4 2" xfId="5533"/>
    <cellStyle name="Обычный 18 2 13 2 2 2 5" xfId="5534"/>
    <cellStyle name="Обычный 18 2 13 2 2 2 5 2" xfId="5535"/>
    <cellStyle name="Обычный 18 2 13 2 2 2 6" xfId="5536"/>
    <cellStyle name="Обычный 18 2 13 2 2 3" xfId="5537"/>
    <cellStyle name="Обычный 18 2 13 2 2 3 2" xfId="5538"/>
    <cellStyle name="Обычный 18 2 13 2 2 3 2 2" xfId="5539"/>
    <cellStyle name="Обычный 18 2 13 2 2 3 3" xfId="5540"/>
    <cellStyle name="Обычный 18 2 13 2 2 3 3 2" xfId="5541"/>
    <cellStyle name="Обычный 18 2 13 2 2 3 4" xfId="5542"/>
    <cellStyle name="Обычный 18 2 13 2 2 3 4 2" xfId="5543"/>
    <cellStyle name="Обычный 18 2 13 2 2 3 5" xfId="5544"/>
    <cellStyle name="Обычный 18 2 13 2 2 4" xfId="5545"/>
    <cellStyle name="Обычный 18 2 13 2 2 4 2" xfId="5546"/>
    <cellStyle name="Обычный 18 2 13 2 2 5" xfId="5547"/>
    <cellStyle name="Обычный 18 2 13 2 2 5 2" xfId="5548"/>
    <cellStyle name="Обычный 18 2 13 2 2 6" xfId="5549"/>
    <cellStyle name="Обычный 18 2 13 2 2 6 2" xfId="5550"/>
    <cellStyle name="Обычный 18 2 13 2 2 7" xfId="5551"/>
    <cellStyle name="Обычный 18 2 13 2 2 7 2" xfId="5552"/>
    <cellStyle name="Обычный 18 2 13 2 2 8" xfId="5553"/>
    <cellStyle name="Обычный 18 2 13 2 2 8 2" xfId="5554"/>
    <cellStyle name="Обычный 18 2 13 2 2 9" xfId="5555"/>
    <cellStyle name="Обычный 18 2 13 2 2 9 2" xfId="5556"/>
    <cellStyle name="Обычный 18 2 13 2 3" xfId="5557"/>
    <cellStyle name="Обычный 18 2 13 2 3 2" xfId="5558"/>
    <cellStyle name="Обычный 18 2 13 2 3 2 2" xfId="5559"/>
    <cellStyle name="Обычный 18 2 13 2 3 3" xfId="5560"/>
    <cellStyle name="Обычный 18 2 13 2 3 3 2" xfId="5561"/>
    <cellStyle name="Обычный 18 2 13 2 3 4" xfId="5562"/>
    <cellStyle name="Обычный 18 2 13 2 3 4 2" xfId="5563"/>
    <cellStyle name="Обычный 18 2 13 2 3 5" xfId="5564"/>
    <cellStyle name="Обычный 18 2 13 2 3 5 2" xfId="5565"/>
    <cellStyle name="Обычный 18 2 13 2 3 6" xfId="5566"/>
    <cellStyle name="Обычный 18 2 13 2 4" xfId="5567"/>
    <cellStyle name="Обычный 18 2 13 2 4 2" xfId="5568"/>
    <cellStyle name="Обычный 18 2 13 2 4 2 2" xfId="5569"/>
    <cellStyle name="Обычный 18 2 13 2 4 3" xfId="5570"/>
    <cellStyle name="Обычный 18 2 13 2 4 3 2" xfId="5571"/>
    <cellStyle name="Обычный 18 2 13 2 4 4" xfId="5572"/>
    <cellStyle name="Обычный 18 2 13 2 4 4 2" xfId="5573"/>
    <cellStyle name="Обычный 18 2 13 2 4 5" xfId="5574"/>
    <cellStyle name="Обычный 18 2 13 2 5" xfId="5575"/>
    <cellStyle name="Обычный 18 2 13 2 5 2" xfId="5576"/>
    <cellStyle name="Обычный 18 2 13 2 6" xfId="5577"/>
    <cellStyle name="Обычный 18 2 13 2 6 2" xfId="5578"/>
    <cellStyle name="Обычный 18 2 13 2 7" xfId="5579"/>
    <cellStyle name="Обычный 18 2 13 2 7 2" xfId="5580"/>
    <cellStyle name="Обычный 18 2 13 2 8" xfId="5581"/>
    <cellStyle name="Обычный 18 2 13 2 8 2" xfId="5582"/>
    <cellStyle name="Обычный 18 2 13 2 9" xfId="5583"/>
    <cellStyle name="Обычный 18 2 13 2 9 2" xfId="5584"/>
    <cellStyle name="Обычный 18 2 13 3" xfId="5585"/>
    <cellStyle name="Обычный 18 2 13 3 10" xfId="5586"/>
    <cellStyle name="Обычный 18 2 13 3 2" xfId="5587"/>
    <cellStyle name="Обычный 18 2 13 3 2 2" xfId="5588"/>
    <cellStyle name="Обычный 18 2 13 3 2 2 2" xfId="5589"/>
    <cellStyle name="Обычный 18 2 13 3 2 3" xfId="5590"/>
    <cellStyle name="Обычный 18 2 13 3 2 3 2" xfId="5591"/>
    <cellStyle name="Обычный 18 2 13 3 2 4" xfId="5592"/>
    <cellStyle name="Обычный 18 2 13 3 2 4 2" xfId="5593"/>
    <cellStyle name="Обычный 18 2 13 3 2 5" xfId="5594"/>
    <cellStyle name="Обычный 18 2 13 3 2 5 2" xfId="5595"/>
    <cellStyle name="Обычный 18 2 13 3 2 6" xfId="5596"/>
    <cellStyle name="Обычный 18 2 13 3 3" xfId="5597"/>
    <cellStyle name="Обычный 18 2 13 3 3 2" xfId="5598"/>
    <cellStyle name="Обычный 18 2 13 3 3 2 2" xfId="5599"/>
    <cellStyle name="Обычный 18 2 13 3 3 3" xfId="5600"/>
    <cellStyle name="Обычный 18 2 13 3 3 3 2" xfId="5601"/>
    <cellStyle name="Обычный 18 2 13 3 3 4" xfId="5602"/>
    <cellStyle name="Обычный 18 2 13 3 3 4 2" xfId="5603"/>
    <cellStyle name="Обычный 18 2 13 3 3 5" xfId="5604"/>
    <cellStyle name="Обычный 18 2 13 3 4" xfId="5605"/>
    <cellStyle name="Обычный 18 2 13 3 4 2" xfId="5606"/>
    <cellStyle name="Обычный 18 2 13 3 5" xfId="5607"/>
    <cellStyle name="Обычный 18 2 13 3 5 2" xfId="5608"/>
    <cellStyle name="Обычный 18 2 13 3 6" xfId="5609"/>
    <cellStyle name="Обычный 18 2 13 3 6 2" xfId="5610"/>
    <cellStyle name="Обычный 18 2 13 3 7" xfId="5611"/>
    <cellStyle name="Обычный 18 2 13 3 7 2" xfId="5612"/>
    <cellStyle name="Обычный 18 2 13 3 8" xfId="5613"/>
    <cellStyle name="Обычный 18 2 13 3 8 2" xfId="5614"/>
    <cellStyle name="Обычный 18 2 13 3 9" xfId="5615"/>
    <cellStyle name="Обычный 18 2 13 3 9 2" xfId="5616"/>
    <cellStyle name="Обычный 18 2 13 4" xfId="5617"/>
    <cellStyle name="Обычный 18 2 13 4 2" xfId="5618"/>
    <cellStyle name="Обычный 18 2 13 4 2 2" xfId="5619"/>
    <cellStyle name="Обычный 18 2 13 4 3" xfId="5620"/>
    <cellStyle name="Обычный 18 2 13 4 3 2" xfId="5621"/>
    <cellStyle name="Обычный 18 2 13 4 4" xfId="5622"/>
    <cellStyle name="Обычный 18 2 13 4 4 2" xfId="5623"/>
    <cellStyle name="Обычный 18 2 13 4 5" xfId="5624"/>
    <cellStyle name="Обычный 18 2 13 4 5 2" xfId="5625"/>
    <cellStyle name="Обычный 18 2 13 4 6" xfId="5626"/>
    <cellStyle name="Обычный 18 2 13 5" xfId="5627"/>
    <cellStyle name="Обычный 18 2 13 5 2" xfId="5628"/>
    <cellStyle name="Обычный 18 2 13 5 2 2" xfId="5629"/>
    <cellStyle name="Обычный 18 2 13 5 3" xfId="5630"/>
    <cellStyle name="Обычный 18 2 13 5 3 2" xfId="5631"/>
    <cellStyle name="Обычный 18 2 13 5 4" xfId="5632"/>
    <cellStyle name="Обычный 18 2 13 5 4 2" xfId="5633"/>
    <cellStyle name="Обычный 18 2 13 5 5" xfId="5634"/>
    <cellStyle name="Обычный 18 2 13 6" xfId="5635"/>
    <cellStyle name="Обычный 18 2 13 6 2" xfId="5636"/>
    <cellStyle name="Обычный 18 2 13 7" xfId="5637"/>
    <cellStyle name="Обычный 18 2 13 7 2" xfId="5638"/>
    <cellStyle name="Обычный 18 2 13 8" xfId="5639"/>
    <cellStyle name="Обычный 18 2 13 8 2" xfId="5640"/>
    <cellStyle name="Обычный 18 2 13 9" xfId="5641"/>
    <cellStyle name="Обычный 18 2 13 9 2" xfId="5642"/>
    <cellStyle name="Обычный 18 2 14" xfId="5643"/>
    <cellStyle name="Обычный 18 2 14 10" xfId="5644"/>
    <cellStyle name="Обычный 18 2 14 10 2" xfId="5645"/>
    <cellStyle name="Обычный 18 2 14 11" xfId="5646"/>
    <cellStyle name="Обычный 18 2 14 11 2" xfId="5647"/>
    <cellStyle name="Обычный 18 2 14 12" xfId="5648"/>
    <cellStyle name="Обычный 18 2 14 2" xfId="5649"/>
    <cellStyle name="Обычный 18 2 14 2 10" xfId="5650"/>
    <cellStyle name="Обычный 18 2 14 2 10 2" xfId="5651"/>
    <cellStyle name="Обычный 18 2 14 2 11" xfId="5652"/>
    <cellStyle name="Обычный 18 2 14 2 2" xfId="5653"/>
    <cellStyle name="Обычный 18 2 14 2 2 10" xfId="5654"/>
    <cellStyle name="Обычный 18 2 14 2 2 2" xfId="5655"/>
    <cellStyle name="Обычный 18 2 14 2 2 2 2" xfId="5656"/>
    <cellStyle name="Обычный 18 2 14 2 2 2 2 2" xfId="5657"/>
    <cellStyle name="Обычный 18 2 14 2 2 2 3" xfId="5658"/>
    <cellStyle name="Обычный 18 2 14 2 2 2 3 2" xfId="5659"/>
    <cellStyle name="Обычный 18 2 14 2 2 2 4" xfId="5660"/>
    <cellStyle name="Обычный 18 2 14 2 2 2 4 2" xfId="5661"/>
    <cellStyle name="Обычный 18 2 14 2 2 2 5" xfId="5662"/>
    <cellStyle name="Обычный 18 2 14 2 2 2 5 2" xfId="5663"/>
    <cellStyle name="Обычный 18 2 14 2 2 2 6" xfId="5664"/>
    <cellStyle name="Обычный 18 2 14 2 2 3" xfId="5665"/>
    <cellStyle name="Обычный 18 2 14 2 2 3 2" xfId="5666"/>
    <cellStyle name="Обычный 18 2 14 2 2 3 2 2" xfId="5667"/>
    <cellStyle name="Обычный 18 2 14 2 2 3 3" xfId="5668"/>
    <cellStyle name="Обычный 18 2 14 2 2 3 3 2" xfId="5669"/>
    <cellStyle name="Обычный 18 2 14 2 2 3 4" xfId="5670"/>
    <cellStyle name="Обычный 18 2 14 2 2 3 4 2" xfId="5671"/>
    <cellStyle name="Обычный 18 2 14 2 2 3 5" xfId="5672"/>
    <cellStyle name="Обычный 18 2 14 2 2 4" xfId="5673"/>
    <cellStyle name="Обычный 18 2 14 2 2 4 2" xfId="5674"/>
    <cellStyle name="Обычный 18 2 14 2 2 5" xfId="5675"/>
    <cellStyle name="Обычный 18 2 14 2 2 5 2" xfId="5676"/>
    <cellStyle name="Обычный 18 2 14 2 2 6" xfId="5677"/>
    <cellStyle name="Обычный 18 2 14 2 2 6 2" xfId="5678"/>
    <cellStyle name="Обычный 18 2 14 2 2 7" xfId="5679"/>
    <cellStyle name="Обычный 18 2 14 2 2 7 2" xfId="5680"/>
    <cellStyle name="Обычный 18 2 14 2 2 8" xfId="5681"/>
    <cellStyle name="Обычный 18 2 14 2 2 8 2" xfId="5682"/>
    <cellStyle name="Обычный 18 2 14 2 2 9" xfId="5683"/>
    <cellStyle name="Обычный 18 2 14 2 2 9 2" xfId="5684"/>
    <cellStyle name="Обычный 18 2 14 2 3" xfId="5685"/>
    <cellStyle name="Обычный 18 2 14 2 3 2" xfId="5686"/>
    <cellStyle name="Обычный 18 2 14 2 3 2 2" xfId="5687"/>
    <cellStyle name="Обычный 18 2 14 2 3 3" xfId="5688"/>
    <cellStyle name="Обычный 18 2 14 2 3 3 2" xfId="5689"/>
    <cellStyle name="Обычный 18 2 14 2 3 4" xfId="5690"/>
    <cellStyle name="Обычный 18 2 14 2 3 4 2" xfId="5691"/>
    <cellStyle name="Обычный 18 2 14 2 3 5" xfId="5692"/>
    <cellStyle name="Обычный 18 2 14 2 3 5 2" xfId="5693"/>
    <cellStyle name="Обычный 18 2 14 2 3 6" xfId="5694"/>
    <cellStyle name="Обычный 18 2 14 2 4" xfId="5695"/>
    <cellStyle name="Обычный 18 2 14 2 4 2" xfId="5696"/>
    <cellStyle name="Обычный 18 2 14 2 4 2 2" xfId="5697"/>
    <cellStyle name="Обычный 18 2 14 2 4 3" xfId="5698"/>
    <cellStyle name="Обычный 18 2 14 2 4 3 2" xfId="5699"/>
    <cellStyle name="Обычный 18 2 14 2 4 4" xfId="5700"/>
    <cellStyle name="Обычный 18 2 14 2 4 4 2" xfId="5701"/>
    <cellStyle name="Обычный 18 2 14 2 4 5" xfId="5702"/>
    <cellStyle name="Обычный 18 2 14 2 5" xfId="5703"/>
    <cellStyle name="Обычный 18 2 14 2 5 2" xfId="5704"/>
    <cellStyle name="Обычный 18 2 14 2 6" xfId="5705"/>
    <cellStyle name="Обычный 18 2 14 2 6 2" xfId="5706"/>
    <cellStyle name="Обычный 18 2 14 2 7" xfId="5707"/>
    <cellStyle name="Обычный 18 2 14 2 7 2" xfId="5708"/>
    <cellStyle name="Обычный 18 2 14 2 8" xfId="5709"/>
    <cellStyle name="Обычный 18 2 14 2 8 2" xfId="5710"/>
    <cellStyle name="Обычный 18 2 14 2 9" xfId="5711"/>
    <cellStyle name="Обычный 18 2 14 2 9 2" xfId="5712"/>
    <cellStyle name="Обычный 18 2 14 3" xfId="5713"/>
    <cellStyle name="Обычный 18 2 14 3 10" xfId="5714"/>
    <cellStyle name="Обычный 18 2 14 3 2" xfId="5715"/>
    <cellStyle name="Обычный 18 2 14 3 2 2" xfId="5716"/>
    <cellStyle name="Обычный 18 2 14 3 2 2 2" xfId="5717"/>
    <cellStyle name="Обычный 18 2 14 3 2 3" xfId="5718"/>
    <cellStyle name="Обычный 18 2 14 3 2 3 2" xfId="5719"/>
    <cellStyle name="Обычный 18 2 14 3 2 4" xfId="5720"/>
    <cellStyle name="Обычный 18 2 14 3 2 4 2" xfId="5721"/>
    <cellStyle name="Обычный 18 2 14 3 2 5" xfId="5722"/>
    <cellStyle name="Обычный 18 2 14 3 2 5 2" xfId="5723"/>
    <cellStyle name="Обычный 18 2 14 3 2 6" xfId="5724"/>
    <cellStyle name="Обычный 18 2 14 3 3" xfId="5725"/>
    <cellStyle name="Обычный 18 2 14 3 3 2" xfId="5726"/>
    <cellStyle name="Обычный 18 2 14 3 3 2 2" xfId="5727"/>
    <cellStyle name="Обычный 18 2 14 3 3 3" xfId="5728"/>
    <cellStyle name="Обычный 18 2 14 3 3 3 2" xfId="5729"/>
    <cellStyle name="Обычный 18 2 14 3 3 4" xfId="5730"/>
    <cellStyle name="Обычный 18 2 14 3 3 4 2" xfId="5731"/>
    <cellStyle name="Обычный 18 2 14 3 3 5" xfId="5732"/>
    <cellStyle name="Обычный 18 2 14 3 4" xfId="5733"/>
    <cellStyle name="Обычный 18 2 14 3 4 2" xfId="5734"/>
    <cellStyle name="Обычный 18 2 14 3 5" xfId="5735"/>
    <cellStyle name="Обычный 18 2 14 3 5 2" xfId="5736"/>
    <cellStyle name="Обычный 18 2 14 3 6" xfId="5737"/>
    <cellStyle name="Обычный 18 2 14 3 6 2" xfId="5738"/>
    <cellStyle name="Обычный 18 2 14 3 7" xfId="5739"/>
    <cellStyle name="Обычный 18 2 14 3 7 2" xfId="5740"/>
    <cellStyle name="Обычный 18 2 14 3 8" xfId="5741"/>
    <cellStyle name="Обычный 18 2 14 3 8 2" xfId="5742"/>
    <cellStyle name="Обычный 18 2 14 3 9" xfId="5743"/>
    <cellStyle name="Обычный 18 2 14 3 9 2" xfId="5744"/>
    <cellStyle name="Обычный 18 2 14 4" xfId="5745"/>
    <cellStyle name="Обычный 18 2 14 4 2" xfId="5746"/>
    <cellStyle name="Обычный 18 2 14 4 2 2" xfId="5747"/>
    <cellStyle name="Обычный 18 2 14 4 3" xfId="5748"/>
    <cellStyle name="Обычный 18 2 14 4 3 2" xfId="5749"/>
    <cellStyle name="Обычный 18 2 14 4 4" xfId="5750"/>
    <cellStyle name="Обычный 18 2 14 4 4 2" xfId="5751"/>
    <cellStyle name="Обычный 18 2 14 4 5" xfId="5752"/>
    <cellStyle name="Обычный 18 2 14 4 5 2" xfId="5753"/>
    <cellStyle name="Обычный 18 2 14 4 6" xfId="5754"/>
    <cellStyle name="Обычный 18 2 14 5" xfId="5755"/>
    <cellStyle name="Обычный 18 2 14 5 2" xfId="5756"/>
    <cellStyle name="Обычный 18 2 14 5 2 2" xfId="5757"/>
    <cellStyle name="Обычный 18 2 14 5 3" xfId="5758"/>
    <cellStyle name="Обычный 18 2 14 5 3 2" xfId="5759"/>
    <cellStyle name="Обычный 18 2 14 5 4" xfId="5760"/>
    <cellStyle name="Обычный 18 2 14 5 4 2" xfId="5761"/>
    <cellStyle name="Обычный 18 2 14 5 5" xfId="5762"/>
    <cellStyle name="Обычный 18 2 14 6" xfId="5763"/>
    <cellStyle name="Обычный 18 2 14 6 2" xfId="5764"/>
    <cellStyle name="Обычный 18 2 14 7" xfId="5765"/>
    <cellStyle name="Обычный 18 2 14 7 2" xfId="5766"/>
    <cellStyle name="Обычный 18 2 14 8" xfId="5767"/>
    <cellStyle name="Обычный 18 2 14 8 2" xfId="5768"/>
    <cellStyle name="Обычный 18 2 14 9" xfId="5769"/>
    <cellStyle name="Обычный 18 2 14 9 2" xfId="5770"/>
    <cellStyle name="Обычный 18 2 15" xfId="5771"/>
    <cellStyle name="Обычный 18 2 15 10" xfId="5772"/>
    <cellStyle name="Обычный 18 2 15 10 2" xfId="5773"/>
    <cellStyle name="Обычный 18 2 15 11" xfId="5774"/>
    <cellStyle name="Обычный 18 2 15 2" xfId="5775"/>
    <cellStyle name="Обычный 18 2 15 2 10" xfId="5776"/>
    <cellStyle name="Обычный 18 2 15 2 2" xfId="5777"/>
    <cellStyle name="Обычный 18 2 15 2 2 2" xfId="5778"/>
    <cellStyle name="Обычный 18 2 15 2 2 2 2" xfId="5779"/>
    <cellStyle name="Обычный 18 2 15 2 2 3" xfId="5780"/>
    <cellStyle name="Обычный 18 2 15 2 2 3 2" xfId="5781"/>
    <cellStyle name="Обычный 18 2 15 2 2 4" xfId="5782"/>
    <cellStyle name="Обычный 18 2 15 2 2 4 2" xfId="5783"/>
    <cellStyle name="Обычный 18 2 15 2 2 5" xfId="5784"/>
    <cellStyle name="Обычный 18 2 15 2 2 5 2" xfId="5785"/>
    <cellStyle name="Обычный 18 2 15 2 2 6" xfId="5786"/>
    <cellStyle name="Обычный 18 2 15 2 3" xfId="5787"/>
    <cellStyle name="Обычный 18 2 15 2 3 2" xfId="5788"/>
    <cellStyle name="Обычный 18 2 15 2 3 2 2" xfId="5789"/>
    <cellStyle name="Обычный 18 2 15 2 3 3" xfId="5790"/>
    <cellStyle name="Обычный 18 2 15 2 3 3 2" xfId="5791"/>
    <cellStyle name="Обычный 18 2 15 2 3 4" xfId="5792"/>
    <cellStyle name="Обычный 18 2 15 2 3 4 2" xfId="5793"/>
    <cellStyle name="Обычный 18 2 15 2 3 5" xfId="5794"/>
    <cellStyle name="Обычный 18 2 15 2 4" xfId="5795"/>
    <cellStyle name="Обычный 18 2 15 2 4 2" xfId="5796"/>
    <cellStyle name="Обычный 18 2 15 2 5" xfId="5797"/>
    <cellStyle name="Обычный 18 2 15 2 5 2" xfId="5798"/>
    <cellStyle name="Обычный 18 2 15 2 6" xfId="5799"/>
    <cellStyle name="Обычный 18 2 15 2 6 2" xfId="5800"/>
    <cellStyle name="Обычный 18 2 15 2 7" xfId="5801"/>
    <cellStyle name="Обычный 18 2 15 2 7 2" xfId="5802"/>
    <cellStyle name="Обычный 18 2 15 2 8" xfId="5803"/>
    <cellStyle name="Обычный 18 2 15 2 8 2" xfId="5804"/>
    <cellStyle name="Обычный 18 2 15 2 9" xfId="5805"/>
    <cellStyle name="Обычный 18 2 15 2 9 2" xfId="5806"/>
    <cellStyle name="Обычный 18 2 15 3" xfId="5807"/>
    <cellStyle name="Обычный 18 2 15 3 2" xfId="5808"/>
    <cellStyle name="Обычный 18 2 15 3 2 2" xfId="5809"/>
    <cellStyle name="Обычный 18 2 15 3 3" xfId="5810"/>
    <cellStyle name="Обычный 18 2 15 3 3 2" xfId="5811"/>
    <cellStyle name="Обычный 18 2 15 3 4" xfId="5812"/>
    <cellStyle name="Обычный 18 2 15 3 4 2" xfId="5813"/>
    <cellStyle name="Обычный 18 2 15 3 5" xfId="5814"/>
    <cellStyle name="Обычный 18 2 15 3 5 2" xfId="5815"/>
    <cellStyle name="Обычный 18 2 15 3 6" xfId="5816"/>
    <cellStyle name="Обычный 18 2 15 4" xfId="5817"/>
    <cellStyle name="Обычный 18 2 15 4 2" xfId="5818"/>
    <cellStyle name="Обычный 18 2 15 4 2 2" xfId="5819"/>
    <cellStyle name="Обычный 18 2 15 4 3" xfId="5820"/>
    <cellStyle name="Обычный 18 2 15 4 3 2" xfId="5821"/>
    <cellStyle name="Обычный 18 2 15 4 4" xfId="5822"/>
    <cellStyle name="Обычный 18 2 15 4 4 2" xfId="5823"/>
    <cellStyle name="Обычный 18 2 15 4 5" xfId="5824"/>
    <cellStyle name="Обычный 18 2 15 5" xfId="5825"/>
    <cellStyle name="Обычный 18 2 15 5 2" xfId="5826"/>
    <cellStyle name="Обычный 18 2 15 6" xfId="5827"/>
    <cellStyle name="Обычный 18 2 15 6 2" xfId="5828"/>
    <cellStyle name="Обычный 18 2 15 7" xfId="5829"/>
    <cellStyle name="Обычный 18 2 15 7 2" xfId="5830"/>
    <cellStyle name="Обычный 18 2 15 8" xfId="5831"/>
    <cellStyle name="Обычный 18 2 15 8 2" xfId="5832"/>
    <cellStyle name="Обычный 18 2 15 9" xfId="5833"/>
    <cellStyle name="Обычный 18 2 15 9 2" xfId="5834"/>
    <cellStyle name="Обычный 18 2 16" xfId="5835"/>
    <cellStyle name="Обычный 18 2 16 10" xfId="5836"/>
    <cellStyle name="Обычный 18 2 16 2" xfId="5837"/>
    <cellStyle name="Обычный 18 2 16 2 2" xfId="5838"/>
    <cellStyle name="Обычный 18 2 16 2 2 2" xfId="5839"/>
    <cellStyle name="Обычный 18 2 16 2 3" xfId="5840"/>
    <cellStyle name="Обычный 18 2 16 2 3 2" xfId="5841"/>
    <cellStyle name="Обычный 18 2 16 2 4" xfId="5842"/>
    <cellStyle name="Обычный 18 2 16 2 4 2" xfId="5843"/>
    <cellStyle name="Обычный 18 2 16 2 5" xfId="5844"/>
    <cellStyle name="Обычный 18 2 16 2 5 2" xfId="5845"/>
    <cellStyle name="Обычный 18 2 16 2 6" xfId="5846"/>
    <cellStyle name="Обычный 18 2 16 3" xfId="5847"/>
    <cellStyle name="Обычный 18 2 16 3 2" xfId="5848"/>
    <cellStyle name="Обычный 18 2 16 3 2 2" xfId="5849"/>
    <cellStyle name="Обычный 18 2 16 3 3" xfId="5850"/>
    <cellStyle name="Обычный 18 2 16 3 3 2" xfId="5851"/>
    <cellStyle name="Обычный 18 2 16 3 4" xfId="5852"/>
    <cellStyle name="Обычный 18 2 16 3 4 2" xfId="5853"/>
    <cellStyle name="Обычный 18 2 16 3 5" xfId="5854"/>
    <cellStyle name="Обычный 18 2 16 4" xfId="5855"/>
    <cellStyle name="Обычный 18 2 16 4 2" xfId="5856"/>
    <cellStyle name="Обычный 18 2 16 5" xfId="5857"/>
    <cellStyle name="Обычный 18 2 16 5 2" xfId="5858"/>
    <cellStyle name="Обычный 18 2 16 6" xfId="5859"/>
    <cellStyle name="Обычный 18 2 16 6 2" xfId="5860"/>
    <cellStyle name="Обычный 18 2 16 7" xfId="5861"/>
    <cellStyle name="Обычный 18 2 16 7 2" xfId="5862"/>
    <cellStyle name="Обычный 18 2 16 8" xfId="5863"/>
    <cellStyle name="Обычный 18 2 16 8 2" xfId="5864"/>
    <cellStyle name="Обычный 18 2 16 9" xfId="5865"/>
    <cellStyle name="Обычный 18 2 16 9 2" xfId="5866"/>
    <cellStyle name="Обычный 18 2 17" xfId="5867"/>
    <cellStyle name="Обычный 18 2 17 2" xfId="5868"/>
    <cellStyle name="Обычный 18 2 17 2 2" xfId="5869"/>
    <cellStyle name="Обычный 18 2 17 2 2 2" xfId="5870"/>
    <cellStyle name="Обычный 18 2 17 2 3" xfId="5871"/>
    <cellStyle name="Обычный 18 2 17 2 3 2" xfId="5872"/>
    <cellStyle name="Обычный 18 2 17 2 4" xfId="5873"/>
    <cellStyle name="Обычный 18 2 17 2 4 2" xfId="5874"/>
    <cellStyle name="Обычный 18 2 17 2 5" xfId="5875"/>
    <cellStyle name="Обычный 18 2 17 2 5 2" xfId="5876"/>
    <cellStyle name="Обычный 18 2 17 2 6" xfId="5877"/>
    <cellStyle name="Обычный 18 2 17 3" xfId="5878"/>
    <cellStyle name="Обычный 18 2 17 3 2" xfId="5879"/>
    <cellStyle name="Обычный 18 2 17 4" xfId="5880"/>
    <cellStyle name="Обычный 18 2 17 4 2" xfId="5881"/>
    <cellStyle name="Обычный 18 2 17 5" xfId="5882"/>
    <cellStyle name="Обычный 18 2 17 5 2" xfId="5883"/>
    <cellStyle name="Обычный 18 2 17 6" xfId="5884"/>
    <cellStyle name="Обычный 18 2 17 6 2" xfId="5885"/>
    <cellStyle name="Обычный 18 2 17 7" xfId="5886"/>
    <cellStyle name="Обычный 18 2 18" xfId="5887"/>
    <cellStyle name="Обычный 18 2 18 2" xfId="5888"/>
    <cellStyle name="Обычный 18 2 18 2 2" xfId="5889"/>
    <cellStyle name="Обычный 18 2 18 3" xfId="5890"/>
    <cellStyle name="Обычный 18 2 18 3 2" xfId="5891"/>
    <cellStyle name="Обычный 18 2 18 4" xfId="5892"/>
    <cellStyle name="Обычный 18 2 18 4 2" xfId="5893"/>
    <cellStyle name="Обычный 18 2 18 5" xfId="5894"/>
    <cellStyle name="Обычный 18 2 18 5 2" xfId="5895"/>
    <cellStyle name="Обычный 18 2 18 6" xfId="5896"/>
    <cellStyle name="Обычный 18 2 19" xfId="5897"/>
    <cellStyle name="Обычный 18 2 19 2" xfId="5898"/>
    <cellStyle name="Обычный 18 2 19 2 2" xfId="5899"/>
    <cellStyle name="Обычный 18 2 19 3" xfId="5900"/>
    <cellStyle name="Обычный 18 2 19 3 2" xfId="5901"/>
    <cellStyle name="Обычный 18 2 19 4" xfId="5902"/>
    <cellStyle name="Обычный 18 2 19 4 2" xfId="5903"/>
    <cellStyle name="Обычный 18 2 19 5" xfId="5904"/>
    <cellStyle name="Обычный 18 2 2" xfId="5905"/>
    <cellStyle name="Обычный 18 2 2 10" xfId="5906"/>
    <cellStyle name="Обычный 18 2 2 10 10" xfId="5907"/>
    <cellStyle name="Обычный 18 2 2 10 10 2" xfId="5908"/>
    <cellStyle name="Обычный 18 2 2 10 11" xfId="5909"/>
    <cellStyle name="Обычный 18 2 2 10 11 2" xfId="5910"/>
    <cellStyle name="Обычный 18 2 2 10 12" xfId="5911"/>
    <cellStyle name="Обычный 18 2 2 10 2" xfId="5912"/>
    <cellStyle name="Обычный 18 2 2 10 2 10" xfId="5913"/>
    <cellStyle name="Обычный 18 2 2 10 2 10 2" xfId="5914"/>
    <cellStyle name="Обычный 18 2 2 10 2 11" xfId="5915"/>
    <cellStyle name="Обычный 18 2 2 10 2 2" xfId="5916"/>
    <cellStyle name="Обычный 18 2 2 10 2 2 10" xfId="5917"/>
    <cellStyle name="Обычный 18 2 2 10 2 2 2" xfId="5918"/>
    <cellStyle name="Обычный 18 2 2 10 2 2 2 2" xfId="5919"/>
    <cellStyle name="Обычный 18 2 2 10 2 2 2 2 2" xfId="5920"/>
    <cellStyle name="Обычный 18 2 2 10 2 2 2 3" xfId="5921"/>
    <cellStyle name="Обычный 18 2 2 10 2 2 2 3 2" xfId="5922"/>
    <cellStyle name="Обычный 18 2 2 10 2 2 2 4" xfId="5923"/>
    <cellStyle name="Обычный 18 2 2 10 2 2 2 4 2" xfId="5924"/>
    <cellStyle name="Обычный 18 2 2 10 2 2 2 5" xfId="5925"/>
    <cellStyle name="Обычный 18 2 2 10 2 2 2 5 2" xfId="5926"/>
    <cellStyle name="Обычный 18 2 2 10 2 2 2 6" xfId="5927"/>
    <cellStyle name="Обычный 18 2 2 10 2 2 3" xfId="5928"/>
    <cellStyle name="Обычный 18 2 2 10 2 2 3 2" xfId="5929"/>
    <cellStyle name="Обычный 18 2 2 10 2 2 3 2 2" xfId="5930"/>
    <cellStyle name="Обычный 18 2 2 10 2 2 3 3" xfId="5931"/>
    <cellStyle name="Обычный 18 2 2 10 2 2 3 3 2" xfId="5932"/>
    <cellStyle name="Обычный 18 2 2 10 2 2 3 4" xfId="5933"/>
    <cellStyle name="Обычный 18 2 2 10 2 2 3 4 2" xfId="5934"/>
    <cellStyle name="Обычный 18 2 2 10 2 2 3 5" xfId="5935"/>
    <cellStyle name="Обычный 18 2 2 10 2 2 4" xfId="5936"/>
    <cellStyle name="Обычный 18 2 2 10 2 2 4 2" xfId="5937"/>
    <cellStyle name="Обычный 18 2 2 10 2 2 5" xfId="5938"/>
    <cellStyle name="Обычный 18 2 2 10 2 2 5 2" xfId="5939"/>
    <cellStyle name="Обычный 18 2 2 10 2 2 6" xfId="5940"/>
    <cellStyle name="Обычный 18 2 2 10 2 2 6 2" xfId="5941"/>
    <cellStyle name="Обычный 18 2 2 10 2 2 7" xfId="5942"/>
    <cellStyle name="Обычный 18 2 2 10 2 2 7 2" xfId="5943"/>
    <cellStyle name="Обычный 18 2 2 10 2 2 8" xfId="5944"/>
    <cellStyle name="Обычный 18 2 2 10 2 2 8 2" xfId="5945"/>
    <cellStyle name="Обычный 18 2 2 10 2 2 9" xfId="5946"/>
    <cellStyle name="Обычный 18 2 2 10 2 2 9 2" xfId="5947"/>
    <cellStyle name="Обычный 18 2 2 10 2 3" xfId="5948"/>
    <cellStyle name="Обычный 18 2 2 10 2 3 2" xfId="5949"/>
    <cellStyle name="Обычный 18 2 2 10 2 3 2 2" xfId="5950"/>
    <cellStyle name="Обычный 18 2 2 10 2 3 3" xfId="5951"/>
    <cellStyle name="Обычный 18 2 2 10 2 3 3 2" xfId="5952"/>
    <cellStyle name="Обычный 18 2 2 10 2 3 4" xfId="5953"/>
    <cellStyle name="Обычный 18 2 2 10 2 3 4 2" xfId="5954"/>
    <cellStyle name="Обычный 18 2 2 10 2 3 5" xfId="5955"/>
    <cellStyle name="Обычный 18 2 2 10 2 3 5 2" xfId="5956"/>
    <cellStyle name="Обычный 18 2 2 10 2 3 6" xfId="5957"/>
    <cellStyle name="Обычный 18 2 2 10 2 4" xfId="5958"/>
    <cellStyle name="Обычный 18 2 2 10 2 4 2" xfId="5959"/>
    <cellStyle name="Обычный 18 2 2 10 2 4 2 2" xfId="5960"/>
    <cellStyle name="Обычный 18 2 2 10 2 4 3" xfId="5961"/>
    <cellStyle name="Обычный 18 2 2 10 2 4 3 2" xfId="5962"/>
    <cellStyle name="Обычный 18 2 2 10 2 4 4" xfId="5963"/>
    <cellStyle name="Обычный 18 2 2 10 2 4 4 2" xfId="5964"/>
    <cellStyle name="Обычный 18 2 2 10 2 4 5" xfId="5965"/>
    <cellStyle name="Обычный 18 2 2 10 2 5" xfId="5966"/>
    <cellStyle name="Обычный 18 2 2 10 2 5 2" xfId="5967"/>
    <cellStyle name="Обычный 18 2 2 10 2 6" xfId="5968"/>
    <cellStyle name="Обычный 18 2 2 10 2 6 2" xfId="5969"/>
    <cellStyle name="Обычный 18 2 2 10 2 7" xfId="5970"/>
    <cellStyle name="Обычный 18 2 2 10 2 7 2" xfId="5971"/>
    <cellStyle name="Обычный 18 2 2 10 2 8" xfId="5972"/>
    <cellStyle name="Обычный 18 2 2 10 2 8 2" xfId="5973"/>
    <cellStyle name="Обычный 18 2 2 10 2 9" xfId="5974"/>
    <cellStyle name="Обычный 18 2 2 10 2 9 2" xfId="5975"/>
    <cellStyle name="Обычный 18 2 2 10 3" xfId="5976"/>
    <cellStyle name="Обычный 18 2 2 10 3 10" xfId="5977"/>
    <cellStyle name="Обычный 18 2 2 10 3 2" xfId="5978"/>
    <cellStyle name="Обычный 18 2 2 10 3 2 2" xfId="5979"/>
    <cellStyle name="Обычный 18 2 2 10 3 2 2 2" xfId="5980"/>
    <cellStyle name="Обычный 18 2 2 10 3 2 3" xfId="5981"/>
    <cellStyle name="Обычный 18 2 2 10 3 2 3 2" xfId="5982"/>
    <cellStyle name="Обычный 18 2 2 10 3 2 4" xfId="5983"/>
    <cellStyle name="Обычный 18 2 2 10 3 2 4 2" xfId="5984"/>
    <cellStyle name="Обычный 18 2 2 10 3 2 5" xfId="5985"/>
    <cellStyle name="Обычный 18 2 2 10 3 2 5 2" xfId="5986"/>
    <cellStyle name="Обычный 18 2 2 10 3 2 6" xfId="5987"/>
    <cellStyle name="Обычный 18 2 2 10 3 3" xfId="5988"/>
    <cellStyle name="Обычный 18 2 2 10 3 3 2" xfId="5989"/>
    <cellStyle name="Обычный 18 2 2 10 3 3 2 2" xfId="5990"/>
    <cellStyle name="Обычный 18 2 2 10 3 3 3" xfId="5991"/>
    <cellStyle name="Обычный 18 2 2 10 3 3 3 2" xfId="5992"/>
    <cellStyle name="Обычный 18 2 2 10 3 3 4" xfId="5993"/>
    <cellStyle name="Обычный 18 2 2 10 3 3 4 2" xfId="5994"/>
    <cellStyle name="Обычный 18 2 2 10 3 3 5" xfId="5995"/>
    <cellStyle name="Обычный 18 2 2 10 3 4" xfId="5996"/>
    <cellStyle name="Обычный 18 2 2 10 3 4 2" xfId="5997"/>
    <cellStyle name="Обычный 18 2 2 10 3 5" xfId="5998"/>
    <cellStyle name="Обычный 18 2 2 10 3 5 2" xfId="5999"/>
    <cellStyle name="Обычный 18 2 2 10 3 6" xfId="6000"/>
    <cellStyle name="Обычный 18 2 2 10 3 6 2" xfId="6001"/>
    <cellStyle name="Обычный 18 2 2 10 3 7" xfId="6002"/>
    <cellStyle name="Обычный 18 2 2 10 3 7 2" xfId="6003"/>
    <cellStyle name="Обычный 18 2 2 10 3 8" xfId="6004"/>
    <cellStyle name="Обычный 18 2 2 10 3 8 2" xfId="6005"/>
    <cellStyle name="Обычный 18 2 2 10 3 9" xfId="6006"/>
    <cellStyle name="Обычный 18 2 2 10 3 9 2" xfId="6007"/>
    <cellStyle name="Обычный 18 2 2 10 4" xfId="6008"/>
    <cellStyle name="Обычный 18 2 2 10 4 2" xfId="6009"/>
    <cellStyle name="Обычный 18 2 2 10 4 2 2" xfId="6010"/>
    <cellStyle name="Обычный 18 2 2 10 4 3" xfId="6011"/>
    <cellStyle name="Обычный 18 2 2 10 4 3 2" xfId="6012"/>
    <cellStyle name="Обычный 18 2 2 10 4 4" xfId="6013"/>
    <cellStyle name="Обычный 18 2 2 10 4 4 2" xfId="6014"/>
    <cellStyle name="Обычный 18 2 2 10 4 5" xfId="6015"/>
    <cellStyle name="Обычный 18 2 2 10 4 5 2" xfId="6016"/>
    <cellStyle name="Обычный 18 2 2 10 4 6" xfId="6017"/>
    <cellStyle name="Обычный 18 2 2 10 5" xfId="6018"/>
    <cellStyle name="Обычный 18 2 2 10 5 2" xfId="6019"/>
    <cellStyle name="Обычный 18 2 2 10 5 2 2" xfId="6020"/>
    <cellStyle name="Обычный 18 2 2 10 5 3" xfId="6021"/>
    <cellStyle name="Обычный 18 2 2 10 5 3 2" xfId="6022"/>
    <cellStyle name="Обычный 18 2 2 10 5 4" xfId="6023"/>
    <cellStyle name="Обычный 18 2 2 10 5 4 2" xfId="6024"/>
    <cellStyle name="Обычный 18 2 2 10 5 5" xfId="6025"/>
    <cellStyle name="Обычный 18 2 2 10 6" xfId="6026"/>
    <cellStyle name="Обычный 18 2 2 10 6 2" xfId="6027"/>
    <cellStyle name="Обычный 18 2 2 10 7" xfId="6028"/>
    <cellStyle name="Обычный 18 2 2 10 7 2" xfId="6029"/>
    <cellStyle name="Обычный 18 2 2 10 8" xfId="6030"/>
    <cellStyle name="Обычный 18 2 2 10 8 2" xfId="6031"/>
    <cellStyle name="Обычный 18 2 2 10 9" xfId="6032"/>
    <cellStyle name="Обычный 18 2 2 10 9 2" xfId="6033"/>
    <cellStyle name="Обычный 18 2 2 11" xfId="6034"/>
    <cellStyle name="Обычный 18 2 2 11 10" xfId="6035"/>
    <cellStyle name="Обычный 18 2 2 11 10 2" xfId="6036"/>
    <cellStyle name="Обычный 18 2 2 11 11" xfId="6037"/>
    <cellStyle name="Обычный 18 2 2 11 11 2" xfId="6038"/>
    <cellStyle name="Обычный 18 2 2 11 12" xfId="6039"/>
    <cellStyle name="Обычный 18 2 2 11 2" xfId="6040"/>
    <cellStyle name="Обычный 18 2 2 11 2 10" xfId="6041"/>
    <cellStyle name="Обычный 18 2 2 11 2 10 2" xfId="6042"/>
    <cellStyle name="Обычный 18 2 2 11 2 11" xfId="6043"/>
    <cellStyle name="Обычный 18 2 2 11 2 2" xfId="6044"/>
    <cellStyle name="Обычный 18 2 2 11 2 2 10" xfId="6045"/>
    <cellStyle name="Обычный 18 2 2 11 2 2 2" xfId="6046"/>
    <cellStyle name="Обычный 18 2 2 11 2 2 2 2" xfId="6047"/>
    <cellStyle name="Обычный 18 2 2 11 2 2 2 2 2" xfId="6048"/>
    <cellStyle name="Обычный 18 2 2 11 2 2 2 3" xfId="6049"/>
    <cellStyle name="Обычный 18 2 2 11 2 2 2 3 2" xfId="6050"/>
    <cellStyle name="Обычный 18 2 2 11 2 2 2 4" xfId="6051"/>
    <cellStyle name="Обычный 18 2 2 11 2 2 2 4 2" xfId="6052"/>
    <cellStyle name="Обычный 18 2 2 11 2 2 2 5" xfId="6053"/>
    <cellStyle name="Обычный 18 2 2 11 2 2 2 5 2" xfId="6054"/>
    <cellStyle name="Обычный 18 2 2 11 2 2 2 6" xfId="6055"/>
    <cellStyle name="Обычный 18 2 2 11 2 2 3" xfId="6056"/>
    <cellStyle name="Обычный 18 2 2 11 2 2 3 2" xfId="6057"/>
    <cellStyle name="Обычный 18 2 2 11 2 2 3 2 2" xfId="6058"/>
    <cellStyle name="Обычный 18 2 2 11 2 2 3 3" xfId="6059"/>
    <cellStyle name="Обычный 18 2 2 11 2 2 3 3 2" xfId="6060"/>
    <cellStyle name="Обычный 18 2 2 11 2 2 3 4" xfId="6061"/>
    <cellStyle name="Обычный 18 2 2 11 2 2 3 4 2" xfId="6062"/>
    <cellStyle name="Обычный 18 2 2 11 2 2 3 5" xfId="6063"/>
    <cellStyle name="Обычный 18 2 2 11 2 2 4" xfId="6064"/>
    <cellStyle name="Обычный 18 2 2 11 2 2 4 2" xfId="6065"/>
    <cellStyle name="Обычный 18 2 2 11 2 2 5" xfId="6066"/>
    <cellStyle name="Обычный 18 2 2 11 2 2 5 2" xfId="6067"/>
    <cellStyle name="Обычный 18 2 2 11 2 2 6" xfId="6068"/>
    <cellStyle name="Обычный 18 2 2 11 2 2 6 2" xfId="6069"/>
    <cellStyle name="Обычный 18 2 2 11 2 2 7" xfId="6070"/>
    <cellStyle name="Обычный 18 2 2 11 2 2 7 2" xfId="6071"/>
    <cellStyle name="Обычный 18 2 2 11 2 2 8" xfId="6072"/>
    <cellStyle name="Обычный 18 2 2 11 2 2 8 2" xfId="6073"/>
    <cellStyle name="Обычный 18 2 2 11 2 2 9" xfId="6074"/>
    <cellStyle name="Обычный 18 2 2 11 2 2 9 2" xfId="6075"/>
    <cellStyle name="Обычный 18 2 2 11 2 3" xfId="6076"/>
    <cellStyle name="Обычный 18 2 2 11 2 3 2" xfId="6077"/>
    <cellStyle name="Обычный 18 2 2 11 2 3 2 2" xfId="6078"/>
    <cellStyle name="Обычный 18 2 2 11 2 3 3" xfId="6079"/>
    <cellStyle name="Обычный 18 2 2 11 2 3 3 2" xfId="6080"/>
    <cellStyle name="Обычный 18 2 2 11 2 3 4" xfId="6081"/>
    <cellStyle name="Обычный 18 2 2 11 2 3 4 2" xfId="6082"/>
    <cellStyle name="Обычный 18 2 2 11 2 3 5" xfId="6083"/>
    <cellStyle name="Обычный 18 2 2 11 2 3 5 2" xfId="6084"/>
    <cellStyle name="Обычный 18 2 2 11 2 3 6" xfId="6085"/>
    <cellStyle name="Обычный 18 2 2 11 2 4" xfId="6086"/>
    <cellStyle name="Обычный 18 2 2 11 2 4 2" xfId="6087"/>
    <cellStyle name="Обычный 18 2 2 11 2 4 2 2" xfId="6088"/>
    <cellStyle name="Обычный 18 2 2 11 2 4 3" xfId="6089"/>
    <cellStyle name="Обычный 18 2 2 11 2 4 3 2" xfId="6090"/>
    <cellStyle name="Обычный 18 2 2 11 2 4 4" xfId="6091"/>
    <cellStyle name="Обычный 18 2 2 11 2 4 4 2" xfId="6092"/>
    <cellStyle name="Обычный 18 2 2 11 2 4 5" xfId="6093"/>
    <cellStyle name="Обычный 18 2 2 11 2 5" xfId="6094"/>
    <cellStyle name="Обычный 18 2 2 11 2 5 2" xfId="6095"/>
    <cellStyle name="Обычный 18 2 2 11 2 6" xfId="6096"/>
    <cellStyle name="Обычный 18 2 2 11 2 6 2" xfId="6097"/>
    <cellStyle name="Обычный 18 2 2 11 2 7" xfId="6098"/>
    <cellStyle name="Обычный 18 2 2 11 2 7 2" xfId="6099"/>
    <cellStyle name="Обычный 18 2 2 11 2 8" xfId="6100"/>
    <cellStyle name="Обычный 18 2 2 11 2 8 2" xfId="6101"/>
    <cellStyle name="Обычный 18 2 2 11 2 9" xfId="6102"/>
    <cellStyle name="Обычный 18 2 2 11 2 9 2" xfId="6103"/>
    <cellStyle name="Обычный 18 2 2 11 3" xfId="6104"/>
    <cellStyle name="Обычный 18 2 2 11 3 10" xfId="6105"/>
    <cellStyle name="Обычный 18 2 2 11 3 2" xfId="6106"/>
    <cellStyle name="Обычный 18 2 2 11 3 2 2" xfId="6107"/>
    <cellStyle name="Обычный 18 2 2 11 3 2 2 2" xfId="6108"/>
    <cellStyle name="Обычный 18 2 2 11 3 2 3" xfId="6109"/>
    <cellStyle name="Обычный 18 2 2 11 3 2 3 2" xfId="6110"/>
    <cellStyle name="Обычный 18 2 2 11 3 2 4" xfId="6111"/>
    <cellStyle name="Обычный 18 2 2 11 3 2 4 2" xfId="6112"/>
    <cellStyle name="Обычный 18 2 2 11 3 2 5" xfId="6113"/>
    <cellStyle name="Обычный 18 2 2 11 3 2 5 2" xfId="6114"/>
    <cellStyle name="Обычный 18 2 2 11 3 2 6" xfId="6115"/>
    <cellStyle name="Обычный 18 2 2 11 3 3" xfId="6116"/>
    <cellStyle name="Обычный 18 2 2 11 3 3 2" xfId="6117"/>
    <cellStyle name="Обычный 18 2 2 11 3 3 2 2" xfId="6118"/>
    <cellStyle name="Обычный 18 2 2 11 3 3 3" xfId="6119"/>
    <cellStyle name="Обычный 18 2 2 11 3 3 3 2" xfId="6120"/>
    <cellStyle name="Обычный 18 2 2 11 3 3 4" xfId="6121"/>
    <cellStyle name="Обычный 18 2 2 11 3 3 4 2" xfId="6122"/>
    <cellStyle name="Обычный 18 2 2 11 3 3 5" xfId="6123"/>
    <cellStyle name="Обычный 18 2 2 11 3 4" xfId="6124"/>
    <cellStyle name="Обычный 18 2 2 11 3 4 2" xfId="6125"/>
    <cellStyle name="Обычный 18 2 2 11 3 5" xfId="6126"/>
    <cellStyle name="Обычный 18 2 2 11 3 5 2" xfId="6127"/>
    <cellStyle name="Обычный 18 2 2 11 3 6" xfId="6128"/>
    <cellStyle name="Обычный 18 2 2 11 3 6 2" xfId="6129"/>
    <cellStyle name="Обычный 18 2 2 11 3 7" xfId="6130"/>
    <cellStyle name="Обычный 18 2 2 11 3 7 2" xfId="6131"/>
    <cellStyle name="Обычный 18 2 2 11 3 8" xfId="6132"/>
    <cellStyle name="Обычный 18 2 2 11 3 8 2" xfId="6133"/>
    <cellStyle name="Обычный 18 2 2 11 3 9" xfId="6134"/>
    <cellStyle name="Обычный 18 2 2 11 3 9 2" xfId="6135"/>
    <cellStyle name="Обычный 18 2 2 11 4" xfId="6136"/>
    <cellStyle name="Обычный 18 2 2 11 4 2" xfId="6137"/>
    <cellStyle name="Обычный 18 2 2 11 4 2 2" xfId="6138"/>
    <cellStyle name="Обычный 18 2 2 11 4 3" xfId="6139"/>
    <cellStyle name="Обычный 18 2 2 11 4 3 2" xfId="6140"/>
    <cellStyle name="Обычный 18 2 2 11 4 4" xfId="6141"/>
    <cellStyle name="Обычный 18 2 2 11 4 4 2" xfId="6142"/>
    <cellStyle name="Обычный 18 2 2 11 4 5" xfId="6143"/>
    <cellStyle name="Обычный 18 2 2 11 4 5 2" xfId="6144"/>
    <cellStyle name="Обычный 18 2 2 11 4 6" xfId="6145"/>
    <cellStyle name="Обычный 18 2 2 11 5" xfId="6146"/>
    <cellStyle name="Обычный 18 2 2 11 5 2" xfId="6147"/>
    <cellStyle name="Обычный 18 2 2 11 5 2 2" xfId="6148"/>
    <cellStyle name="Обычный 18 2 2 11 5 3" xfId="6149"/>
    <cellStyle name="Обычный 18 2 2 11 5 3 2" xfId="6150"/>
    <cellStyle name="Обычный 18 2 2 11 5 4" xfId="6151"/>
    <cellStyle name="Обычный 18 2 2 11 5 4 2" xfId="6152"/>
    <cellStyle name="Обычный 18 2 2 11 5 5" xfId="6153"/>
    <cellStyle name="Обычный 18 2 2 11 6" xfId="6154"/>
    <cellStyle name="Обычный 18 2 2 11 6 2" xfId="6155"/>
    <cellStyle name="Обычный 18 2 2 11 7" xfId="6156"/>
    <cellStyle name="Обычный 18 2 2 11 7 2" xfId="6157"/>
    <cellStyle name="Обычный 18 2 2 11 8" xfId="6158"/>
    <cellStyle name="Обычный 18 2 2 11 8 2" xfId="6159"/>
    <cellStyle name="Обычный 18 2 2 11 9" xfId="6160"/>
    <cellStyle name="Обычный 18 2 2 11 9 2" xfId="6161"/>
    <cellStyle name="Обычный 18 2 2 12" xfId="6162"/>
    <cellStyle name="Обычный 18 2 2 12 10" xfId="6163"/>
    <cellStyle name="Обычный 18 2 2 12 10 2" xfId="6164"/>
    <cellStyle name="Обычный 18 2 2 12 11" xfId="6165"/>
    <cellStyle name="Обычный 18 2 2 12 11 2" xfId="6166"/>
    <cellStyle name="Обычный 18 2 2 12 12" xfId="6167"/>
    <cellStyle name="Обычный 18 2 2 12 2" xfId="6168"/>
    <cellStyle name="Обычный 18 2 2 12 2 10" xfId="6169"/>
    <cellStyle name="Обычный 18 2 2 12 2 10 2" xfId="6170"/>
    <cellStyle name="Обычный 18 2 2 12 2 11" xfId="6171"/>
    <cellStyle name="Обычный 18 2 2 12 2 2" xfId="6172"/>
    <cellStyle name="Обычный 18 2 2 12 2 2 10" xfId="6173"/>
    <cellStyle name="Обычный 18 2 2 12 2 2 2" xfId="6174"/>
    <cellStyle name="Обычный 18 2 2 12 2 2 2 2" xfId="6175"/>
    <cellStyle name="Обычный 18 2 2 12 2 2 2 2 2" xfId="6176"/>
    <cellStyle name="Обычный 18 2 2 12 2 2 2 3" xfId="6177"/>
    <cellStyle name="Обычный 18 2 2 12 2 2 2 3 2" xfId="6178"/>
    <cellStyle name="Обычный 18 2 2 12 2 2 2 4" xfId="6179"/>
    <cellStyle name="Обычный 18 2 2 12 2 2 2 4 2" xfId="6180"/>
    <cellStyle name="Обычный 18 2 2 12 2 2 2 5" xfId="6181"/>
    <cellStyle name="Обычный 18 2 2 12 2 2 2 5 2" xfId="6182"/>
    <cellStyle name="Обычный 18 2 2 12 2 2 2 6" xfId="6183"/>
    <cellStyle name="Обычный 18 2 2 12 2 2 3" xfId="6184"/>
    <cellStyle name="Обычный 18 2 2 12 2 2 3 2" xfId="6185"/>
    <cellStyle name="Обычный 18 2 2 12 2 2 3 2 2" xfId="6186"/>
    <cellStyle name="Обычный 18 2 2 12 2 2 3 3" xfId="6187"/>
    <cellStyle name="Обычный 18 2 2 12 2 2 3 3 2" xfId="6188"/>
    <cellStyle name="Обычный 18 2 2 12 2 2 3 4" xfId="6189"/>
    <cellStyle name="Обычный 18 2 2 12 2 2 3 4 2" xfId="6190"/>
    <cellStyle name="Обычный 18 2 2 12 2 2 3 5" xfId="6191"/>
    <cellStyle name="Обычный 18 2 2 12 2 2 4" xfId="6192"/>
    <cellStyle name="Обычный 18 2 2 12 2 2 4 2" xfId="6193"/>
    <cellStyle name="Обычный 18 2 2 12 2 2 5" xfId="6194"/>
    <cellStyle name="Обычный 18 2 2 12 2 2 5 2" xfId="6195"/>
    <cellStyle name="Обычный 18 2 2 12 2 2 6" xfId="6196"/>
    <cellStyle name="Обычный 18 2 2 12 2 2 6 2" xfId="6197"/>
    <cellStyle name="Обычный 18 2 2 12 2 2 7" xfId="6198"/>
    <cellStyle name="Обычный 18 2 2 12 2 2 7 2" xfId="6199"/>
    <cellStyle name="Обычный 18 2 2 12 2 2 8" xfId="6200"/>
    <cellStyle name="Обычный 18 2 2 12 2 2 8 2" xfId="6201"/>
    <cellStyle name="Обычный 18 2 2 12 2 2 9" xfId="6202"/>
    <cellStyle name="Обычный 18 2 2 12 2 2 9 2" xfId="6203"/>
    <cellStyle name="Обычный 18 2 2 12 2 3" xfId="6204"/>
    <cellStyle name="Обычный 18 2 2 12 2 3 2" xfId="6205"/>
    <cellStyle name="Обычный 18 2 2 12 2 3 2 2" xfId="6206"/>
    <cellStyle name="Обычный 18 2 2 12 2 3 3" xfId="6207"/>
    <cellStyle name="Обычный 18 2 2 12 2 3 3 2" xfId="6208"/>
    <cellStyle name="Обычный 18 2 2 12 2 3 4" xfId="6209"/>
    <cellStyle name="Обычный 18 2 2 12 2 3 4 2" xfId="6210"/>
    <cellStyle name="Обычный 18 2 2 12 2 3 5" xfId="6211"/>
    <cellStyle name="Обычный 18 2 2 12 2 3 5 2" xfId="6212"/>
    <cellStyle name="Обычный 18 2 2 12 2 3 6" xfId="6213"/>
    <cellStyle name="Обычный 18 2 2 12 2 4" xfId="6214"/>
    <cellStyle name="Обычный 18 2 2 12 2 4 2" xfId="6215"/>
    <cellStyle name="Обычный 18 2 2 12 2 4 2 2" xfId="6216"/>
    <cellStyle name="Обычный 18 2 2 12 2 4 3" xfId="6217"/>
    <cellStyle name="Обычный 18 2 2 12 2 4 3 2" xfId="6218"/>
    <cellStyle name="Обычный 18 2 2 12 2 4 4" xfId="6219"/>
    <cellStyle name="Обычный 18 2 2 12 2 4 4 2" xfId="6220"/>
    <cellStyle name="Обычный 18 2 2 12 2 4 5" xfId="6221"/>
    <cellStyle name="Обычный 18 2 2 12 2 5" xfId="6222"/>
    <cellStyle name="Обычный 18 2 2 12 2 5 2" xfId="6223"/>
    <cellStyle name="Обычный 18 2 2 12 2 6" xfId="6224"/>
    <cellStyle name="Обычный 18 2 2 12 2 6 2" xfId="6225"/>
    <cellStyle name="Обычный 18 2 2 12 2 7" xfId="6226"/>
    <cellStyle name="Обычный 18 2 2 12 2 7 2" xfId="6227"/>
    <cellStyle name="Обычный 18 2 2 12 2 8" xfId="6228"/>
    <cellStyle name="Обычный 18 2 2 12 2 8 2" xfId="6229"/>
    <cellStyle name="Обычный 18 2 2 12 2 9" xfId="6230"/>
    <cellStyle name="Обычный 18 2 2 12 2 9 2" xfId="6231"/>
    <cellStyle name="Обычный 18 2 2 12 3" xfId="6232"/>
    <cellStyle name="Обычный 18 2 2 12 3 10" xfId="6233"/>
    <cellStyle name="Обычный 18 2 2 12 3 2" xfId="6234"/>
    <cellStyle name="Обычный 18 2 2 12 3 2 2" xfId="6235"/>
    <cellStyle name="Обычный 18 2 2 12 3 2 2 2" xfId="6236"/>
    <cellStyle name="Обычный 18 2 2 12 3 2 3" xfId="6237"/>
    <cellStyle name="Обычный 18 2 2 12 3 2 3 2" xfId="6238"/>
    <cellStyle name="Обычный 18 2 2 12 3 2 4" xfId="6239"/>
    <cellStyle name="Обычный 18 2 2 12 3 2 4 2" xfId="6240"/>
    <cellStyle name="Обычный 18 2 2 12 3 2 5" xfId="6241"/>
    <cellStyle name="Обычный 18 2 2 12 3 2 5 2" xfId="6242"/>
    <cellStyle name="Обычный 18 2 2 12 3 2 6" xfId="6243"/>
    <cellStyle name="Обычный 18 2 2 12 3 3" xfId="6244"/>
    <cellStyle name="Обычный 18 2 2 12 3 3 2" xfId="6245"/>
    <cellStyle name="Обычный 18 2 2 12 3 3 2 2" xfId="6246"/>
    <cellStyle name="Обычный 18 2 2 12 3 3 3" xfId="6247"/>
    <cellStyle name="Обычный 18 2 2 12 3 3 3 2" xfId="6248"/>
    <cellStyle name="Обычный 18 2 2 12 3 3 4" xfId="6249"/>
    <cellStyle name="Обычный 18 2 2 12 3 3 4 2" xfId="6250"/>
    <cellStyle name="Обычный 18 2 2 12 3 3 5" xfId="6251"/>
    <cellStyle name="Обычный 18 2 2 12 3 4" xfId="6252"/>
    <cellStyle name="Обычный 18 2 2 12 3 4 2" xfId="6253"/>
    <cellStyle name="Обычный 18 2 2 12 3 5" xfId="6254"/>
    <cellStyle name="Обычный 18 2 2 12 3 5 2" xfId="6255"/>
    <cellStyle name="Обычный 18 2 2 12 3 6" xfId="6256"/>
    <cellStyle name="Обычный 18 2 2 12 3 6 2" xfId="6257"/>
    <cellStyle name="Обычный 18 2 2 12 3 7" xfId="6258"/>
    <cellStyle name="Обычный 18 2 2 12 3 7 2" xfId="6259"/>
    <cellStyle name="Обычный 18 2 2 12 3 8" xfId="6260"/>
    <cellStyle name="Обычный 18 2 2 12 3 8 2" xfId="6261"/>
    <cellStyle name="Обычный 18 2 2 12 3 9" xfId="6262"/>
    <cellStyle name="Обычный 18 2 2 12 3 9 2" xfId="6263"/>
    <cellStyle name="Обычный 18 2 2 12 4" xfId="6264"/>
    <cellStyle name="Обычный 18 2 2 12 4 2" xfId="6265"/>
    <cellStyle name="Обычный 18 2 2 12 4 2 2" xfId="6266"/>
    <cellStyle name="Обычный 18 2 2 12 4 3" xfId="6267"/>
    <cellStyle name="Обычный 18 2 2 12 4 3 2" xfId="6268"/>
    <cellStyle name="Обычный 18 2 2 12 4 4" xfId="6269"/>
    <cellStyle name="Обычный 18 2 2 12 4 4 2" xfId="6270"/>
    <cellStyle name="Обычный 18 2 2 12 4 5" xfId="6271"/>
    <cellStyle name="Обычный 18 2 2 12 4 5 2" xfId="6272"/>
    <cellStyle name="Обычный 18 2 2 12 4 6" xfId="6273"/>
    <cellStyle name="Обычный 18 2 2 12 5" xfId="6274"/>
    <cellStyle name="Обычный 18 2 2 12 5 2" xfId="6275"/>
    <cellStyle name="Обычный 18 2 2 12 5 2 2" xfId="6276"/>
    <cellStyle name="Обычный 18 2 2 12 5 3" xfId="6277"/>
    <cellStyle name="Обычный 18 2 2 12 5 3 2" xfId="6278"/>
    <cellStyle name="Обычный 18 2 2 12 5 4" xfId="6279"/>
    <cellStyle name="Обычный 18 2 2 12 5 4 2" xfId="6280"/>
    <cellStyle name="Обычный 18 2 2 12 5 5" xfId="6281"/>
    <cellStyle name="Обычный 18 2 2 12 6" xfId="6282"/>
    <cellStyle name="Обычный 18 2 2 12 6 2" xfId="6283"/>
    <cellStyle name="Обычный 18 2 2 12 7" xfId="6284"/>
    <cellStyle name="Обычный 18 2 2 12 7 2" xfId="6285"/>
    <cellStyle name="Обычный 18 2 2 12 8" xfId="6286"/>
    <cellStyle name="Обычный 18 2 2 12 8 2" xfId="6287"/>
    <cellStyle name="Обычный 18 2 2 12 9" xfId="6288"/>
    <cellStyle name="Обычный 18 2 2 12 9 2" xfId="6289"/>
    <cellStyle name="Обычный 18 2 2 13" xfId="6290"/>
    <cellStyle name="Обычный 18 2 2 13 10" xfId="6291"/>
    <cellStyle name="Обычный 18 2 2 13 10 2" xfId="6292"/>
    <cellStyle name="Обычный 18 2 2 13 11" xfId="6293"/>
    <cellStyle name="Обычный 18 2 2 13 11 2" xfId="6294"/>
    <cellStyle name="Обычный 18 2 2 13 12" xfId="6295"/>
    <cellStyle name="Обычный 18 2 2 13 2" xfId="6296"/>
    <cellStyle name="Обычный 18 2 2 13 2 10" xfId="6297"/>
    <cellStyle name="Обычный 18 2 2 13 2 10 2" xfId="6298"/>
    <cellStyle name="Обычный 18 2 2 13 2 11" xfId="6299"/>
    <cellStyle name="Обычный 18 2 2 13 2 2" xfId="6300"/>
    <cellStyle name="Обычный 18 2 2 13 2 2 10" xfId="6301"/>
    <cellStyle name="Обычный 18 2 2 13 2 2 2" xfId="6302"/>
    <cellStyle name="Обычный 18 2 2 13 2 2 2 2" xfId="6303"/>
    <cellStyle name="Обычный 18 2 2 13 2 2 2 2 2" xfId="6304"/>
    <cellStyle name="Обычный 18 2 2 13 2 2 2 3" xfId="6305"/>
    <cellStyle name="Обычный 18 2 2 13 2 2 2 3 2" xfId="6306"/>
    <cellStyle name="Обычный 18 2 2 13 2 2 2 4" xfId="6307"/>
    <cellStyle name="Обычный 18 2 2 13 2 2 2 4 2" xfId="6308"/>
    <cellStyle name="Обычный 18 2 2 13 2 2 2 5" xfId="6309"/>
    <cellStyle name="Обычный 18 2 2 13 2 2 2 5 2" xfId="6310"/>
    <cellStyle name="Обычный 18 2 2 13 2 2 2 6" xfId="6311"/>
    <cellStyle name="Обычный 18 2 2 13 2 2 3" xfId="6312"/>
    <cellStyle name="Обычный 18 2 2 13 2 2 3 2" xfId="6313"/>
    <cellStyle name="Обычный 18 2 2 13 2 2 3 2 2" xfId="6314"/>
    <cellStyle name="Обычный 18 2 2 13 2 2 3 3" xfId="6315"/>
    <cellStyle name="Обычный 18 2 2 13 2 2 3 3 2" xfId="6316"/>
    <cellStyle name="Обычный 18 2 2 13 2 2 3 4" xfId="6317"/>
    <cellStyle name="Обычный 18 2 2 13 2 2 3 4 2" xfId="6318"/>
    <cellStyle name="Обычный 18 2 2 13 2 2 3 5" xfId="6319"/>
    <cellStyle name="Обычный 18 2 2 13 2 2 4" xfId="6320"/>
    <cellStyle name="Обычный 18 2 2 13 2 2 4 2" xfId="6321"/>
    <cellStyle name="Обычный 18 2 2 13 2 2 5" xfId="6322"/>
    <cellStyle name="Обычный 18 2 2 13 2 2 5 2" xfId="6323"/>
    <cellStyle name="Обычный 18 2 2 13 2 2 6" xfId="6324"/>
    <cellStyle name="Обычный 18 2 2 13 2 2 6 2" xfId="6325"/>
    <cellStyle name="Обычный 18 2 2 13 2 2 7" xfId="6326"/>
    <cellStyle name="Обычный 18 2 2 13 2 2 7 2" xfId="6327"/>
    <cellStyle name="Обычный 18 2 2 13 2 2 8" xfId="6328"/>
    <cellStyle name="Обычный 18 2 2 13 2 2 8 2" xfId="6329"/>
    <cellStyle name="Обычный 18 2 2 13 2 2 9" xfId="6330"/>
    <cellStyle name="Обычный 18 2 2 13 2 2 9 2" xfId="6331"/>
    <cellStyle name="Обычный 18 2 2 13 2 3" xfId="6332"/>
    <cellStyle name="Обычный 18 2 2 13 2 3 2" xfId="6333"/>
    <cellStyle name="Обычный 18 2 2 13 2 3 2 2" xfId="6334"/>
    <cellStyle name="Обычный 18 2 2 13 2 3 3" xfId="6335"/>
    <cellStyle name="Обычный 18 2 2 13 2 3 3 2" xfId="6336"/>
    <cellStyle name="Обычный 18 2 2 13 2 3 4" xfId="6337"/>
    <cellStyle name="Обычный 18 2 2 13 2 3 4 2" xfId="6338"/>
    <cellStyle name="Обычный 18 2 2 13 2 3 5" xfId="6339"/>
    <cellStyle name="Обычный 18 2 2 13 2 3 5 2" xfId="6340"/>
    <cellStyle name="Обычный 18 2 2 13 2 3 6" xfId="6341"/>
    <cellStyle name="Обычный 18 2 2 13 2 4" xfId="6342"/>
    <cellStyle name="Обычный 18 2 2 13 2 4 2" xfId="6343"/>
    <cellStyle name="Обычный 18 2 2 13 2 4 2 2" xfId="6344"/>
    <cellStyle name="Обычный 18 2 2 13 2 4 3" xfId="6345"/>
    <cellStyle name="Обычный 18 2 2 13 2 4 3 2" xfId="6346"/>
    <cellStyle name="Обычный 18 2 2 13 2 4 4" xfId="6347"/>
    <cellStyle name="Обычный 18 2 2 13 2 4 4 2" xfId="6348"/>
    <cellStyle name="Обычный 18 2 2 13 2 4 5" xfId="6349"/>
    <cellStyle name="Обычный 18 2 2 13 2 5" xfId="6350"/>
    <cellStyle name="Обычный 18 2 2 13 2 5 2" xfId="6351"/>
    <cellStyle name="Обычный 18 2 2 13 2 6" xfId="6352"/>
    <cellStyle name="Обычный 18 2 2 13 2 6 2" xfId="6353"/>
    <cellStyle name="Обычный 18 2 2 13 2 7" xfId="6354"/>
    <cellStyle name="Обычный 18 2 2 13 2 7 2" xfId="6355"/>
    <cellStyle name="Обычный 18 2 2 13 2 8" xfId="6356"/>
    <cellStyle name="Обычный 18 2 2 13 2 8 2" xfId="6357"/>
    <cellStyle name="Обычный 18 2 2 13 2 9" xfId="6358"/>
    <cellStyle name="Обычный 18 2 2 13 2 9 2" xfId="6359"/>
    <cellStyle name="Обычный 18 2 2 13 3" xfId="6360"/>
    <cellStyle name="Обычный 18 2 2 13 3 10" xfId="6361"/>
    <cellStyle name="Обычный 18 2 2 13 3 2" xfId="6362"/>
    <cellStyle name="Обычный 18 2 2 13 3 2 2" xfId="6363"/>
    <cellStyle name="Обычный 18 2 2 13 3 2 2 2" xfId="6364"/>
    <cellStyle name="Обычный 18 2 2 13 3 2 3" xfId="6365"/>
    <cellStyle name="Обычный 18 2 2 13 3 2 3 2" xfId="6366"/>
    <cellStyle name="Обычный 18 2 2 13 3 2 4" xfId="6367"/>
    <cellStyle name="Обычный 18 2 2 13 3 2 4 2" xfId="6368"/>
    <cellStyle name="Обычный 18 2 2 13 3 2 5" xfId="6369"/>
    <cellStyle name="Обычный 18 2 2 13 3 2 5 2" xfId="6370"/>
    <cellStyle name="Обычный 18 2 2 13 3 2 6" xfId="6371"/>
    <cellStyle name="Обычный 18 2 2 13 3 3" xfId="6372"/>
    <cellStyle name="Обычный 18 2 2 13 3 3 2" xfId="6373"/>
    <cellStyle name="Обычный 18 2 2 13 3 3 2 2" xfId="6374"/>
    <cellStyle name="Обычный 18 2 2 13 3 3 3" xfId="6375"/>
    <cellStyle name="Обычный 18 2 2 13 3 3 3 2" xfId="6376"/>
    <cellStyle name="Обычный 18 2 2 13 3 3 4" xfId="6377"/>
    <cellStyle name="Обычный 18 2 2 13 3 3 4 2" xfId="6378"/>
    <cellStyle name="Обычный 18 2 2 13 3 3 5" xfId="6379"/>
    <cellStyle name="Обычный 18 2 2 13 3 4" xfId="6380"/>
    <cellStyle name="Обычный 18 2 2 13 3 4 2" xfId="6381"/>
    <cellStyle name="Обычный 18 2 2 13 3 5" xfId="6382"/>
    <cellStyle name="Обычный 18 2 2 13 3 5 2" xfId="6383"/>
    <cellStyle name="Обычный 18 2 2 13 3 6" xfId="6384"/>
    <cellStyle name="Обычный 18 2 2 13 3 6 2" xfId="6385"/>
    <cellStyle name="Обычный 18 2 2 13 3 7" xfId="6386"/>
    <cellStyle name="Обычный 18 2 2 13 3 7 2" xfId="6387"/>
    <cellStyle name="Обычный 18 2 2 13 3 8" xfId="6388"/>
    <cellStyle name="Обычный 18 2 2 13 3 8 2" xfId="6389"/>
    <cellStyle name="Обычный 18 2 2 13 3 9" xfId="6390"/>
    <cellStyle name="Обычный 18 2 2 13 3 9 2" xfId="6391"/>
    <cellStyle name="Обычный 18 2 2 13 4" xfId="6392"/>
    <cellStyle name="Обычный 18 2 2 13 4 2" xfId="6393"/>
    <cellStyle name="Обычный 18 2 2 13 4 2 2" xfId="6394"/>
    <cellStyle name="Обычный 18 2 2 13 4 3" xfId="6395"/>
    <cellStyle name="Обычный 18 2 2 13 4 3 2" xfId="6396"/>
    <cellStyle name="Обычный 18 2 2 13 4 4" xfId="6397"/>
    <cellStyle name="Обычный 18 2 2 13 4 4 2" xfId="6398"/>
    <cellStyle name="Обычный 18 2 2 13 4 5" xfId="6399"/>
    <cellStyle name="Обычный 18 2 2 13 4 5 2" xfId="6400"/>
    <cellStyle name="Обычный 18 2 2 13 4 6" xfId="6401"/>
    <cellStyle name="Обычный 18 2 2 13 5" xfId="6402"/>
    <cellStyle name="Обычный 18 2 2 13 5 2" xfId="6403"/>
    <cellStyle name="Обычный 18 2 2 13 5 2 2" xfId="6404"/>
    <cellStyle name="Обычный 18 2 2 13 5 3" xfId="6405"/>
    <cellStyle name="Обычный 18 2 2 13 5 3 2" xfId="6406"/>
    <cellStyle name="Обычный 18 2 2 13 5 4" xfId="6407"/>
    <cellStyle name="Обычный 18 2 2 13 5 4 2" xfId="6408"/>
    <cellStyle name="Обычный 18 2 2 13 5 5" xfId="6409"/>
    <cellStyle name="Обычный 18 2 2 13 6" xfId="6410"/>
    <cellStyle name="Обычный 18 2 2 13 6 2" xfId="6411"/>
    <cellStyle name="Обычный 18 2 2 13 7" xfId="6412"/>
    <cellStyle name="Обычный 18 2 2 13 7 2" xfId="6413"/>
    <cellStyle name="Обычный 18 2 2 13 8" xfId="6414"/>
    <cellStyle name="Обычный 18 2 2 13 8 2" xfId="6415"/>
    <cellStyle name="Обычный 18 2 2 13 9" xfId="6416"/>
    <cellStyle name="Обычный 18 2 2 13 9 2" xfId="6417"/>
    <cellStyle name="Обычный 18 2 2 14" xfId="6418"/>
    <cellStyle name="Обычный 18 2 2 14 10" xfId="6419"/>
    <cellStyle name="Обычный 18 2 2 14 10 2" xfId="6420"/>
    <cellStyle name="Обычный 18 2 2 14 11" xfId="6421"/>
    <cellStyle name="Обычный 18 2 2 14 2" xfId="6422"/>
    <cellStyle name="Обычный 18 2 2 14 2 10" xfId="6423"/>
    <cellStyle name="Обычный 18 2 2 14 2 2" xfId="6424"/>
    <cellStyle name="Обычный 18 2 2 14 2 2 2" xfId="6425"/>
    <cellStyle name="Обычный 18 2 2 14 2 2 2 2" xfId="6426"/>
    <cellStyle name="Обычный 18 2 2 14 2 2 3" xfId="6427"/>
    <cellStyle name="Обычный 18 2 2 14 2 2 3 2" xfId="6428"/>
    <cellStyle name="Обычный 18 2 2 14 2 2 4" xfId="6429"/>
    <cellStyle name="Обычный 18 2 2 14 2 2 4 2" xfId="6430"/>
    <cellStyle name="Обычный 18 2 2 14 2 2 5" xfId="6431"/>
    <cellStyle name="Обычный 18 2 2 14 2 2 5 2" xfId="6432"/>
    <cellStyle name="Обычный 18 2 2 14 2 2 6" xfId="6433"/>
    <cellStyle name="Обычный 18 2 2 14 2 3" xfId="6434"/>
    <cellStyle name="Обычный 18 2 2 14 2 3 2" xfId="6435"/>
    <cellStyle name="Обычный 18 2 2 14 2 3 2 2" xfId="6436"/>
    <cellStyle name="Обычный 18 2 2 14 2 3 3" xfId="6437"/>
    <cellStyle name="Обычный 18 2 2 14 2 3 3 2" xfId="6438"/>
    <cellStyle name="Обычный 18 2 2 14 2 3 4" xfId="6439"/>
    <cellStyle name="Обычный 18 2 2 14 2 3 4 2" xfId="6440"/>
    <cellStyle name="Обычный 18 2 2 14 2 3 5" xfId="6441"/>
    <cellStyle name="Обычный 18 2 2 14 2 4" xfId="6442"/>
    <cellStyle name="Обычный 18 2 2 14 2 4 2" xfId="6443"/>
    <cellStyle name="Обычный 18 2 2 14 2 5" xfId="6444"/>
    <cellStyle name="Обычный 18 2 2 14 2 5 2" xfId="6445"/>
    <cellStyle name="Обычный 18 2 2 14 2 6" xfId="6446"/>
    <cellStyle name="Обычный 18 2 2 14 2 6 2" xfId="6447"/>
    <cellStyle name="Обычный 18 2 2 14 2 7" xfId="6448"/>
    <cellStyle name="Обычный 18 2 2 14 2 7 2" xfId="6449"/>
    <cellStyle name="Обычный 18 2 2 14 2 8" xfId="6450"/>
    <cellStyle name="Обычный 18 2 2 14 2 8 2" xfId="6451"/>
    <cellStyle name="Обычный 18 2 2 14 2 9" xfId="6452"/>
    <cellStyle name="Обычный 18 2 2 14 2 9 2" xfId="6453"/>
    <cellStyle name="Обычный 18 2 2 14 3" xfId="6454"/>
    <cellStyle name="Обычный 18 2 2 14 3 2" xfId="6455"/>
    <cellStyle name="Обычный 18 2 2 14 3 2 2" xfId="6456"/>
    <cellStyle name="Обычный 18 2 2 14 3 3" xfId="6457"/>
    <cellStyle name="Обычный 18 2 2 14 3 3 2" xfId="6458"/>
    <cellStyle name="Обычный 18 2 2 14 3 4" xfId="6459"/>
    <cellStyle name="Обычный 18 2 2 14 3 4 2" xfId="6460"/>
    <cellStyle name="Обычный 18 2 2 14 3 5" xfId="6461"/>
    <cellStyle name="Обычный 18 2 2 14 3 5 2" xfId="6462"/>
    <cellStyle name="Обычный 18 2 2 14 3 6" xfId="6463"/>
    <cellStyle name="Обычный 18 2 2 14 4" xfId="6464"/>
    <cellStyle name="Обычный 18 2 2 14 4 2" xfId="6465"/>
    <cellStyle name="Обычный 18 2 2 14 4 2 2" xfId="6466"/>
    <cellStyle name="Обычный 18 2 2 14 4 3" xfId="6467"/>
    <cellStyle name="Обычный 18 2 2 14 4 3 2" xfId="6468"/>
    <cellStyle name="Обычный 18 2 2 14 4 4" xfId="6469"/>
    <cellStyle name="Обычный 18 2 2 14 4 4 2" xfId="6470"/>
    <cellStyle name="Обычный 18 2 2 14 4 5" xfId="6471"/>
    <cellStyle name="Обычный 18 2 2 14 5" xfId="6472"/>
    <cellStyle name="Обычный 18 2 2 14 5 2" xfId="6473"/>
    <cellStyle name="Обычный 18 2 2 14 6" xfId="6474"/>
    <cellStyle name="Обычный 18 2 2 14 6 2" xfId="6475"/>
    <cellStyle name="Обычный 18 2 2 14 7" xfId="6476"/>
    <cellStyle name="Обычный 18 2 2 14 7 2" xfId="6477"/>
    <cellStyle name="Обычный 18 2 2 14 8" xfId="6478"/>
    <cellStyle name="Обычный 18 2 2 14 8 2" xfId="6479"/>
    <cellStyle name="Обычный 18 2 2 14 9" xfId="6480"/>
    <cellStyle name="Обычный 18 2 2 14 9 2" xfId="6481"/>
    <cellStyle name="Обычный 18 2 2 15" xfId="6482"/>
    <cellStyle name="Обычный 18 2 2 15 10" xfId="6483"/>
    <cellStyle name="Обычный 18 2 2 15 2" xfId="6484"/>
    <cellStyle name="Обычный 18 2 2 15 2 2" xfId="6485"/>
    <cellStyle name="Обычный 18 2 2 15 2 2 2" xfId="6486"/>
    <cellStyle name="Обычный 18 2 2 15 2 3" xfId="6487"/>
    <cellStyle name="Обычный 18 2 2 15 2 3 2" xfId="6488"/>
    <cellStyle name="Обычный 18 2 2 15 2 4" xfId="6489"/>
    <cellStyle name="Обычный 18 2 2 15 2 4 2" xfId="6490"/>
    <cellStyle name="Обычный 18 2 2 15 2 5" xfId="6491"/>
    <cellStyle name="Обычный 18 2 2 15 2 5 2" xfId="6492"/>
    <cellStyle name="Обычный 18 2 2 15 2 6" xfId="6493"/>
    <cellStyle name="Обычный 18 2 2 15 3" xfId="6494"/>
    <cellStyle name="Обычный 18 2 2 15 3 2" xfId="6495"/>
    <cellStyle name="Обычный 18 2 2 15 3 2 2" xfId="6496"/>
    <cellStyle name="Обычный 18 2 2 15 3 3" xfId="6497"/>
    <cellStyle name="Обычный 18 2 2 15 3 3 2" xfId="6498"/>
    <cellStyle name="Обычный 18 2 2 15 3 4" xfId="6499"/>
    <cellStyle name="Обычный 18 2 2 15 3 4 2" xfId="6500"/>
    <cellStyle name="Обычный 18 2 2 15 3 5" xfId="6501"/>
    <cellStyle name="Обычный 18 2 2 15 4" xfId="6502"/>
    <cellStyle name="Обычный 18 2 2 15 4 2" xfId="6503"/>
    <cellStyle name="Обычный 18 2 2 15 5" xfId="6504"/>
    <cellStyle name="Обычный 18 2 2 15 5 2" xfId="6505"/>
    <cellStyle name="Обычный 18 2 2 15 6" xfId="6506"/>
    <cellStyle name="Обычный 18 2 2 15 6 2" xfId="6507"/>
    <cellStyle name="Обычный 18 2 2 15 7" xfId="6508"/>
    <cellStyle name="Обычный 18 2 2 15 7 2" xfId="6509"/>
    <cellStyle name="Обычный 18 2 2 15 8" xfId="6510"/>
    <cellStyle name="Обычный 18 2 2 15 8 2" xfId="6511"/>
    <cellStyle name="Обычный 18 2 2 15 9" xfId="6512"/>
    <cellStyle name="Обычный 18 2 2 15 9 2" xfId="6513"/>
    <cellStyle name="Обычный 18 2 2 16" xfId="6514"/>
    <cellStyle name="Обычный 18 2 2 16 2" xfId="6515"/>
    <cellStyle name="Обычный 18 2 2 16 2 2" xfId="6516"/>
    <cellStyle name="Обычный 18 2 2 16 2 2 2" xfId="6517"/>
    <cellStyle name="Обычный 18 2 2 16 2 3" xfId="6518"/>
    <cellStyle name="Обычный 18 2 2 16 2 3 2" xfId="6519"/>
    <cellStyle name="Обычный 18 2 2 16 2 4" xfId="6520"/>
    <cellStyle name="Обычный 18 2 2 16 2 4 2" xfId="6521"/>
    <cellStyle name="Обычный 18 2 2 16 2 5" xfId="6522"/>
    <cellStyle name="Обычный 18 2 2 16 2 5 2" xfId="6523"/>
    <cellStyle name="Обычный 18 2 2 16 2 6" xfId="6524"/>
    <cellStyle name="Обычный 18 2 2 16 3" xfId="6525"/>
    <cellStyle name="Обычный 18 2 2 16 3 2" xfId="6526"/>
    <cellStyle name="Обычный 18 2 2 16 4" xfId="6527"/>
    <cellStyle name="Обычный 18 2 2 16 4 2" xfId="6528"/>
    <cellStyle name="Обычный 18 2 2 16 5" xfId="6529"/>
    <cellStyle name="Обычный 18 2 2 16 5 2" xfId="6530"/>
    <cellStyle name="Обычный 18 2 2 16 6" xfId="6531"/>
    <cellStyle name="Обычный 18 2 2 16 6 2" xfId="6532"/>
    <cellStyle name="Обычный 18 2 2 16 7" xfId="6533"/>
    <cellStyle name="Обычный 18 2 2 17" xfId="6534"/>
    <cellStyle name="Обычный 18 2 2 17 2" xfId="6535"/>
    <cellStyle name="Обычный 18 2 2 17 2 2" xfId="6536"/>
    <cellStyle name="Обычный 18 2 2 17 3" xfId="6537"/>
    <cellStyle name="Обычный 18 2 2 17 3 2" xfId="6538"/>
    <cellStyle name="Обычный 18 2 2 17 4" xfId="6539"/>
    <cellStyle name="Обычный 18 2 2 17 4 2" xfId="6540"/>
    <cellStyle name="Обычный 18 2 2 17 5" xfId="6541"/>
    <cellStyle name="Обычный 18 2 2 17 5 2" xfId="6542"/>
    <cellStyle name="Обычный 18 2 2 17 6" xfId="6543"/>
    <cellStyle name="Обычный 18 2 2 18" xfId="6544"/>
    <cellStyle name="Обычный 18 2 2 18 2" xfId="6545"/>
    <cellStyle name="Обычный 18 2 2 18 2 2" xfId="6546"/>
    <cellStyle name="Обычный 18 2 2 18 3" xfId="6547"/>
    <cellStyle name="Обычный 18 2 2 18 3 2" xfId="6548"/>
    <cellStyle name="Обычный 18 2 2 18 4" xfId="6549"/>
    <cellStyle name="Обычный 18 2 2 18 4 2" xfId="6550"/>
    <cellStyle name="Обычный 18 2 2 18 5" xfId="6551"/>
    <cellStyle name="Обычный 18 2 2 19" xfId="6552"/>
    <cellStyle name="Обычный 18 2 2 19 2" xfId="6553"/>
    <cellStyle name="Обычный 18 2 2 2" xfId="6554"/>
    <cellStyle name="Обычный 18 2 2 2 10" xfId="6555"/>
    <cellStyle name="Обычный 18 2 2 2 10 10" xfId="6556"/>
    <cellStyle name="Обычный 18 2 2 2 10 10 2" xfId="6557"/>
    <cellStyle name="Обычный 18 2 2 2 10 11" xfId="6558"/>
    <cellStyle name="Обычный 18 2 2 2 10 11 2" xfId="6559"/>
    <cellStyle name="Обычный 18 2 2 2 10 12" xfId="6560"/>
    <cellStyle name="Обычный 18 2 2 2 10 2" xfId="6561"/>
    <cellStyle name="Обычный 18 2 2 2 10 2 10" xfId="6562"/>
    <cellStyle name="Обычный 18 2 2 2 10 2 10 2" xfId="6563"/>
    <cellStyle name="Обычный 18 2 2 2 10 2 11" xfId="6564"/>
    <cellStyle name="Обычный 18 2 2 2 10 2 2" xfId="6565"/>
    <cellStyle name="Обычный 18 2 2 2 10 2 2 10" xfId="6566"/>
    <cellStyle name="Обычный 18 2 2 2 10 2 2 2" xfId="6567"/>
    <cellStyle name="Обычный 18 2 2 2 10 2 2 2 2" xfId="6568"/>
    <cellStyle name="Обычный 18 2 2 2 10 2 2 2 2 2" xfId="6569"/>
    <cellStyle name="Обычный 18 2 2 2 10 2 2 2 3" xfId="6570"/>
    <cellStyle name="Обычный 18 2 2 2 10 2 2 2 3 2" xfId="6571"/>
    <cellStyle name="Обычный 18 2 2 2 10 2 2 2 4" xfId="6572"/>
    <cellStyle name="Обычный 18 2 2 2 10 2 2 2 4 2" xfId="6573"/>
    <cellStyle name="Обычный 18 2 2 2 10 2 2 2 5" xfId="6574"/>
    <cellStyle name="Обычный 18 2 2 2 10 2 2 2 5 2" xfId="6575"/>
    <cellStyle name="Обычный 18 2 2 2 10 2 2 2 6" xfId="6576"/>
    <cellStyle name="Обычный 18 2 2 2 10 2 2 3" xfId="6577"/>
    <cellStyle name="Обычный 18 2 2 2 10 2 2 3 2" xfId="6578"/>
    <cellStyle name="Обычный 18 2 2 2 10 2 2 3 2 2" xfId="6579"/>
    <cellStyle name="Обычный 18 2 2 2 10 2 2 3 3" xfId="6580"/>
    <cellStyle name="Обычный 18 2 2 2 10 2 2 3 3 2" xfId="6581"/>
    <cellStyle name="Обычный 18 2 2 2 10 2 2 3 4" xfId="6582"/>
    <cellStyle name="Обычный 18 2 2 2 10 2 2 3 4 2" xfId="6583"/>
    <cellStyle name="Обычный 18 2 2 2 10 2 2 3 5" xfId="6584"/>
    <cellStyle name="Обычный 18 2 2 2 10 2 2 4" xfId="6585"/>
    <cellStyle name="Обычный 18 2 2 2 10 2 2 4 2" xfId="6586"/>
    <cellStyle name="Обычный 18 2 2 2 10 2 2 5" xfId="6587"/>
    <cellStyle name="Обычный 18 2 2 2 10 2 2 5 2" xfId="6588"/>
    <cellStyle name="Обычный 18 2 2 2 10 2 2 6" xfId="6589"/>
    <cellStyle name="Обычный 18 2 2 2 10 2 2 6 2" xfId="6590"/>
    <cellStyle name="Обычный 18 2 2 2 10 2 2 7" xfId="6591"/>
    <cellStyle name="Обычный 18 2 2 2 10 2 2 7 2" xfId="6592"/>
    <cellStyle name="Обычный 18 2 2 2 10 2 2 8" xfId="6593"/>
    <cellStyle name="Обычный 18 2 2 2 10 2 2 8 2" xfId="6594"/>
    <cellStyle name="Обычный 18 2 2 2 10 2 2 9" xfId="6595"/>
    <cellStyle name="Обычный 18 2 2 2 10 2 2 9 2" xfId="6596"/>
    <cellStyle name="Обычный 18 2 2 2 10 2 3" xfId="6597"/>
    <cellStyle name="Обычный 18 2 2 2 10 2 3 2" xfId="6598"/>
    <cellStyle name="Обычный 18 2 2 2 10 2 3 2 2" xfId="6599"/>
    <cellStyle name="Обычный 18 2 2 2 10 2 3 3" xfId="6600"/>
    <cellStyle name="Обычный 18 2 2 2 10 2 3 3 2" xfId="6601"/>
    <cellStyle name="Обычный 18 2 2 2 10 2 3 4" xfId="6602"/>
    <cellStyle name="Обычный 18 2 2 2 10 2 3 4 2" xfId="6603"/>
    <cellStyle name="Обычный 18 2 2 2 10 2 3 5" xfId="6604"/>
    <cellStyle name="Обычный 18 2 2 2 10 2 3 5 2" xfId="6605"/>
    <cellStyle name="Обычный 18 2 2 2 10 2 3 6" xfId="6606"/>
    <cellStyle name="Обычный 18 2 2 2 10 2 4" xfId="6607"/>
    <cellStyle name="Обычный 18 2 2 2 10 2 4 2" xfId="6608"/>
    <cellStyle name="Обычный 18 2 2 2 10 2 4 2 2" xfId="6609"/>
    <cellStyle name="Обычный 18 2 2 2 10 2 4 3" xfId="6610"/>
    <cellStyle name="Обычный 18 2 2 2 10 2 4 3 2" xfId="6611"/>
    <cellStyle name="Обычный 18 2 2 2 10 2 4 4" xfId="6612"/>
    <cellStyle name="Обычный 18 2 2 2 10 2 4 4 2" xfId="6613"/>
    <cellStyle name="Обычный 18 2 2 2 10 2 4 5" xfId="6614"/>
    <cellStyle name="Обычный 18 2 2 2 10 2 5" xfId="6615"/>
    <cellStyle name="Обычный 18 2 2 2 10 2 5 2" xfId="6616"/>
    <cellStyle name="Обычный 18 2 2 2 10 2 6" xfId="6617"/>
    <cellStyle name="Обычный 18 2 2 2 10 2 6 2" xfId="6618"/>
    <cellStyle name="Обычный 18 2 2 2 10 2 7" xfId="6619"/>
    <cellStyle name="Обычный 18 2 2 2 10 2 7 2" xfId="6620"/>
    <cellStyle name="Обычный 18 2 2 2 10 2 8" xfId="6621"/>
    <cellStyle name="Обычный 18 2 2 2 10 2 8 2" xfId="6622"/>
    <cellStyle name="Обычный 18 2 2 2 10 2 9" xfId="6623"/>
    <cellStyle name="Обычный 18 2 2 2 10 2 9 2" xfId="6624"/>
    <cellStyle name="Обычный 18 2 2 2 10 3" xfId="6625"/>
    <cellStyle name="Обычный 18 2 2 2 10 3 10" xfId="6626"/>
    <cellStyle name="Обычный 18 2 2 2 10 3 2" xfId="6627"/>
    <cellStyle name="Обычный 18 2 2 2 10 3 2 2" xfId="6628"/>
    <cellStyle name="Обычный 18 2 2 2 10 3 2 2 2" xfId="6629"/>
    <cellStyle name="Обычный 18 2 2 2 10 3 2 3" xfId="6630"/>
    <cellStyle name="Обычный 18 2 2 2 10 3 2 3 2" xfId="6631"/>
    <cellStyle name="Обычный 18 2 2 2 10 3 2 4" xfId="6632"/>
    <cellStyle name="Обычный 18 2 2 2 10 3 2 4 2" xfId="6633"/>
    <cellStyle name="Обычный 18 2 2 2 10 3 2 5" xfId="6634"/>
    <cellStyle name="Обычный 18 2 2 2 10 3 2 5 2" xfId="6635"/>
    <cellStyle name="Обычный 18 2 2 2 10 3 2 6" xfId="6636"/>
    <cellStyle name="Обычный 18 2 2 2 10 3 3" xfId="6637"/>
    <cellStyle name="Обычный 18 2 2 2 10 3 3 2" xfId="6638"/>
    <cellStyle name="Обычный 18 2 2 2 10 3 3 2 2" xfId="6639"/>
    <cellStyle name="Обычный 18 2 2 2 10 3 3 3" xfId="6640"/>
    <cellStyle name="Обычный 18 2 2 2 10 3 3 3 2" xfId="6641"/>
    <cellStyle name="Обычный 18 2 2 2 10 3 3 4" xfId="6642"/>
    <cellStyle name="Обычный 18 2 2 2 10 3 3 4 2" xfId="6643"/>
    <cellStyle name="Обычный 18 2 2 2 10 3 3 5" xfId="6644"/>
    <cellStyle name="Обычный 18 2 2 2 10 3 4" xfId="6645"/>
    <cellStyle name="Обычный 18 2 2 2 10 3 4 2" xfId="6646"/>
    <cellStyle name="Обычный 18 2 2 2 10 3 5" xfId="6647"/>
    <cellStyle name="Обычный 18 2 2 2 10 3 5 2" xfId="6648"/>
    <cellStyle name="Обычный 18 2 2 2 10 3 6" xfId="6649"/>
    <cellStyle name="Обычный 18 2 2 2 10 3 6 2" xfId="6650"/>
    <cellStyle name="Обычный 18 2 2 2 10 3 7" xfId="6651"/>
    <cellStyle name="Обычный 18 2 2 2 10 3 7 2" xfId="6652"/>
    <cellStyle name="Обычный 18 2 2 2 10 3 8" xfId="6653"/>
    <cellStyle name="Обычный 18 2 2 2 10 3 8 2" xfId="6654"/>
    <cellStyle name="Обычный 18 2 2 2 10 3 9" xfId="6655"/>
    <cellStyle name="Обычный 18 2 2 2 10 3 9 2" xfId="6656"/>
    <cellStyle name="Обычный 18 2 2 2 10 4" xfId="6657"/>
    <cellStyle name="Обычный 18 2 2 2 10 4 2" xfId="6658"/>
    <cellStyle name="Обычный 18 2 2 2 10 4 2 2" xfId="6659"/>
    <cellStyle name="Обычный 18 2 2 2 10 4 3" xfId="6660"/>
    <cellStyle name="Обычный 18 2 2 2 10 4 3 2" xfId="6661"/>
    <cellStyle name="Обычный 18 2 2 2 10 4 4" xfId="6662"/>
    <cellStyle name="Обычный 18 2 2 2 10 4 4 2" xfId="6663"/>
    <cellStyle name="Обычный 18 2 2 2 10 4 5" xfId="6664"/>
    <cellStyle name="Обычный 18 2 2 2 10 4 5 2" xfId="6665"/>
    <cellStyle name="Обычный 18 2 2 2 10 4 6" xfId="6666"/>
    <cellStyle name="Обычный 18 2 2 2 10 5" xfId="6667"/>
    <cellStyle name="Обычный 18 2 2 2 10 5 2" xfId="6668"/>
    <cellStyle name="Обычный 18 2 2 2 10 5 2 2" xfId="6669"/>
    <cellStyle name="Обычный 18 2 2 2 10 5 3" xfId="6670"/>
    <cellStyle name="Обычный 18 2 2 2 10 5 3 2" xfId="6671"/>
    <cellStyle name="Обычный 18 2 2 2 10 5 4" xfId="6672"/>
    <cellStyle name="Обычный 18 2 2 2 10 5 4 2" xfId="6673"/>
    <cellStyle name="Обычный 18 2 2 2 10 5 5" xfId="6674"/>
    <cellStyle name="Обычный 18 2 2 2 10 6" xfId="6675"/>
    <cellStyle name="Обычный 18 2 2 2 10 6 2" xfId="6676"/>
    <cellStyle name="Обычный 18 2 2 2 10 7" xfId="6677"/>
    <cellStyle name="Обычный 18 2 2 2 10 7 2" xfId="6678"/>
    <cellStyle name="Обычный 18 2 2 2 10 8" xfId="6679"/>
    <cellStyle name="Обычный 18 2 2 2 10 8 2" xfId="6680"/>
    <cellStyle name="Обычный 18 2 2 2 10 9" xfId="6681"/>
    <cellStyle name="Обычный 18 2 2 2 10 9 2" xfId="6682"/>
    <cellStyle name="Обычный 18 2 2 2 11" xfId="6683"/>
    <cellStyle name="Обычный 18 2 2 2 11 10" xfId="6684"/>
    <cellStyle name="Обычный 18 2 2 2 11 10 2" xfId="6685"/>
    <cellStyle name="Обычный 18 2 2 2 11 11" xfId="6686"/>
    <cellStyle name="Обычный 18 2 2 2 11 11 2" xfId="6687"/>
    <cellStyle name="Обычный 18 2 2 2 11 12" xfId="6688"/>
    <cellStyle name="Обычный 18 2 2 2 11 2" xfId="6689"/>
    <cellStyle name="Обычный 18 2 2 2 11 2 10" xfId="6690"/>
    <cellStyle name="Обычный 18 2 2 2 11 2 10 2" xfId="6691"/>
    <cellStyle name="Обычный 18 2 2 2 11 2 11" xfId="6692"/>
    <cellStyle name="Обычный 18 2 2 2 11 2 2" xfId="6693"/>
    <cellStyle name="Обычный 18 2 2 2 11 2 2 10" xfId="6694"/>
    <cellStyle name="Обычный 18 2 2 2 11 2 2 2" xfId="6695"/>
    <cellStyle name="Обычный 18 2 2 2 11 2 2 2 2" xfId="6696"/>
    <cellStyle name="Обычный 18 2 2 2 11 2 2 2 2 2" xfId="6697"/>
    <cellStyle name="Обычный 18 2 2 2 11 2 2 2 3" xfId="6698"/>
    <cellStyle name="Обычный 18 2 2 2 11 2 2 2 3 2" xfId="6699"/>
    <cellStyle name="Обычный 18 2 2 2 11 2 2 2 4" xfId="6700"/>
    <cellStyle name="Обычный 18 2 2 2 11 2 2 2 4 2" xfId="6701"/>
    <cellStyle name="Обычный 18 2 2 2 11 2 2 2 5" xfId="6702"/>
    <cellStyle name="Обычный 18 2 2 2 11 2 2 2 5 2" xfId="6703"/>
    <cellStyle name="Обычный 18 2 2 2 11 2 2 2 6" xfId="6704"/>
    <cellStyle name="Обычный 18 2 2 2 11 2 2 3" xfId="6705"/>
    <cellStyle name="Обычный 18 2 2 2 11 2 2 3 2" xfId="6706"/>
    <cellStyle name="Обычный 18 2 2 2 11 2 2 3 2 2" xfId="6707"/>
    <cellStyle name="Обычный 18 2 2 2 11 2 2 3 3" xfId="6708"/>
    <cellStyle name="Обычный 18 2 2 2 11 2 2 3 3 2" xfId="6709"/>
    <cellStyle name="Обычный 18 2 2 2 11 2 2 3 4" xfId="6710"/>
    <cellStyle name="Обычный 18 2 2 2 11 2 2 3 4 2" xfId="6711"/>
    <cellStyle name="Обычный 18 2 2 2 11 2 2 3 5" xfId="6712"/>
    <cellStyle name="Обычный 18 2 2 2 11 2 2 4" xfId="6713"/>
    <cellStyle name="Обычный 18 2 2 2 11 2 2 4 2" xfId="6714"/>
    <cellStyle name="Обычный 18 2 2 2 11 2 2 5" xfId="6715"/>
    <cellStyle name="Обычный 18 2 2 2 11 2 2 5 2" xfId="6716"/>
    <cellStyle name="Обычный 18 2 2 2 11 2 2 6" xfId="6717"/>
    <cellStyle name="Обычный 18 2 2 2 11 2 2 6 2" xfId="6718"/>
    <cellStyle name="Обычный 18 2 2 2 11 2 2 7" xfId="6719"/>
    <cellStyle name="Обычный 18 2 2 2 11 2 2 7 2" xfId="6720"/>
    <cellStyle name="Обычный 18 2 2 2 11 2 2 8" xfId="6721"/>
    <cellStyle name="Обычный 18 2 2 2 11 2 2 8 2" xfId="6722"/>
    <cellStyle name="Обычный 18 2 2 2 11 2 2 9" xfId="6723"/>
    <cellStyle name="Обычный 18 2 2 2 11 2 2 9 2" xfId="6724"/>
    <cellStyle name="Обычный 18 2 2 2 11 2 3" xfId="6725"/>
    <cellStyle name="Обычный 18 2 2 2 11 2 3 2" xfId="6726"/>
    <cellStyle name="Обычный 18 2 2 2 11 2 3 2 2" xfId="6727"/>
    <cellStyle name="Обычный 18 2 2 2 11 2 3 3" xfId="6728"/>
    <cellStyle name="Обычный 18 2 2 2 11 2 3 3 2" xfId="6729"/>
    <cellStyle name="Обычный 18 2 2 2 11 2 3 4" xfId="6730"/>
    <cellStyle name="Обычный 18 2 2 2 11 2 3 4 2" xfId="6731"/>
    <cellStyle name="Обычный 18 2 2 2 11 2 3 5" xfId="6732"/>
    <cellStyle name="Обычный 18 2 2 2 11 2 3 5 2" xfId="6733"/>
    <cellStyle name="Обычный 18 2 2 2 11 2 3 6" xfId="6734"/>
    <cellStyle name="Обычный 18 2 2 2 11 2 4" xfId="6735"/>
    <cellStyle name="Обычный 18 2 2 2 11 2 4 2" xfId="6736"/>
    <cellStyle name="Обычный 18 2 2 2 11 2 4 2 2" xfId="6737"/>
    <cellStyle name="Обычный 18 2 2 2 11 2 4 3" xfId="6738"/>
    <cellStyle name="Обычный 18 2 2 2 11 2 4 3 2" xfId="6739"/>
    <cellStyle name="Обычный 18 2 2 2 11 2 4 4" xfId="6740"/>
    <cellStyle name="Обычный 18 2 2 2 11 2 4 4 2" xfId="6741"/>
    <cellStyle name="Обычный 18 2 2 2 11 2 4 5" xfId="6742"/>
    <cellStyle name="Обычный 18 2 2 2 11 2 5" xfId="6743"/>
    <cellStyle name="Обычный 18 2 2 2 11 2 5 2" xfId="6744"/>
    <cellStyle name="Обычный 18 2 2 2 11 2 6" xfId="6745"/>
    <cellStyle name="Обычный 18 2 2 2 11 2 6 2" xfId="6746"/>
    <cellStyle name="Обычный 18 2 2 2 11 2 7" xfId="6747"/>
    <cellStyle name="Обычный 18 2 2 2 11 2 7 2" xfId="6748"/>
    <cellStyle name="Обычный 18 2 2 2 11 2 8" xfId="6749"/>
    <cellStyle name="Обычный 18 2 2 2 11 2 8 2" xfId="6750"/>
    <cellStyle name="Обычный 18 2 2 2 11 2 9" xfId="6751"/>
    <cellStyle name="Обычный 18 2 2 2 11 2 9 2" xfId="6752"/>
    <cellStyle name="Обычный 18 2 2 2 11 3" xfId="6753"/>
    <cellStyle name="Обычный 18 2 2 2 11 3 10" xfId="6754"/>
    <cellStyle name="Обычный 18 2 2 2 11 3 2" xfId="6755"/>
    <cellStyle name="Обычный 18 2 2 2 11 3 2 2" xfId="6756"/>
    <cellStyle name="Обычный 18 2 2 2 11 3 2 2 2" xfId="6757"/>
    <cellStyle name="Обычный 18 2 2 2 11 3 2 3" xfId="6758"/>
    <cellStyle name="Обычный 18 2 2 2 11 3 2 3 2" xfId="6759"/>
    <cellStyle name="Обычный 18 2 2 2 11 3 2 4" xfId="6760"/>
    <cellStyle name="Обычный 18 2 2 2 11 3 2 4 2" xfId="6761"/>
    <cellStyle name="Обычный 18 2 2 2 11 3 2 5" xfId="6762"/>
    <cellStyle name="Обычный 18 2 2 2 11 3 2 5 2" xfId="6763"/>
    <cellStyle name="Обычный 18 2 2 2 11 3 2 6" xfId="6764"/>
    <cellStyle name="Обычный 18 2 2 2 11 3 3" xfId="6765"/>
    <cellStyle name="Обычный 18 2 2 2 11 3 3 2" xfId="6766"/>
    <cellStyle name="Обычный 18 2 2 2 11 3 3 2 2" xfId="6767"/>
    <cellStyle name="Обычный 18 2 2 2 11 3 3 3" xfId="6768"/>
    <cellStyle name="Обычный 18 2 2 2 11 3 3 3 2" xfId="6769"/>
    <cellStyle name="Обычный 18 2 2 2 11 3 3 4" xfId="6770"/>
    <cellStyle name="Обычный 18 2 2 2 11 3 3 4 2" xfId="6771"/>
    <cellStyle name="Обычный 18 2 2 2 11 3 3 5" xfId="6772"/>
    <cellStyle name="Обычный 18 2 2 2 11 3 4" xfId="6773"/>
    <cellStyle name="Обычный 18 2 2 2 11 3 4 2" xfId="6774"/>
    <cellStyle name="Обычный 18 2 2 2 11 3 5" xfId="6775"/>
    <cellStyle name="Обычный 18 2 2 2 11 3 5 2" xfId="6776"/>
    <cellStyle name="Обычный 18 2 2 2 11 3 6" xfId="6777"/>
    <cellStyle name="Обычный 18 2 2 2 11 3 6 2" xfId="6778"/>
    <cellStyle name="Обычный 18 2 2 2 11 3 7" xfId="6779"/>
    <cellStyle name="Обычный 18 2 2 2 11 3 7 2" xfId="6780"/>
    <cellStyle name="Обычный 18 2 2 2 11 3 8" xfId="6781"/>
    <cellStyle name="Обычный 18 2 2 2 11 3 8 2" xfId="6782"/>
    <cellStyle name="Обычный 18 2 2 2 11 3 9" xfId="6783"/>
    <cellStyle name="Обычный 18 2 2 2 11 3 9 2" xfId="6784"/>
    <cellStyle name="Обычный 18 2 2 2 11 4" xfId="6785"/>
    <cellStyle name="Обычный 18 2 2 2 11 4 2" xfId="6786"/>
    <cellStyle name="Обычный 18 2 2 2 11 4 2 2" xfId="6787"/>
    <cellStyle name="Обычный 18 2 2 2 11 4 3" xfId="6788"/>
    <cellStyle name="Обычный 18 2 2 2 11 4 3 2" xfId="6789"/>
    <cellStyle name="Обычный 18 2 2 2 11 4 4" xfId="6790"/>
    <cellStyle name="Обычный 18 2 2 2 11 4 4 2" xfId="6791"/>
    <cellStyle name="Обычный 18 2 2 2 11 4 5" xfId="6792"/>
    <cellStyle name="Обычный 18 2 2 2 11 4 5 2" xfId="6793"/>
    <cellStyle name="Обычный 18 2 2 2 11 4 6" xfId="6794"/>
    <cellStyle name="Обычный 18 2 2 2 11 5" xfId="6795"/>
    <cellStyle name="Обычный 18 2 2 2 11 5 2" xfId="6796"/>
    <cellStyle name="Обычный 18 2 2 2 11 5 2 2" xfId="6797"/>
    <cellStyle name="Обычный 18 2 2 2 11 5 3" xfId="6798"/>
    <cellStyle name="Обычный 18 2 2 2 11 5 3 2" xfId="6799"/>
    <cellStyle name="Обычный 18 2 2 2 11 5 4" xfId="6800"/>
    <cellStyle name="Обычный 18 2 2 2 11 5 4 2" xfId="6801"/>
    <cellStyle name="Обычный 18 2 2 2 11 5 5" xfId="6802"/>
    <cellStyle name="Обычный 18 2 2 2 11 6" xfId="6803"/>
    <cellStyle name="Обычный 18 2 2 2 11 6 2" xfId="6804"/>
    <cellStyle name="Обычный 18 2 2 2 11 7" xfId="6805"/>
    <cellStyle name="Обычный 18 2 2 2 11 7 2" xfId="6806"/>
    <cellStyle name="Обычный 18 2 2 2 11 8" xfId="6807"/>
    <cellStyle name="Обычный 18 2 2 2 11 8 2" xfId="6808"/>
    <cellStyle name="Обычный 18 2 2 2 11 9" xfId="6809"/>
    <cellStyle name="Обычный 18 2 2 2 11 9 2" xfId="6810"/>
    <cellStyle name="Обычный 18 2 2 2 12" xfId="6811"/>
    <cellStyle name="Обычный 18 2 2 2 12 10" xfId="6812"/>
    <cellStyle name="Обычный 18 2 2 2 12 10 2" xfId="6813"/>
    <cellStyle name="Обычный 18 2 2 2 12 11" xfId="6814"/>
    <cellStyle name="Обычный 18 2 2 2 12 11 2" xfId="6815"/>
    <cellStyle name="Обычный 18 2 2 2 12 12" xfId="6816"/>
    <cellStyle name="Обычный 18 2 2 2 12 2" xfId="6817"/>
    <cellStyle name="Обычный 18 2 2 2 12 2 10" xfId="6818"/>
    <cellStyle name="Обычный 18 2 2 2 12 2 10 2" xfId="6819"/>
    <cellStyle name="Обычный 18 2 2 2 12 2 11" xfId="6820"/>
    <cellStyle name="Обычный 18 2 2 2 12 2 2" xfId="6821"/>
    <cellStyle name="Обычный 18 2 2 2 12 2 2 10" xfId="6822"/>
    <cellStyle name="Обычный 18 2 2 2 12 2 2 2" xfId="6823"/>
    <cellStyle name="Обычный 18 2 2 2 12 2 2 2 2" xfId="6824"/>
    <cellStyle name="Обычный 18 2 2 2 12 2 2 2 2 2" xfId="6825"/>
    <cellStyle name="Обычный 18 2 2 2 12 2 2 2 3" xfId="6826"/>
    <cellStyle name="Обычный 18 2 2 2 12 2 2 2 3 2" xfId="6827"/>
    <cellStyle name="Обычный 18 2 2 2 12 2 2 2 4" xfId="6828"/>
    <cellStyle name="Обычный 18 2 2 2 12 2 2 2 4 2" xfId="6829"/>
    <cellStyle name="Обычный 18 2 2 2 12 2 2 2 5" xfId="6830"/>
    <cellStyle name="Обычный 18 2 2 2 12 2 2 2 5 2" xfId="6831"/>
    <cellStyle name="Обычный 18 2 2 2 12 2 2 2 6" xfId="6832"/>
    <cellStyle name="Обычный 18 2 2 2 12 2 2 3" xfId="6833"/>
    <cellStyle name="Обычный 18 2 2 2 12 2 2 3 2" xfId="6834"/>
    <cellStyle name="Обычный 18 2 2 2 12 2 2 3 2 2" xfId="6835"/>
    <cellStyle name="Обычный 18 2 2 2 12 2 2 3 3" xfId="6836"/>
    <cellStyle name="Обычный 18 2 2 2 12 2 2 3 3 2" xfId="6837"/>
    <cellStyle name="Обычный 18 2 2 2 12 2 2 3 4" xfId="6838"/>
    <cellStyle name="Обычный 18 2 2 2 12 2 2 3 4 2" xfId="6839"/>
    <cellStyle name="Обычный 18 2 2 2 12 2 2 3 5" xfId="6840"/>
    <cellStyle name="Обычный 18 2 2 2 12 2 2 4" xfId="6841"/>
    <cellStyle name="Обычный 18 2 2 2 12 2 2 4 2" xfId="6842"/>
    <cellStyle name="Обычный 18 2 2 2 12 2 2 5" xfId="6843"/>
    <cellStyle name="Обычный 18 2 2 2 12 2 2 5 2" xfId="6844"/>
    <cellStyle name="Обычный 18 2 2 2 12 2 2 6" xfId="6845"/>
    <cellStyle name="Обычный 18 2 2 2 12 2 2 6 2" xfId="6846"/>
    <cellStyle name="Обычный 18 2 2 2 12 2 2 7" xfId="6847"/>
    <cellStyle name="Обычный 18 2 2 2 12 2 2 7 2" xfId="6848"/>
    <cellStyle name="Обычный 18 2 2 2 12 2 2 8" xfId="6849"/>
    <cellStyle name="Обычный 18 2 2 2 12 2 2 8 2" xfId="6850"/>
    <cellStyle name="Обычный 18 2 2 2 12 2 2 9" xfId="6851"/>
    <cellStyle name="Обычный 18 2 2 2 12 2 2 9 2" xfId="6852"/>
    <cellStyle name="Обычный 18 2 2 2 12 2 3" xfId="6853"/>
    <cellStyle name="Обычный 18 2 2 2 12 2 3 2" xfId="6854"/>
    <cellStyle name="Обычный 18 2 2 2 12 2 3 2 2" xfId="6855"/>
    <cellStyle name="Обычный 18 2 2 2 12 2 3 3" xfId="6856"/>
    <cellStyle name="Обычный 18 2 2 2 12 2 3 3 2" xfId="6857"/>
    <cellStyle name="Обычный 18 2 2 2 12 2 3 4" xfId="6858"/>
    <cellStyle name="Обычный 18 2 2 2 12 2 3 4 2" xfId="6859"/>
    <cellStyle name="Обычный 18 2 2 2 12 2 3 5" xfId="6860"/>
    <cellStyle name="Обычный 18 2 2 2 12 2 3 5 2" xfId="6861"/>
    <cellStyle name="Обычный 18 2 2 2 12 2 3 6" xfId="6862"/>
    <cellStyle name="Обычный 18 2 2 2 12 2 4" xfId="6863"/>
    <cellStyle name="Обычный 18 2 2 2 12 2 4 2" xfId="6864"/>
    <cellStyle name="Обычный 18 2 2 2 12 2 4 2 2" xfId="6865"/>
    <cellStyle name="Обычный 18 2 2 2 12 2 4 3" xfId="6866"/>
    <cellStyle name="Обычный 18 2 2 2 12 2 4 3 2" xfId="6867"/>
    <cellStyle name="Обычный 18 2 2 2 12 2 4 4" xfId="6868"/>
    <cellStyle name="Обычный 18 2 2 2 12 2 4 4 2" xfId="6869"/>
    <cellStyle name="Обычный 18 2 2 2 12 2 4 5" xfId="6870"/>
    <cellStyle name="Обычный 18 2 2 2 12 2 5" xfId="6871"/>
    <cellStyle name="Обычный 18 2 2 2 12 2 5 2" xfId="6872"/>
    <cellStyle name="Обычный 18 2 2 2 12 2 6" xfId="6873"/>
    <cellStyle name="Обычный 18 2 2 2 12 2 6 2" xfId="6874"/>
    <cellStyle name="Обычный 18 2 2 2 12 2 7" xfId="6875"/>
    <cellStyle name="Обычный 18 2 2 2 12 2 7 2" xfId="6876"/>
    <cellStyle name="Обычный 18 2 2 2 12 2 8" xfId="6877"/>
    <cellStyle name="Обычный 18 2 2 2 12 2 8 2" xfId="6878"/>
    <cellStyle name="Обычный 18 2 2 2 12 2 9" xfId="6879"/>
    <cellStyle name="Обычный 18 2 2 2 12 2 9 2" xfId="6880"/>
    <cellStyle name="Обычный 18 2 2 2 12 3" xfId="6881"/>
    <cellStyle name="Обычный 18 2 2 2 12 3 10" xfId="6882"/>
    <cellStyle name="Обычный 18 2 2 2 12 3 2" xfId="6883"/>
    <cellStyle name="Обычный 18 2 2 2 12 3 2 2" xfId="6884"/>
    <cellStyle name="Обычный 18 2 2 2 12 3 2 2 2" xfId="6885"/>
    <cellStyle name="Обычный 18 2 2 2 12 3 2 3" xfId="6886"/>
    <cellStyle name="Обычный 18 2 2 2 12 3 2 3 2" xfId="6887"/>
    <cellStyle name="Обычный 18 2 2 2 12 3 2 4" xfId="6888"/>
    <cellStyle name="Обычный 18 2 2 2 12 3 2 4 2" xfId="6889"/>
    <cellStyle name="Обычный 18 2 2 2 12 3 2 5" xfId="6890"/>
    <cellStyle name="Обычный 18 2 2 2 12 3 2 5 2" xfId="6891"/>
    <cellStyle name="Обычный 18 2 2 2 12 3 2 6" xfId="6892"/>
    <cellStyle name="Обычный 18 2 2 2 12 3 3" xfId="6893"/>
    <cellStyle name="Обычный 18 2 2 2 12 3 3 2" xfId="6894"/>
    <cellStyle name="Обычный 18 2 2 2 12 3 3 2 2" xfId="6895"/>
    <cellStyle name="Обычный 18 2 2 2 12 3 3 3" xfId="6896"/>
    <cellStyle name="Обычный 18 2 2 2 12 3 3 3 2" xfId="6897"/>
    <cellStyle name="Обычный 18 2 2 2 12 3 3 4" xfId="6898"/>
    <cellStyle name="Обычный 18 2 2 2 12 3 3 4 2" xfId="6899"/>
    <cellStyle name="Обычный 18 2 2 2 12 3 3 5" xfId="6900"/>
    <cellStyle name="Обычный 18 2 2 2 12 3 4" xfId="6901"/>
    <cellStyle name="Обычный 18 2 2 2 12 3 4 2" xfId="6902"/>
    <cellStyle name="Обычный 18 2 2 2 12 3 5" xfId="6903"/>
    <cellStyle name="Обычный 18 2 2 2 12 3 5 2" xfId="6904"/>
    <cellStyle name="Обычный 18 2 2 2 12 3 6" xfId="6905"/>
    <cellStyle name="Обычный 18 2 2 2 12 3 6 2" xfId="6906"/>
    <cellStyle name="Обычный 18 2 2 2 12 3 7" xfId="6907"/>
    <cellStyle name="Обычный 18 2 2 2 12 3 7 2" xfId="6908"/>
    <cellStyle name="Обычный 18 2 2 2 12 3 8" xfId="6909"/>
    <cellStyle name="Обычный 18 2 2 2 12 3 8 2" xfId="6910"/>
    <cellStyle name="Обычный 18 2 2 2 12 3 9" xfId="6911"/>
    <cellStyle name="Обычный 18 2 2 2 12 3 9 2" xfId="6912"/>
    <cellStyle name="Обычный 18 2 2 2 12 4" xfId="6913"/>
    <cellStyle name="Обычный 18 2 2 2 12 4 2" xfId="6914"/>
    <cellStyle name="Обычный 18 2 2 2 12 4 2 2" xfId="6915"/>
    <cellStyle name="Обычный 18 2 2 2 12 4 3" xfId="6916"/>
    <cellStyle name="Обычный 18 2 2 2 12 4 3 2" xfId="6917"/>
    <cellStyle name="Обычный 18 2 2 2 12 4 4" xfId="6918"/>
    <cellStyle name="Обычный 18 2 2 2 12 4 4 2" xfId="6919"/>
    <cellStyle name="Обычный 18 2 2 2 12 4 5" xfId="6920"/>
    <cellStyle name="Обычный 18 2 2 2 12 4 5 2" xfId="6921"/>
    <cellStyle name="Обычный 18 2 2 2 12 4 6" xfId="6922"/>
    <cellStyle name="Обычный 18 2 2 2 12 5" xfId="6923"/>
    <cellStyle name="Обычный 18 2 2 2 12 5 2" xfId="6924"/>
    <cellStyle name="Обычный 18 2 2 2 12 5 2 2" xfId="6925"/>
    <cellStyle name="Обычный 18 2 2 2 12 5 3" xfId="6926"/>
    <cellStyle name="Обычный 18 2 2 2 12 5 3 2" xfId="6927"/>
    <cellStyle name="Обычный 18 2 2 2 12 5 4" xfId="6928"/>
    <cellStyle name="Обычный 18 2 2 2 12 5 4 2" xfId="6929"/>
    <cellStyle name="Обычный 18 2 2 2 12 5 5" xfId="6930"/>
    <cellStyle name="Обычный 18 2 2 2 12 6" xfId="6931"/>
    <cellStyle name="Обычный 18 2 2 2 12 6 2" xfId="6932"/>
    <cellStyle name="Обычный 18 2 2 2 12 7" xfId="6933"/>
    <cellStyle name="Обычный 18 2 2 2 12 7 2" xfId="6934"/>
    <cellStyle name="Обычный 18 2 2 2 12 8" xfId="6935"/>
    <cellStyle name="Обычный 18 2 2 2 12 8 2" xfId="6936"/>
    <cellStyle name="Обычный 18 2 2 2 12 9" xfId="6937"/>
    <cellStyle name="Обычный 18 2 2 2 12 9 2" xfId="6938"/>
    <cellStyle name="Обычный 18 2 2 2 13" xfId="6939"/>
    <cellStyle name="Обычный 18 2 2 2 13 10" xfId="6940"/>
    <cellStyle name="Обычный 18 2 2 2 13 10 2" xfId="6941"/>
    <cellStyle name="Обычный 18 2 2 2 13 11" xfId="6942"/>
    <cellStyle name="Обычный 18 2 2 2 13 2" xfId="6943"/>
    <cellStyle name="Обычный 18 2 2 2 13 2 10" xfId="6944"/>
    <cellStyle name="Обычный 18 2 2 2 13 2 2" xfId="6945"/>
    <cellStyle name="Обычный 18 2 2 2 13 2 2 2" xfId="6946"/>
    <cellStyle name="Обычный 18 2 2 2 13 2 2 2 2" xfId="6947"/>
    <cellStyle name="Обычный 18 2 2 2 13 2 2 3" xfId="6948"/>
    <cellStyle name="Обычный 18 2 2 2 13 2 2 3 2" xfId="6949"/>
    <cellStyle name="Обычный 18 2 2 2 13 2 2 4" xfId="6950"/>
    <cellStyle name="Обычный 18 2 2 2 13 2 2 4 2" xfId="6951"/>
    <cellStyle name="Обычный 18 2 2 2 13 2 2 5" xfId="6952"/>
    <cellStyle name="Обычный 18 2 2 2 13 2 2 5 2" xfId="6953"/>
    <cellStyle name="Обычный 18 2 2 2 13 2 2 6" xfId="6954"/>
    <cellStyle name="Обычный 18 2 2 2 13 2 3" xfId="6955"/>
    <cellStyle name="Обычный 18 2 2 2 13 2 3 2" xfId="6956"/>
    <cellStyle name="Обычный 18 2 2 2 13 2 3 2 2" xfId="6957"/>
    <cellStyle name="Обычный 18 2 2 2 13 2 3 3" xfId="6958"/>
    <cellStyle name="Обычный 18 2 2 2 13 2 3 3 2" xfId="6959"/>
    <cellStyle name="Обычный 18 2 2 2 13 2 3 4" xfId="6960"/>
    <cellStyle name="Обычный 18 2 2 2 13 2 3 4 2" xfId="6961"/>
    <cellStyle name="Обычный 18 2 2 2 13 2 3 5" xfId="6962"/>
    <cellStyle name="Обычный 18 2 2 2 13 2 4" xfId="6963"/>
    <cellStyle name="Обычный 18 2 2 2 13 2 4 2" xfId="6964"/>
    <cellStyle name="Обычный 18 2 2 2 13 2 5" xfId="6965"/>
    <cellStyle name="Обычный 18 2 2 2 13 2 5 2" xfId="6966"/>
    <cellStyle name="Обычный 18 2 2 2 13 2 6" xfId="6967"/>
    <cellStyle name="Обычный 18 2 2 2 13 2 6 2" xfId="6968"/>
    <cellStyle name="Обычный 18 2 2 2 13 2 7" xfId="6969"/>
    <cellStyle name="Обычный 18 2 2 2 13 2 7 2" xfId="6970"/>
    <cellStyle name="Обычный 18 2 2 2 13 2 8" xfId="6971"/>
    <cellStyle name="Обычный 18 2 2 2 13 2 8 2" xfId="6972"/>
    <cellStyle name="Обычный 18 2 2 2 13 2 9" xfId="6973"/>
    <cellStyle name="Обычный 18 2 2 2 13 2 9 2" xfId="6974"/>
    <cellStyle name="Обычный 18 2 2 2 13 3" xfId="6975"/>
    <cellStyle name="Обычный 18 2 2 2 13 3 2" xfId="6976"/>
    <cellStyle name="Обычный 18 2 2 2 13 3 2 2" xfId="6977"/>
    <cellStyle name="Обычный 18 2 2 2 13 3 3" xfId="6978"/>
    <cellStyle name="Обычный 18 2 2 2 13 3 3 2" xfId="6979"/>
    <cellStyle name="Обычный 18 2 2 2 13 3 4" xfId="6980"/>
    <cellStyle name="Обычный 18 2 2 2 13 3 4 2" xfId="6981"/>
    <cellStyle name="Обычный 18 2 2 2 13 3 5" xfId="6982"/>
    <cellStyle name="Обычный 18 2 2 2 13 3 5 2" xfId="6983"/>
    <cellStyle name="Обычный 18 2 2 2 13 3 6" xfId="6984"/>
    <cellStyle name="Обычный 18 2 2 2 13 4" xfId="6985"/>
    <cellStyle name="Обычный 18 2 2 2 13 4 2" xfId="6986"/>
    <cellStyle name="Обычный 18 2 2 2 13 4 2 2" xfId="6987"/>
    <cellStyle name="Обычный 18 2 2 2 13 4 3" xfId="6988"/>
    <cellStyle name="Обычный 18 2 2 2 13 4 3 2" xfId="6989"/>
    <cellStyle name="Обычный 18 2 2 2 13 4 4" xfId="6990"/>
    <cellStyle name="Обычный 18 2 2 2 13 4 4 2" xfId="6991"/>
    <cellStyle name="Обычный 18 2 2 2 13 4 5" xfId="6992"/>
    <cellStyle name="Обычный 18 2 2 2 13 5" xfId="6993"/>
    <cellStyle name="Обычный 18 2 2 2 13 5 2" xfId="6994"/>
    <cellStyle name="Обычный 18 2 2 2 13 6" xfId="6995"/>
    <cellStyle name="Обычный 18 2 2 2 13 6 2" xfId="6996"/>
    <cellStyle name="Обычный 18 2 2 2 13 7" xfId="6997"/>
    <cellStyle name="Обычный 18 2 2 2 13 7 2" xfId="6998"/>
    <cellStyle name="Обычный 18 2 2 2 13 8" xfId="6999"/>
    <cellStyle name="Обычный 18 2 2 2 13 8 2" xfId="7000"/>
    <cellStyle name="Обычный 18 2 2 2 13 9" xfId="7001"/>
    <cellStyle name="Обычный 18 2 2 2 13 9 2" xfId="7002"/>
    <cellStyle name="Обычный 18 2 2 2 14" xfId="7003"/>
    <cellStyle name="Обычный 18 2 2 2 14 10" xfId="7004"/>
    <cellStyle name="Обычный 18 2 2 2 14 2" xfId="7005"/>
    <cellStyle name="Обычный 18 2 2 2 14 2 2" xfId="7006"/>
    <cellStyle name="Обычный 18 2 2 2 14 2 2 2" xfId="7007"/>
    <cellStyle name="Обычный 18 2 2 2 14 2 3" xfId="7008"/>
    <cellStyle name="Обычный 18 2 2 2 14 2 3 2" xfId="7009"/>
    <cellStyle name="Обычный 18 2 2 2 14 2 4" xfId="7010"/>
    <cellStyle name="Обычный 18 2 2 2 14 2 4 2" xfId="7011"/>
    <cellStyle name="Обычный 18 2 2 2 14 2 5" xfId="7012"/>
    <cellStyle name="Обычный 18 2 2 2 14 2 5 2" xfId="7013"/>
    <cellStyle name="Обычный 18 2 2 2 14 2 6" xfId="7014"/>
    <cellStyle name="Обычный 18 2 2 2 14 3" xfId="7015"/>
    <cellStyle name="Обычный 18 2 2 2 14 3 2" xfId="7016"/>
    <cellStyle name="Обычный 18 2 2 2 14 3 2 2" xfId="7017"/>
    <cellStyle name="Обычный 18 2 2 2 14 3 3" xfId="7018"/>
    <cellStyle name="Обычный 18 2 2 2 14 3 3 2" xfId="7019"/>
    <cellStyle name="Обычный 18 2 2 2 14 3 4" xfId="7020"/>
    <cellStyle name="Обычный 18 2 2 2 14 3 4 2" xfId="7021"/>
    <cellStyle name="Обычный 18 2 2 2 14 3 5" xfId="7022"/>
    <cellStyle name="Обычный 18 2 2 2 14 4" xfId="7023"/>
    <cellStyle name="Обычный 18 2 2 2 14 4 2" xfId="7024"/>
    <cellStyle name="Обычный 18 2 2 2 14 5" xfId="7025"/>
    <cellStyle name="Обычный 18 2 2 2 14 5 2" xfId="7026"/>
    <cellStyle name="Обычный 18 2 2 2 14 6" xfId="7027"/>
    <cellStyle name="Обычный 18 2 2 2 14 6 2" xfId="7028"/>
    <cellStyle name="Обычный 18 2 2 2 14 7" xfId="7029"/>
    <cellStyle name="Обычный 18 2 2 2 14 7 2" xfId="7030"/>
    <cellStyle name="Обычный 18 2 2 2 14 8" xfId="7031"/>
    <cellStyle name="Обычный 18 2 2 2 14 8 2" xfId="7032"/>
    <cellStyle name="Обычный 18 2 2 2 14 9" xfId="7033"/>
    <cellStyle name="Обычный 18 2 2 2 14 9 2" xfId="7034"/>
    <cellStyle name="Обычный 18 2 2 2 15" xfId="7035"/>
    <cellStyle name="Обычный 18 2 2 2 15 2" xfId="7036"/>
    <cellStyle name="Обычный 18 2 2 2 15 2 2" xfId="7037"/>
    <cellStyle name="Обычный 18 2 2 2 15 2 2 2" xfId="7038"/>
    <cellStyle name="Обычный 18 2 2 2 15 2 3" xfId="7039"/>
    <cellStyle name="Обычный 18 2 2 2 15 2 3 2" xfId="7040"/>
    <cellStyle name="Обычный 18 2 2 2 15 2 4" xfId="7041"/>
    <cellStyle name="Обычный 18 2 2 2 15 2 4 2" xfId="7042"/>
    <cellStyle name="Обычный 18 2 2 2 15 2 5" xfId="7043"/>
    <cellStyle name="Обычный 18 2 2 2 15 2 5 2" xfId="7044"/>
    <cellStyle name="Обычный 18 2 2 2 15 2 6" xfId="7045"/>
    <cellStyle name="Обычный 18 2 2 2 15 3" xfId="7046"/>
    <cellStyle name="Обычный 18 2 2 2 15 3 2" xfId="7047"/>
    <cellStyle name="Обычный 18 2 2 2 15 4" xfId="7048"/>
    <cellStyle name="Обычный 18 2 2 2 15 4 2" xfId="7049"/>
    <cellStyle name="Обычный 18 2 2 2 15 5" xfId="7050"/>
    <cellStyle name="Обычный 18 2 2 2 15 5 2" xfId="7051"/>
    <cellStyle name="Обычный 18 2 2 2 15 6" xfId="7052"/>
    <cellStyle name="Обычный 18 2 2 2 15 6 2" xfId="7053"/>
    <cellStyle name="Обычный 18 2 2 2 15 7" xfId="7054"/>
    <cellStyle name="Обычный 18 2 2 2 16" xfId="7055"/>
    <cellStyle name="Обычный 18 2 2 2 16 2" xfId="7056"/>
    <cellStyle name="Обычный 18 2 2 2 16 2 2" xfId="7057"/>
    <cellStyle name="Обычный 18 2 2 2 16 3" xfId="7058"/>
    <cellStyle name="Обычный 18 2 2 2 16 3 2" xfId="7059"/>
    <cellStyle name="Обычный 18 2 2 2 16 4" xfId="7060"/>
    <cellStyle name="Обычный 18 2 2 2 16 4 2" xfId="7061"/>
    <cellStyle name="Обычный 18 2 2 2 16 5" xfId="7062"/>
    <cellStyle name="Обычный 18 2 2 2 16 5 2" xfId="7063"/>
    <cellStyle name="Обычный 18 2 2 2 16 6" xfId="7064"/>
    <cellStyle name="Обычный 18 2 2 2 17" xfId="7065"/>
    <cellStyle name="Обычный 18 2 2 2 17 2" xfId="7066"/>
    <cellStyle name="Обычный 18 2 2 2 17 2 2" xfId="7067"/>
    <cellStyle name="Обычный 18 2 2 2 17 3" xfId="7068"/>
    <cellStyle name="Обычный 18 2 2 2 17 3 2" xfId="7069"/>
    <cellStyle name="Обычный 18 2 2 2 17 4" xfId="7070"/>
    <cellStyle name="Обычный 18 2 2 2 17 4 2" xfId="7071"/>
    <cellStyle name="Обычный 18 2 2 2 17 5" xfId="7072"/>
    <cellStyle name="Обычный 18 2 2 2 18" xfId="7073"/>
    <cellStyle name="Обычный 18 2 2 2 18 2" xfId="7074"/>
    <cellStyle name="Обычный 18 2 2 2 19" xfId="7075"/>
    <cellStyle name="Обычный 18 2 2 2 19 2" xfId="7076"/>
    <cellStyle name="Обычный 18 2 2 2 2" xfId="7077"/>
    <cellStyle name="Обычный 18 2 2 2 2 10" xfId="7078"/>
    <cellStyle name="Обычный 18 2 2 2 2 10 2" xfId="7079"/>
    <cellStyle name="Обычный 18 2 2 2 2 11" xfId="7080"/>
    <cellStyle name="Обычный 18 2 2 2 2 11 2" xfId="7081"/>
    <cellStyle name="Обычный 18 2 2 2 2 12" xfId="7082"/>
    <cellStyle name="Обычный 18 2 2 2 2 12 2" xfId="7083"/>
    <cellStyle name="Обычный 18 2 2 2 2 13" xfId="7084"/>
    <cellStyle name="Обычный 18 2 2 2 2 13 2" xfId="7085"/>
    <cellStyle name="Обычный 18 2 2 2 2 14" xfId="7086"/>
    <cellStyle name="Обычный 18 2 2 2 2 2" xfId="7087"/>
    <cellStyle name="Обычный 18 2 2 2 2 2 10" xfId="7088"/>
    <cellStyle name="Обычный 18 2 2 2 2 2 10 2" xfId="7089"/>
    <cellStyle name="Обычный 18 2 2 2 2 2 11" xfId="7090"/>
    <cellStyle name="Обычный 18 2 2 2 2 2 11 2" xfId="7091"/>
    <cellStyle name="Обычный 18 2 2 2 2 2 12" xfId="7092"/>
    <cellStyle name="Обычный 18 2 2 2 2 2 12 2" xfId="7093"/>
    <cellStyle name="Обычный 18 2 2 2 2 2 13" xfId="7094"/>
    <cellStyle name="Обычный 18 2 2 2 2 2 2" xfId="7095"/>
    <cellStyle name="Обычный 18 2 2 2 2 2 2 10" xfId="7096"/>
    <cellStyle name="Обычный 18 2 2 2 2 2 2 10 2" xfId="7097"/>
    <cellStyle name="Обычный 18 2 2 2 2 2 2 11" xfId="7098"/>
    <cellStyle name="Обычный 18 2 2 2 2 2 2 2" xfId="7099"/>
    <cellStyle name="Обычный 18 2 2 2 2 2 2 2 10" xfId="7100"/>
    <cellStyle name="Обычный 18 2 2 2 2 2 2 2 2" xfId="7101"/>
    <cellStyle name="Обычный 18 2 2 2 2 2 2 2 2 2" xfId="7102"/>
    <cellStyle name="Обычный 18 2 2 2 2 2 2 2 2 2 2" xfId="7103"/>
    <cellStyle name="Обычный 18 2 2 2 2 2 2 2 2 3" xfId="7104"/>
    <cellStyle name="Обычный 18 2 2 2 2 2 2 2 2 3 2" xfId="7105"/>
    <cellStyle name="Обычный 18 2 2 2 2 2 2 2 2 4" xfId="7106"/>
    <cellStyle name="Обычный 18 2 2 2 2 2 2 2 2 4 2" xfId="7107"/>
    <cellStyle name="Обычный 18 2 2 2 2 2 2 2 2 5" xfId="7108"/>
    <cellStyle name="Обычный 18 2 2 2 2 2 2 2 2 5 2" xfId="7109"/>
    <cellStyle name="Обычный 18 2 2 2 2 2 2 2 2 6" xfId="7110"/>
    <cellStyle name="Обычный 18 2 2 2 2 2 2 2 3" xfId="7111"/>
    <cellStyle name="Обычный 18 2 2 2 2 2 2 2 3 2" xfId="7112"/>
    <cellStyle name="Обычный 18 2 2 2 2 2 2 2 3 2 2" xfId="7113"/>
    <cellStyle name="Обычный 18 2 2 2 2 2 2 2 3 3" xfId="7114"/>
    <cellStyle name="Обычный 18 2 2 2 2 2 2 2 3 3 2" xfId="7115"/>
    <cellStyle name="Обычный 18 2 2 2 2 2 2 2 3 4" xfId="7116"/>
    <cellStyle name="Обычный 18 2 2 2 2 2 2 2 3 4 2" xfId="7117"/>
    <cellStyle name="Обычный 18 2 2 2 2 2 2 2 3 5" xfId="7118"/>
    <cellStyle name="Обычный 18 2 2 2 2 2 2 2 4" xfId="7119"/>
    <cellStyle name="Обычный 18 2 2 2 2 2 2 2 4 2" xfId="7120"/>
    <cellStyle name="Обычный 18 2 2 2 2 2 2 2 5" xfId="7121"/>
    <cellStyle name="Обычный 18 2 2 2 2 2 2 2 5 2" xfId="7122"/>
    <cellStyle name="Обычный 18 2 2 2 2 2 2 2 6" xfId="7123"/>
    <cellStyle name="Обычный 18 2 2 2 2 2 2 2 6 2" xfId="7124"/>
    <cellStyle name="Обычный 18 2 2 2 2 2 2 2 7" xfId="7125"/>
    <cellStyle name="Обычный 18 2 2 2 2 2 2 2 7 2" xfId="7126"/>
    <cellStyle name="Обычный 18 2 2 2 2 2 2 2 8" xfId="7127"/>
    <cellStyle name="Обычный 18 2 2 2 2 2 2 2 8 2" xfId="7128"/>
    <cellStyle name="Обычный 18 2 2 2 2 2 2 2 9" xfId="7129"/>
    <cellStyle name="Обычный 18 2 2 2 2 2 2 2 9 2" xfId="7130"/>
    <cellStyle name="Обычный 18 2 2 2 2 2 2 3" xfId="7131"/>
    <cellStyle name="Обычный 18 2 2 2 2 2 2 3 2" xfId="7132"/>
    <cellStyle name="Обычный 18 2 2 2 2 2 2 3 2 2" xfId="7133"/>
    <cellStyle name="Обычный 18 2 2 2 2 2 2 3 3" xfId="7134"/>
    <cellStyle name="Обычный 18 2 2 2 2 2 2 3 3 2" xfId="7135"/>
    <cellStyle name="Обычный 18 2 2 2 2 2 2 3 4" xfId="7136"/>
    <cellStyle name="Обычный 18 2 2 2 2 2 2 3 4 2" xfId="7137"/>
    <cellStyle name="Обычный 18 2 2 2 2 2 2 3 5" xfId="7138"/>
    <cellStyle name="Обычный 18 2 2 2 2 2 2 3 5 2" xfId="7139"/>
    <cellStyle name="Обычный 18 2 2 2 2 2 2 3 6" xfId="7140"/>
    <cellStyle name="Обычный 18 2 2 2 2 2 2 4" xfId="7141"/>
    <cellStyle name="Обычный 18 2 2 2 2 2 2 4 2" xfId="7142"/>
    <cellStyle name="Обычный 18 2 2 2 2 2 2 4 2 2" xfId="7143"/>
    <cellStyle name="Обычный 18 2 2 2 2 2 2 4 3" xfId="7144"/>
    <cellStyle name="Обычный 18 2 2 2 2 2 2 4 3 2" xfId="7145"/>
    <cellStyle name="Обычный 18 2 2 2 2 2 2 4 4" xfId="7146"/>
    <cellStyle name="Обычный 18 2 2 2 2 2 2 4 4 2" xfId="7147"/>
    <cellStyle name="Обычный 18 2 2 2 2 2 2 4 5" xfId="7148"/>
    <cellStyle name="Обычный 18 2 2 2 2 2 2 5" xfId="7149"/>
    <cellStyle name="Обычный 18 2 2 2 2 2 2 5 2" xfId="7150"/>
    <cellStyle name="Обычный 18 2 2 2 2 2 2 6" xfId="7151"/>
    <cellStyle name="Обычный 18 2 2 2 2 2 2 6 2" xfId="7152"/>
    <cellStyle name="Обычный 18 2 2 2 2 2 2 7" xfId="7153"/>
    <cellStyle name="Обычный 18 2 2 2 2 2 2 7 2" xfId="7154"/>
    <cellStyle name="Обычный 18 2 2 2 2 2 2 8" xfId="7155"/>
    <cellStyle name="Обычный 18 2 2 2 2 2 2 8 2" xfId="7156"/>
    <cellStyle name="Обычный 18 2 2 2 2 2 2 9" xfId="7157"/>
    <cellStyle name="Обычный 18 2 2 2 2 2 2 9 2" xfId="7158"/>
    <cellStyle name="Обычный 18 2 2 2 2 2 3" xfId="7159"/>
    <cellStyle name="Обычный 18 2 2 2 2 2 3 10" xfId="7160"/>
    <cellStyle name="Обычный 18 2 2 2 2 2 3 2" xfId="7161"/>
    <cellStyle name="Обычный 18 2 2 2 2 2 3 2 2" xfId="7162"/>
    <cellStyle name="Обычный 18 2 2 2 2 2 3 2 2 2" xfId="7163"/>
    <cellStyle name="Обычный 18 2 2 2 2 2 3 2 3" xfId="7164"/>
    <cellStyle name="Обычный 18 2 2 2 2 2 3 2 3 2" xfId="7165"/>
    <cellStyle name="Обычный 18 2 2 2 2 2 3 2 4" xfId="7166"/>
    <cellStyle name="Обычный 18 2 2 2 2 2 3 2 4 2" xfId="7167"/>
    <cellStyle name="Обычный 18 2 2 2 2 2 3 2 5" xfId="7168"/>
    <cellStyle name="Обычный 18 2 2 2 2 2 3 2 5 2" xfId="7169"/>
    <cellStyle name="Обычный 18 2 2 2 2 2 3 2 6" xfId="7170"/>
    <cellStyle name="Обычный 18 2 2 2 2 2 3 3" xfId="7171"/>
    <cellStyle name="Обычный 18 2 2 2 2 2 3 3 2" xfId="7172"/>
    <cellStyle name="Обычный 18 2 2 2 2 2 3 3 2 2" xfId="7173"/>
    <cellStyle name="Обычный 18 2 2 2 2 2 3 3 3" xfId="7174"/>
    <cellStyle name="Обычный 18 2 2 2 2 2 3 3 3 2" xfId="7175"/>
    <cellStyle name="Обычный 18 2 2 2 2 2 3 3 4" xfId="7176"/>
    <cellStyle name="Обычный 18 2 2 2 2 2 3 3 4 2" xfId="7177"/>
    <cellStyle name="Обычный 18 2 2 2 2 2 3 3 5" xfId="7178"/>
    <cellStyle name="Обычный 18 2 2 2 2 2 3 4" xfId="7179"/>
    <cellStyle name="Обычный 18 2 2 2 2 2 3 4 2" xfId="7180"/>
    <cellStyle name="Обычный 18 2 2 2 2 2 3 5" xfId="7181"/>
    <cellStyle name="Обычный 18 2 2 2 2 2 3 5 2" xfId="7182"/>
    <cellStyle name="Обычный 18 2 2 2 2 2 3 6" xfId="7183"/>
    <cellStyle name="Обычный 18 2 2 2 2 2 3 6 2" xfId="7184"/>
    <cellStyle name="Обычный 18 2 2 2 2 2 3 7" xfId="7185"/>
    <cellStyle name="Обычный 18 2 2 2 2 2 3 7 2" xfId="7186"/>
    <cellStyle name="Обычный 18 2 2 2 2 2 3 8" xfId="7187"/>
    <cellStyle name="Обычный 18 2 2 2 2 2 3 8 2" xfId="7188"/>
    <cellStyle name="Обычный 18 2 2 2 2 2 3 9" xfId="7189"/>
    <cellStyle name="Обычный 18 2 2 2 2 2 3 9 2" xfId="7190"/>
    <cellStyle name="Обычный 18 2 2 2 2 2 4" xfId="7191"/>
    <cellStyle name="Обычный 18 2 2 2 2 2 4 2" xfId="7192"/>
    <cellStyle name="Обычный 18 2 2 2 2 2 4 2 2" xfId="7193"/>
    <cellStyle name="Обычный 18 2 2 2 2 2 4 2 2 2" xfId="7194"/>
    <cellStyle name="Обычный 18 2 2 2 2 2 4 2 3" xfId="7195"/>
    <cellStyle name="Обычный 18 2 2 2 2 2 4 2 3 2" xfId="7196"/>
    <cellStyle name="Обычный 18 2 2 2 2 2 4 2 4" xfId="7197"/>
    <cellStyle name="Обычный 18 2 2 2 2 2 4 2 4 2" xfId="7198"/>
    <cellStyle name="Обычный 18 2 2 2 2 2 4 2 5" xfId="7199"/>
    <cellStyle name="Обычный 18 2 2 2 2 2 4 2 5 2" xfId="7200"/>
    <cellStyle name="Обычный 18 2 2 2 2 2 4 2 6" xfId="7201"/>
    <cellStyle name="Обычный 18 2 2 2 2 2 4 3" xfId="7202"/>
    <cellStyle name="Обычный 18 2 2 2 2 2 4 3 2" xfId="7203"/>
    <cellStyle name="Обычный 18 2 2 2 2 2 4 4" xfId="7204"/>
    <cellStyle name="Обычный 18 2 2 2 2 2 4 4 2" xfId="7205"/>
    <cellStyle name="Обычный 18 2 2 2 2 2 4 5" xfId="7206"/>
    <cellStyle name="Обычный 18 2 2 2 2 2 4 5 2" xfId="7207"/>
    <cellStyle name="Обычный 18 2 2 2 2 2 4 6" xfId="7208"/>
    <cellStyle name="Обычный 18 2 2 2 2 2 4 6 2" xfId="7209"/>
    <cellStyle name="Обычный 18 2 2 2 2 2 4 7" xfId="7210"/>
    <cellStyle name="Обычный 18 2 2 2 2 2 5" xfId="7211"/>
    <cellStyle name="Обычный 18 2 2 2 2 2 5 2" xfId="7212"/>
    <cellStyle name="Обычный 18 2 2 2 2 2 5 2 2" xfId="7213"/>
    <cellStyle name="Обычный 18 2 2 2 2 2 5 3" xfId="7214"/>
    <cellStyle name="Обычный 18 2 2 2 2 2 5 3 2" xfId="7215"/>
    <cellStyle name="Обычный 18 2 2 2 2 2 5 4" xfId="7216"/>
    <cellStyle name="Обычный 18 2 2 2 2 2 5 4 2" xfId="7217"/>
    <cellStyle name="Обычный 18 2 2 2 2 2 5 5" xfId="7218"/>
    <cellStyle name="Обычный 18 2 2 2 2 2 5 5 2" xfId="7219"/>
    <cellStyle name="Обычный 18 2 2 2 2 2 5 6" xfId="7220"/>
    <cellStyle name="Обычный 18 2 2 2 2 2 6" xfId="7221"/>
    <cellStyle name="Обычный 18 2 2 2 2 2 6 2" xfId="7222"/>
    <cellStyle name="Обычный 18 2 2 2 2 2 6 2 2" xfId="7223"/>
    <cellStyle name="Обычный 18 2 2 2 2 2 6 3" xfId="7224"/>
    <cellStyle name="Обычный 18 2 2 2 2 2 6 3 2" xfId="7225"/>
    <cellStyle name="Обычный 18 2 2 2 2 2 6 4" xfId="7226"/>
    <cellStyle name="Обычный 18 2 2 2 2 2 6 4 2" xfId="7227"/>
    <cellStyle name="Обычный 18 2 2 2 2 2 6 5" xfId="7228"/>
    <cellStyle name="Обычный 18 2 2 2 2 2 7" xfId="7229"/>
    <cellStyle name="Обычный 18 2 2 2 2 2 7 2" xfId="7230"/>
    <cellStyle name="Обычный 18 2 2 2 2 2 8" xfId="7231"/>
    <cellStyle name="Обычный 18 2 2 2 2 2 8 2" xfId="7232"/>
    <cellStyle name="Обычный 18 2 2 2 2 2 9" xfId="7233"/>
    <cellStyle name="Обычный 18 2 2 2 2 2 9 2" xfId="7234"/>
    <cellStyle name="Обычный 18 2 2 2 2 3" xfId="7235"/>
    <cellStyle name="Обычный 18 2 2 2 2 3 10" xfId="7236"/>
    <cellStyle name="Обычный 18 2 2 2 2 3 10 2" xfId="7237"/>
    <cellStyle name="Обычный 18 2 2 2 2 3 11" xfId="7238"/>
    <cellStyle name="Обычный 18 2 2 2 2 3 2" xfId="7239"/>
    <cellStyle name="Обычный 18 2 2 2 2 3 2 10" xfId="7240"/>
    <cellStyle name="Обычный 18 2 2 2 2 3 2 2" xfId="7241"/>
    <cellStyle name="Обычный 18 2 2 2 2 3 2 2 2" xfId="7242"/>
    <cellStyle name="Обычный 18 2 2 2 2 3 2 2 2 2" xfId="7243"/>
    <cellStyle name="Обычный 18 2 2 2 2 3 2 2 3" xfId="7244"/>
    <cellStyle name="Обычный 18 2 2 2 2 3 2 2 3 2" xfId="7245"/>
    <cellStyle name="Обычный 18 2 2 2 2 3 2 2 4" xfId="7246"/>
    <cellStyle name="Обычный 18 2 2 2 2 3 2 2 4 2" xfId="7247"/>
    <cellStyle name="Обычный 18 2 2 2 2 3 2 2 5" xfId="7248"/>
    <cellStyle name="Обычный 18 2 2 2 2 3 2 2 5 2" xfId="7249"/>
    <cellStyle name="Обычный 18 2 2 2 2 3 2 2 6" xfId="7250"/>
    <cellStyle name="Обычный 18 2 2 2 2 3 2 3" xfId="7251"/>
    <cellStyle name="Обычный 18 2 2 2 2 3 2 3 2" xfId="7252"/>
    <cellStyle name="Обычный 18 2 2 2 2 3 2 3 2 2" xfId="7253"/>
    <cellStyle name="Обычный 18 2 2 2 2 3 2 3 3" xfId="7254"/>
    <cellStyle name="Обычный 18 2 2 2 2 3 2 3 3 2" xfId="7255"/>
    <cellStyle name="Обычный 18 2 2 2 2 3 2 3 4" xfId="7256"/>
    <cellStyle name="Обычный 18 2 2 2 2 3 2 3 4 2" xfId="7257"/>
    <cellStyle name="Обычный 18 2 2 2 2 3 2 3 5" xfId="7258"/>
    <cellStyle name="Обычный 18 2 2 2 2 3 2 4" xfId="7259"/>
    <cellStyle name="Обычный 18 2 2 2 2 3 2 4 2" xfId="7260"/>
    <cellStyle name="Обычный 18 2 2 2 2 3 2 5" xfId="7261"/>
    <cellStyle name="Обычный 18 2 2 2 2 3 2 5 2" xfId="7262"/>
    <cellStyle name="Обычный 18 2 2 2 2 3 2 6" xfId="7263"/>
    <cellStyle name="Обычный 18 2 2 2 2 3 2 6 2" xfId="7264"/>
    <cellStyle name="Обычный 18 2 2 2 2 3 2 7" xfId="7265"/>
    <cellStyle name="Обычный 18 2 2 2 2 3 2 7 2" xfId="7266"/>
    <cellStyle name="Обычный 18 2 2 2 2 3 2 8" xfId="7267"/>
    <cellStyle name="Обычный 18 2 2 2 2 3 2 8 2" xfId="7268"/>
    <cellStyle name="Обычный 18 2 2 2 2 3 2 9" xfId="7269"/>
    <cellStyle name="Обычный 18 2 2 2 2 3 2 9 2" xfId="7270"/>
    <cellStyle name="Обычный 18 2 2 2 2 3 3" xfId="7271"/>
    <cellStyle name="Обычный 18 2 2 2 2 3 3 2" xfId="7272"/>
    <cellStyle name="Обычный 18 2 2 2 2 3 3 2 2" xfId="7273"/>
    <cellStyle name="Обычный 18 2 2 2 2 3 3 3" xfId="7274"/>
    <cellStyle name="Обычный 18 2 2 2 2 3 3 3 2" xfId="7275"/>
    <cellStyle name="Обычный 18 2 2 2 2 3 3 4" xfId="7276"/>
    <cellStyle name="Обычный 18 2 2 2 2 3 3 4 2" xfId="7277"/>
    <cellStyle name="Обычный 18 2 2 2 2 3 3 5" xfId="7278"/>
    <cellStyle name="Обычный 18 2 2 2 2 3 3 5 2" xfId="7279"/>
    <cellStyle name="Обычный 18 2 2 2 2 3 3 6" xfId="7280"/>
    <cellStyle name="Обычный 18 2 2 2 2 3 4" xfId="7281"/>
    <cellStyle name="Обычный 18 2 2 2 2 3 4 2" xfId="7282"/>
    <cellStyle name="Обычный 18 2 2 2 2 3 4 2 2" xfId="7283"/>
    <cellStyle name="Обычный 18 2 2 2 2 3 4 3" xfId="7284"/>
    <cellStyle name="Обычный 18 2 2 2 2 3 4 3 2" xfId="7285"/>
    <cellStyle name="Обычный 18 2 2 2 2 3 4 4" xfId="7286"/>
    <cellStyle name="Обычный 18 2 2 2 2 3 4 4 2" xfId="7287"/>
    <cellStyle name="Обычный 18 2 2 2 2 3 4 5" xfId="7288"/>
    <cellStyle name="Обычный 18 2 2 2 2 3 5" xfId="7289"/>
    <cellStyle name="Обычный 18 2 2 2 2 3 5 2" xfId="7290"/>
    <cellStyle name="Обычный 18 2 2 2 2 3 6" xfId="7291"/>
    <cellStyle name="Обычный 18 2 2 2 2 3 6 2" xfId="7292"/>
    <cellStyle name="Обычный 18 2 2 2 2 3 7" xfId="7293"/>
    <cellStyle name="Обычный 18 2 2 2 2 3 7 2" xfId="7294"/>
    <cellStyle name="Обычный 18 2 2 2 2 3 8" xfId="7295"/>
    <cellStyle name="Обычный 18 2 2 2 2 3 8 2" xfId="7296"/>
    <cellStyle name="Обычный 18 2 2 2 2 3 9" xfId="7297"/>
    <cellStyle name="Обычный 18 2 2 2 2 3 9 2" xfId="7298"/>
    <cellStyle name="Обычный 18 2 2 2 2 4" xfId="7299"/>
    <cellStyle name="Обычный 18 2 2 2 2 4 10" xfId="7300"/>
    <cellStyle name="Обычный 18 2 2 2 2 4 2" xfId="7301"/>
    <cellStyle name="Обычный 18 2 2 2 2 4 2 2" xfId="7302"/>
    <cellStyle name="Обычный 18 2 2 2 2 4 2 2 2" xfId="7303"/>
    <cellStyle name="Обычный 18 2 2 2 2 4 2 3" xfId="7304"/>
    <cellStyle name="Обычный 18 2 2 2 2 4 2 3 2" xfId="7305"/>
    <cellStyle name="Обычный 18 2 2 2 2 4 2 4" xfId="7306"/>
    <cellStyle name="Обычный 18 2 2 2 2 4 2 4 2" xfId="7307"/>
    <cellStyle name="Обычный 18 2 2 2 2 4 2 5" xfId="7308"/>
    <cellStyle name="Обычный 18 2 2 2 2 4 2 5 2" xfId="7309"/>
    <cellStyle name="Обычный 18 2 2 2 2 4 2 6" xfId="7310"/>
    <cellStyle name="Обычный 18 2 2 2 2 4 3" xfId="7311"/>
    <cellStyle name="Обычный 18 2 2 2 2 4 3 2" xfId="7312"/>
    <cellStyle name="Обычный 18 2 2 2 2 4 3 2 2" xfId="7313"/>
    <cellStyle name="Обычный 18 2 2 2 2 4 3 3" xfId="7314"/>
    <cellStyle name="Обычный 18 2 2 2 2 4 3 3 2" xfId="7315"/>
    <cellStyle name="Обычный 18 2 2 2 2 4 3 4" xfId="7316"/>
    <cellStyle name="Обычный 18 2 2 2 2 4 3 4 2" xfId="7317"/>
    <cellStyle name="Обычный 18 2 2 2 2 4 3 5" xfId="7318"/>
    <cellStyle name="Обычный 18 2 2 2 2 4 4" xfId="7319"/>
    <cellStyle name="Обычный 18 2 2 2 2 4 4 2" xfId="7320"/>
    <cellStyle name="Обычный 18 2 2 2 2 4 5" xfId="7321"/>
    <cellStyle name="Обычный 18 2 2 2 2 4 5 2" xfId="7322"/>
    <cellStyle name="Обычный 18 2 2 2 2 4 6" xfId="7323"/>
    <cellStyle name="Обычный 18 2 2 2 2 4 6 2" xfId="7324"/>
    <cellStyle name="Обычный 18 2 2 2 2 4 7" xfId="7325"/>
    <cellStyle name="Обычный 18 2 2 2 2 4 7 2" xfId="7326"/>
    <cellStyle name="Обычный 18 2 2 2 2 4 8" xfId="7327"/>
    <cellStyle name="Обычный 18 2 2 2 2 4 8 2" xfId="7328"/>
    <cellStyle name="Обычный 18 2 2 2 2 4 9" xfId="7329"/>
    <cellStyle name="Обычный 18 2 2 2 2 4 9 2" xfId="7330"/>
    <cellStyle name="Обычный 18 2 2 2 2 5" xfId="7331"/>
    <cellStyle name="Обычный 18 2 2 2 2 5 2" xfId="7332"/>
    <cellStyle name="Обычный 18 2 2 2 2 5 2 2" xfId="7333"/>
    <cellStyle name="Обычный 18 2 2 2 2 5 2 2 2" xfId="7334"/>
    <cellStyle name="Обычный 18 2 2 2 2 5 2 3" xfId="7335"/>
    <cellStyle name="Обычный 18 2 2 2 2 5 2 3 2" xfId="7336"/>
    <cellStyle name="Обычный 18 2 2 2 2 5 2 4" xfId="7337"/>
    <cellStyle name="Обычный 18 2 2 2 2 5 2 4 2" xfId="7338"/>
    <cellStyle name="Обычный 18 2 2 2 2 5 2 5" xfId="7339"/>
    <cellStyle name="Обычный 18 2 2 2 2 5 2 5 2" xfId="7340"/>
    <cellStyle name="Обычный 18 2 2 2 2 5 2 6" xfId="7341"/>
    <cellStyle name="Обычный 18 2 2 2 2 5 3" xfId="7342"/>
    <cellStyle name="Обычный 18 2 2 2 2 5 3 2" xfId="7343"/>
    <cellStyle name="Обычный 18 2 2 2 2 5 4" xfId="7344"/>
    <cellStyle name="Обычный 18 2 2 2 2 5 4 2" xfId="7345"/>
    <cellStyle name="Обычный 18 2 2 2 2 5 5" xfId="7346"/>
    <cellStyle name="Обычный 18 2 2 2 2 5 5 2" xfId="7347"/>
    <cellStyle name="Обычный 18 2 2 2 2 5 6" xfId="7348"/>
    <cellStyle name="Обычный 18 2 2 2 2 5 6 2" xfId="7349"/>
    <cellStyle name="Обычный 18 2 2 2 2 5 7" xfId="7350"/>
    <cellStyle name="Обычный 18 2 2 2 2 6" xfId="7351"/>
    <cellStyle name="Обычный 18 2 2 2 2 6 2" xfId="7352"/>
    <cellStyle name="Обычный 18 2 2 2 2 6 2 2" xfId="7353"/>
    <cellStyle name="Обычный 18 2 2 2 2 6 3" xfId="7354"/>
    <cellStyle name="Обычный 18 2 2 2 2 6 3 2" xfId="7355"/>
    <cellStyle name="Обычный 18 2 2 2 2 6 4" xfId="7356"/>
    <cellStyle name="Обычный 18 2 2 2 2 6 4 2" xfId="7357"/>
    <cellStyle name="Обычный 18 2 2 2 2 6 5" xfId="7358"/>
    <cellStyle name="Обычный 18 2 2 2 2 6 5 2" xfId="7359"/>
    <cellStyle name="Обычный 18 2 2 2 2 6 6" xfId="7360"/>
    <cellStyle name="Обычный 18 2 2 2 2 7" xfId="7361"/>
    <cellStyle name="Обычный 18 2 2 2 2 7 2" xfId="7362"/>
    <cellStyle name="Обычный 18 2 2 2 2 7 2 2" xfId="7363"/>
    <cellStyle name="Обычный 18 2 2 2 2 7 3" xfId="7364"/>
    <cellStyle name="Обычный 18 2 2 2 2 7 3 2" xfId="7365"/>
    <cellStyle name="Обычный 18 2 2 2 2 7 4" xfId="7366"/>
    <cellStyle name="Обычный 18 2 2 2 2 7 4 2" xfId="7367"/>
    <cellStyle name="Обычный 18 2 2 2 2 7 5" xfId="7368"/>
    <cellStyle name="Обычный 18 2 2 2 2 8" xfId="7369"/>
    <cellStyle name="Обычный 18 2 2 2 2 8 2" xfId="7370"/>
    <cellStyle name="Обычный 18 2 2 2 2 9" xfId="7371"/>
    <cellStyle name="Обычный 18 2 2 2 2 9 2" xfId="7372"/>
    <cellStyle name="Обычный 18 2 2 2 20" xfId="7373"/>
    <cellStyle name="Обычный 18 2 2 2 20 2" xfId="7374"/>
    <cellStyle name="Обычный 18 2 2 2 21" xfId="7375"/>
    <cellStyle name="Обычный 18 2 2 2 21 2" xfId="7376"/>
    <cellStyle name="Обычный 18 2 2 2 22" xfId="7377"/>
    <cellStyle name="Обычный 18 2 2 2 22 2" xfId="7378"/>
    <cellStyle name="Обычный 18 2 2 2 23" xfId="7379"/>
    <cellStyle name="Обычный 18 2 2 2 23 2" xfId="7380"/>
    <cellStyle name="Обычный 18 2 2 2 24" xfId="7381"/>
    <cellStyle name="Обычный 18 2 2 2 3" xfId="7382"/>
    <cellStyle name="Обычный 18 2 2 2 3 10" xfId="7383"/>
    <cellStyle name="Обычный 18 2 2 2 3 10 2" xfId="7384"/>
    <cellStyle name="Обычный 18 2 2 2 3 11" xfId="7385"/>
    <cellStyle name="Обычный 18 2 2 2 3 11 2" xfId="7386"/>
    <cellStyle name="Обычный 18 2 2 2 3 12" xfId="7387"/>
    <cellStyle name="Обычный 18 2 2 2 3 12 2" xfId="7388"/>
    <cellStyle name="Обычный 18 2 2 2 3 13" xfId="7389"/>
    <cellStyle name="Обычный 18 2 2 2 3 2" xfId="7390"/>
    <cellStyle name="Обычный 18 2 2 2 3 2 10" xfId="7391"/>
    <cellStyle name="Обычный 18 2 2 2 3 2 10 2" xfId="7392"/>
    <cellStyle name="Обычный 18 2 2 2 3 2 11" xfId="7393"/>
    <cellStyle name="Обычный 18 2 2 2 3 2 2" xfId="7394"/>
    <cellStyle name="Обычный 18 2 2 2 3 2 2 10" xfId="7395"/>
    <cellStyle name="Обычный 18 2 2 2 3 2 2 2" xfId="7396"/>
    <cellStyle name="Обычный 18 2 2 2 3 2 2 2 2" xfId="7397"/>
    <cellStyle name="Обычный 18 2 2 2 3 2 2 2 2 2" xfId="7398"/>
    <cellStyle name="Обычный 18 2 2 2 3 2 2 2 3" xfId="7399"/>
    <cellStyle name="Обычный 18 2 2 2 3 2 2 2 3 2" xfId="7400"/>
    <cellStyle name="Обычный 18 2 2 2 3 2 2 2 4" xfId="7401"/>
    <cellStyle name="Обычный 18 2 2 2 3 2 2 2 4 2" xfId="7402"/>
    <cellStyle name="Обычный 18 2 2 2 3 2 2 2 5" xfId="7403"/>
    <cellStyle name="Обычный 18 2 2 2 3 2 2 2 5 2" xfId="7404"/>
    <cellStyle name="Обычный 18 2 2 2 3 2 2 2 6" xfId="7405"/>
    <cellStyle name="Обычный 18 2 2 2 3 2 2 3" xfId="7406"/>
    <cellStyle name="Обычный 18 2 2 2 3 2 2 3 2" xfId="7407"/>
    <cellStyle name="Обычный 18 2 2 2 3 2 2 3 2 2" xfId="7408"/>
    <cellStyle name="Обычный 18 2 2 2 3 2 2 3 3" xfId="7409"/>
    <cellStyle name="Обычный 18 2 2 2 3 2 2 3 3 2" xfId="7410"/>
    <cellStyle name="Обычный 18 2 2 2 3 2 2 3 4" xfId="7411"/>
    <cellStyle name="Обычный 18 2 2 2 3 2 2 3 4 2" xfId="7412"/>
    <cellStyle name="Обычный 18 2 2 2 3 2 2 3 5" xfId="7413"/>
    <cellStyle name="Обычный 18 2 2 2 3 2 2 4" xfId="7414"/>
    <cellStyle name="Обычный 18 2 2 2 3 2 2 4 2" xfId="7415"/>
    <cellStyle name="Обычный 18 2 2 2 3 2 2 5" xfId="7416"/>
    <cellStyle name="Обычный 18 2 2 2 3 2 2 5 2" xfId="7417"/>
    <cellStyle name="Обычный 18 2 2 2 3 2 2 6" xfId="7418"/>
    <cellStyle name="Обычный 18 2 2 2 3 2 2 6 2" xfId="7419"/>
    <cellStyle name="Обычный 18 2 2 2 3 2 2 7" xfId="7420"/>
    <cellStyle name="Обычный 18 2 2 2 3 2 2 7 2" xfId="7421"/>
    <cellStyle name="Обычный 18 2 2 2 3 2 2 8" xfId="7422"/>
    <cellStyle name="Обычный 18 2 2 2 3 2 2 8 2" xfId="7423"/>
    <cellStyle name="Обычный 18 2 2 2 3 2 2 9" xfId="7424"/>
    <cellStyle name="Обычный 18 2 2 2 3 2 2 9 2" xfId="7425"/>
    <cellStyle name="Обычный 18 2 2 2 3 2 3" xfId="7426"/>
    <cellStyle name="Обычный 18 2 2 2 3 2 3 2" xfId="7427"/>
    <cellStyle name="Обычный 18 2 2 2 3 2 3 2 2" xfId="7428"/>
    <cellStyle name="Обычный 18 2 2 2 3 2 3 3" xfId="7429"/>
    <cellStyle name="Обычный 18 2 2 2 3 2 3 3 2" xfId="7430"/>
    <cellStyle name="Обычный 18 2 2 2 3 2 3 4" xfId="7431"/>
    <cellStyle name="Обычный 18 2 2 2 3 2 3 4 2" xfId="7432"/>
    <cellStyle name="Обычный 18 2 2 2 3 2 3 5" xfId="7433"/>
    <cellStyle name="Обычный 18 2 2 2 3 2 3 5 2" xfId="7434"/>
    <cellStyle name="Обычный 18 2 2 2 3 2 3 6" xfId="7435"/>
    <cellStyle name="Обычный 18 2 2 2 3 2 4" xfId="7436"/>
    <cellStyle name="Обычный 18 2 2 2 3 2 4 2" xfId="7437"/>
    <cellStyle name="Обычный 18 2 2 2 3 2 4 2 2" xfId="7438"/>
    <cellStyle name="Обычный 18 2 2 2 3 2 4 3" xfId="7439"/>
    <cellStyle name="Обычный 18 2 2 2 3 2 4 3 2" xfId="7440"/>
    <cellStyle name="Обычный 18 2 2 2 3 2 4 4" xfId="7441"/>
    <cellStyle name="Обычный 18 2 2 2 3 2 4 4 2" xfId="7442"/>
    <cellStyle name="Обычный 18 2 2 2 3 2 4 5" xfId="7443"/>
    <cellStyle name="Обычный 18 2 2 2 3 2 5" xfId="7444"/>
    <cellStyle name="Обычный 18 2 2 2 3 2 5 2" xfId="7445"/>
    <cellStyle name="Обычный 18 2 2 2 3 2 6" xfId="7446"/>
    <cellStyle name="Обычный 18 2 2 2 3 2 6 2" xfId="7447"/>
    <cellStyle name="Обычный 18 2 2 2 3 2 7" xfId="7448"/>
    <cellStyle name="Обычный 18 2 2 2 3 2 7 2" xfId="7449"/>
    <cellStyle name="Обычный 18 2 2 2 3 2 8" xfId="7450"/>
    <cellStyle name="Обычный 18 2 2 2 3 2 8 2" xfId="7451"/>
    <cellStyle name="Обычный 18 2 2 2 3 2 9" xfId="7452"/>
    <cellStyle name="Обычный 18 2 2 2 3 2 9 2" xfId="7453"/>
    <cellStyle name="Обычный 18 2 2 2 3 3" xfId="7454"/>
    <cellStyle name="Обычный 18 2 2 2 3 3 10" xfId="7455"/>
    <cellStyle name="Обычный 18 2 2 2 3 3 2" xfId="7456"/>
    <cellStyle name="Обычный 18 2 2 2 3 3 2 2" xfId="7457"/>
    <cellStyle name="Обычный 18 2 2 2 3 3 2 2 2" xfId="7458"/>
    <cellStyle name="Обычный 18 2 2 2 3 3 2 3" xfId="7459"/>
    <cellStyle name="Обычный 18 2 2 2 3 3 2 3 2" xfId="7460"/>
    <cellStyle name="Обычный 18 2 2 2 3 3 2 4" xfId="7461"/>
    <cellStyle name="Обычный 18 2 2 2 3 3 2 4 2" xfId="7462"/>
    <cellStyle name="Обычный 18 2 2 2 3 3 2 5" xfId="7463"/>
    <cellStyle name="Обычный 18 2 2 2 3 3 2 5 2" xfId="7464"/>
    <cellStyle name="Обычный 18 2 2 2 3 3 2 6" xfId="7465"/>
    <cellStyle name="Обычный 18 2 2 2 3 3 3" xfId="7466"/>
    <cellStyle name="Обычный 18 2 2 2 3 3 3 2" xfId="7467"/>
    <cellStyle name="Обычный 18 2 2 2 3 3 3 2 2" xfId="7468"/>
    <cellStyle name="Обычный 18 2 2 2 3 3 3 3" xfId="7469"/>
    <cellStyle name="Обычный 18 2 2 2 3 3 3 3 2" xfId="7470"/>
    <cellStyle name="Обычный 18 2 2 2 3 3 3 4" xfId="7471"/>
    <cellStyle name="Обычный 18 2 2 2 3 3 3 4 2" xfId="7472"/>
    <cellStyle name="Обычный 18 2 2 2 3 3 3 5" xfId="7473"/>
    <cellStyle name="Обычный 18 2 2 2 3 3 4" xfId="7474"/>
    <cellStyle name="Обычный 18 2 2 2 3 3 4 2" xfId="7475"/>
    <cellStyle name="Обычный 18 2 2 2 3 3 5" xfId="7476"/>
    <cellStyle name="Обычный 18 2 2 2 3 3 5 2" xfId="7477"/>
    <cellStyle name="Обычный 18 2 2 2 3 3 6" xfId="7478"/>
    <cellStyle name="Обычный 18 2 2 2 3 3 6 2" xfId="7479"/>
    <cellStyle name="Обычный 18 2 2 2 3 3 7" xfId="7480"/>
    <cellStyle name="Обычный 18 2 2 2 3 3 7 2" xfId="7481"/>
    <cellStyle name="Обычный 18 2 2 2 3 3 8" xfId="7482"/>
    <cellStyle name="Обычный 18 2 2 2 3 3 8 2" xfId="7483"/>
    <cellStyle name="Обычный 18 2 2 2 3 3 9" xfId="7484"/>
    <cellStyle name="Обычный 18 2 2 2 3 3 9 2" xfId="7485"/>
    <cellStyle name="Обычный 18 2 2 2 3 4" xfId="7486"/>
    <cellStyle name="Обычный 18 2 2 2 3 4 2" xfId="7487"/>
    <cellStyle name="Обычный 18 2 2 2 3 4 2 2" xfId="7488"/>
    <cellStyle name="Обычный 18 2 2 2 3 4 2 2 2" xfId="7489"/>
    <cellStyle name="Обычный 18 2 2 2 3 4 2 3" xfId="7490"/>
    <cellStyle name="Обычный 18 2 2 2 3 4 2 3 2" xfId="7491"/>
    <cellStyle name="Обычный 18 2 2 2 3 4 2 4" xfId="7492"/>
    <cellStyle name="Обычный 18 2 2 2 3 4 2 4 2" xfId="7493"/>
    <cellStyle name="Обычный 18 2 2 2 3 4 2 5" xfId="7494"/>
    <cellStyle name="Обычный 18 2 2 2 3 4 2 5 2" xfId="7495"/>
    <cellStyle name="Обычный 18 2 2 2 3 4 2 6" xfId="7496"/>
    <cellStyle name="Обычный 18 2 2 2 3 4 3" xfId="7497"/>
    <cellStyle name="Обычный 18 2 2 2 3 4 3 2" xfId="7498"/>
    <cellStyle name="Обычный 18 2 2 2 3 4 4" xfId="7499"/>
    <cellStyle name="Обычный 18 2 2 2 3 4 4 2" xfId="7500"/>
    <cellStyle name="Обычный 18 2 2 2 3 4 5" xfId="7501"/>
    <cellStyle name="Обычный 18 2 2 2 3 4 5 2" xfId="7502"/>
    <cellStyle name="Обычный 18 2 2 2 3 4 6" xfId="7503"/>
    <cellStyle name="Обычный 18 2 2 2 3 4 6 2" xfId="7504"/>
    <cellStyle name="Обычный 18 2 2 2 3 4 7" xfId="7505"/>
    <cellStyle name="Обычный 18 2 2 2 3 5" xfId="7506"/>
    <cellStyle name="Обычный 18 2 2 2 3 5 2" xfId="7507"/>
    <cellStyle name="Обычный 18 2 2 2 3 5 2 2" xfId="7508"/>
    <cellStyle name="Обычный 18 2 2 2 3 5 3" xfId="7509"/>
    <cellStyle name="Обычный 18 2 2 2 3 5 3 2" xfId="7510"/>
    <cellStyle name="Обычный 18 2 2 2 3 5 4" xfId="7511"/>
    <cellStyle name="Обычный 18 2 2 2 3 5 4 2" xfId="7512"/>
    <cellStyle name="Обычный 18 2 2 2 3 5 5" xfId="7513"/>
    <cellStyle name="Обычный 18 2 2 2 3 5 5 2" xfId="7514"/>
    <cellStyle name="Обычный 18 2 2 2 3 5 6" xfId="7515"/>
    <cellStyle name="Обычный 18 2 2 2 3 6" xfId="7516"/>
    <cellStyle name="Обычный 18 2 2 2 3 6 2" xfId="7517"/>
    <cellStyle name="Обычный 18 2 2 2 3 6 2 2" xfId="7518"/>
    <cellStyle name="Обычный 18 2 2 2 3 6 3" xfId="7519"/>
    <cellStyle name="Обычный 18 2 2 2 3 6 3 2" xfId="7520"/>
    <cellStyle name="Обычный 18 2 2 2 3 6 4" xfId="7521"/>
    <cellStyle name="Обычный 18 2 2 2 3 6 4 2" xfId="7522"/>
    <cellStyle name="Обычный 18 2 2 2 3 6 5" xfId="7523"/>
    <cellStyle name="Обычный 18 2 2 2 3 7" xfId="7524"/>
    <cellStyle name="Обычный 18 2 2 2 3 7 2" xfId="7525"/>
    <cellStyle name="Обычный 18 2 2 2 3 8" xfId="7526"/>
    <cellStyle name="Обычный 18 2 2 2 3 8 2" xfId="7527"/>
    <cellStyle name="Обычный 18 2 2 2 3 9" xfId="7528"/>
    <cellStyle name="Обычный 18 2 2 2 3 9 2" xfId="7529"/>
    <cellStyle name="Обычный 18 2 2 2 4" xfId="7530"/>
    <cellStyle name="Обычный 18 2 2 2 4 10" xfId="7531"/>
    <cellStyle name="Обычный 18 2 2 2 4 10 2" xfId="7532"/>
    <cellStyle name="Обычный 18 2 2 2 4 11" xfId="7533"/>
    <cellStyle name="Обычный 18 2 2 2 4 11 2" xfId="7534"/>
    <cellStyle name="Обычный 18 2 2 2 4 12" xfId="7535"/>
    <cellStyle name="Обычный 18 2 2 2 4 12 2" xfId="7536"/>
    <cellStyle name="Обычный 18 2 2 2 4 13" xfId="7537"/>
    <cellStyle name="Обычный 18 2 2 2 4 2" xfId="7538"/>
    <cellStyle name="Обычный 18 2 2 2 4 2 10" xfId="7539"/>
    <cellStyle name="Обычный 18 2 2 2 4 2 10 2" xfId="7540"/>
    <cellStyle name="Обычный 18 2 2 2 4 2 11" xfId="7541"/>
    <cellStyle name="Обычный 18 2 2 2 4 2 2" xfId="7542"/>
    <cellStyle name="Обычный 18 2 2 2 4 2 2 10" xfId="7543"/>
    <cellStyle name="Обычный 18 2 2 2 4 2 2 2" xfId="7544"/>
    <cellStyle name="Обычный 18 2 2 2 4 2 2 2 2" xfId="7545"/>
    <cellStyle name="Обычный 18 2 2 2 4 2 2 2 2 2" xfId="7546"/>
    <cellStyle name="Обычный 18 2 2 2 4 2 2 2 3" xfId="7547"/>
    <cellStyle name="Обычный 18 2 2 2 4 2 2 2 3 2" xfId="7548"/>
    <cellStyle name="Обычный 18 2 2 2 4 2 2 2 4" xfId="7549"/>
    <cellStyle name="Обычный 18 2 2 2 4 2 2 2 4 2" xfId="7550"/>
    <cellStyle name="Обычный 18 2 2 2 4 2 2 2 5" xfId="7551"/>
    <cellStyle name="Обычный 18 2 2 2 4 2 2 2 5 2" xfId="7552"/>
    <cellStyle name="Обычный 18 2 2 2 4 2 2 2 6" xfId="7553"/>
    <cellStyle name="Обычный 18 2 2 2 4 2 2 3" xfId="7554"/>
    <cellStyle name="Обычный 18 2 2 2 4 2 2 3 2" xfId="7555"/>
    <cellStyle name="Обычный 18 2 2 2 4 2 2 3 2 2" xfId="7556"/>
    <cellStyle name="Обычный 18 2 2 2 4 2 2 3 3" xfId="7557"/>
    <cellStyle name="Обычный 18 2 2 2 4 2 2 3 3 2" xfId="7558"/>
    <cellStyle name="Обычный 18 2 2 2 4 2 2 3 4" xfId="7559"/>
    <cellStyle name="Обычный 18 2 2 2 4 2 2 3 4 2" xfId="7560"/>
    <cellStyle name="Обычный 18 2 2 2 4 2 2 3 5" xfId="7561"/>
    <cellStyle name="Обычный 18 2 2 2 4 2 2 4" xfId="7562"/>
    <cellStyle name="Обычный 18 2 2 2 4 2 2 4 2" xfId="7563"/>
    <cellStyle name="Обычный 18 2 2 2 4 2 2 5" xfId="7564"/>
    <cellStyle name="Обычный 18 2 2 2 4 2 2 5 2" xfId="7565"/>
    <cellStyle name="Обычный 18 2 2 2 4 2 2 6" xfId="7566"/>
    <cellStyle name="Обычный 18 2 2 2 4 2 2 6 2" xfId="7567"/>
    <cellStyle name="Обычный 18 2 2 2 4 2 2 7" xfId="7568"/>
    <cellStyle name="Обычный 18 2 2 2 4 2 2 7 2" xfId="7569"/>
    <cellStyle name="Обычный 18 2 2 2 4 2 2 8" xfId="7570"/>
    <cellStyle name="Обычный 18 2 2 2 4 2 2 8 2" xfId="7571"/>
    <cellStyle name="Обычный 18 2 2 2 4 2 2 9" xfId="7572"/>
    <cellStyle name="Обычный 18 2 2 2 4 2 2 9 2" xfId="7573"/>
    <cellStyle name="Обычный 18 2 2 2 4 2 3" xfId="7574"/>
    <cellStyle name="Обычный 18 2 2 2 4 2 3 2" xfId="7575"/>
    <cellStyle name="Обычный 18 2 2 2 4 2 3 2 2" xfId="7576"/>
    <cellStyle name="Обычный 18 2 2 2 4 2 3 3" xfId="7577"/>
    <cellStyle name="Обычный 18 2 2 2 4 2 3 3 2" xfId="7578"/>
    <cellStyle name="Обычный 18 2 2 2 4 2 3 4" xfId="7579"/>
    <cellStyle name="Обычный 18 2 2 2 4 2 3 4 2" xfId="7580"/>
    <cellStyle name="Обычный 18 2 2 2 4 2 3 5" xfId="7581"/>
    <cellStyle name="Обычный 18 2 2 2 4 2 3 5 2" xfId="7582"/>
    <cellStyle name="Обычный 18 2 2 2 4 2 3 6" xfId="7583"/>
    <cellStyle name="Обычный 18 2 2 2 4 2 4" xfId="7584"/>
    <cellStyle name="Обычный 18 2 2 2 4 2 4 2" xfId="7585"/>
    <cellStyle name="Обычный 18 2 2 2 4 2 4 2 2" xfId="7586"/>
    <cellStyle name="Обычный 18 2 2 2 4 2 4 3" xfId="7587"/>
    <cellStyle name="Обычный 18 2 2 2 4 2 4 3 2" xfId="7588"/>
    <cellStyle name="Обычный 18 2 2 2 4 2 4 4" xfId="7589"/>
    <cellStyle name="Обычный 18 2 2 2 4 2 4 4 2" xfId="7590"/>
    <cellStyle name="Обычный 18 2 2 2 4 2 4 5" xfId="7591"/>
    <cellStyle name="Обычный 18 2 2 2 4 2 5" xfId="7592"/>
    <cellStyle name="Обычный 18 2 2 2 4 2 5 2" xfId="7593"/>
    <cellStyle name="Обычный 18 2 2 2 4 2 6" xfId="7594"/>
    <cellStyle name="Обычный 18 2 2 2 4 2 6 2" xfId="7595"/>
    <cellStyle name="Обычный 18 2 2 2 4 2 7" xfId="7596"/>
    <cellStyle name="Обычный 18 2 2 2 4 2 7 2" xfId="7597"/>
    <cellStyle name="Обычный 18 2 2 2 4 2 8" xfId="7598"/>
    <cellStyle name="Обычный 18 2 2 2 4 2 8 2" xfId="7599"/>
    <cellStyle name="Обычный 18 2 2 2 4 2 9" xfId="7600"/>
    <cellStyle name="Обычный 18 2 2 2 4 2 9 2" xfId="7601"/>
    <cellStyle name="Обычный 18 2 2 2 4 3" xfId="7602"/>
    <cellStyle name="Обычный 18 2 2 2 4 3 10" xfId="7603"/>
    <cellStyle name="Обычный 18 2 2 2 4 3 2" xfId="7604"/>
    <cellStyle name="Обычный 18 2 2 2 4 3 2 2" xfId="7605"/>
    <cellStyle name="Обычный 18 2 2 2 4 3 2 2 2" xfId="7606"/>
    <cellStyle name="Обычный 18 2 2 2 4 3 2 3" xfId="7607"/>
    <cellStyle name="Обычный 18 2 2 2 4 3 2 3 2" xfId="7608"/>
    <cellStyle name="Обычный 18 2 2 2 4 3 2 4" xfId="7609"/>
    <cellStyle name="Обычный 18 2 2 2 4 3 2 4 2" xfId="7610"/>
    <cellStyle name="Обычный 18 2 2 2 4 3 2 5" xfId="7611"/>
    <cellStyle name="Обычный 18 2 2 2 4 3 2 5 2" xfId="7612"/>
    <cellStyle name="Обычный 18 2 2 2 4 3 2 6" xfId="7613"/>
    <cellStyle name="Обычный 18 2 2 2 4 3 3" xfId="7614"/>
    <cellStyle name="Обычный 18 2 2 2 4 3 3 2" xfId="7615"/>
    <cellStyle name="Обычный 18 2 2 2 4 3 3 2 2" xfId="7616"/>
    <cellStyle name="Обычный 18 2 2 2 4 3 3 3" xfId="7617"/>
    <cellStyle name="Обычный 18 2 2 2 4 3 3 3 2" xfId="7618"/>
    <cellStyle name="Обычный 18 2 2 2 4 3 3 4" xfId="7619"/>
    <cellStyle name="Обычный 18 2 2 2 4 3 3 4 2" xfId="7620"/>
    <cellStyle name="Обычный 18 2 2 2 4 3 3 5" xfId="7621"/>
    <cellStyle name="Обычный 18 2 2 2 4 3 4" xfId="7622"/>
    <cellStyle name="Обычный 18 2 2 2 4 3 4 2" xfId="7623"/>
    <cellStyle name="Обычный 18 2 2 2 4 3 5" xfId="7624"/>
    <cellStyle name="Обычный 18 2 2 2 4 3 5 2" xfId="7625"/>
    <cellStyle name="Обычный 18 2 2 2 4 3 6" xfId="7626"/>
    <cellStyle name="Обычный 18 2 2 2 4 3 6 2" xfId="7627"/>
    <cellStyle name="Обычный 18 2 2 2 4 3 7" xfId="7628"/>
    <cellStyle name="Обычный 18 2 2 2 4 3 7 2" xfId="7629"/>
    <cellStyle name="Обычный 18 2 2 2 4 3 8" xfId="7630"/>
    <cellStyle name="Обычный 18 2 2 2 4 3 8 2" xfId="7631"/>
    <cellStyle name="Обычный 18 2 2 2 4 3 9" xfId="7632"/>
    <cellStyle name="Обычный 18 2 2 2 4 3 9 2" xfId="7633"/>
    <cellStyle name="Обычный 18 2 2 2 4 4" xfId="7634"/>
    <cellStyle name="Обычный 18 2 2 2 4 4 2" xfId="7635"/>
    <cellStyle name="Обычный 18 2 2 2 4 4 2 2" xfId="7636"/>
    <cellStyle name="Обычный 18 2 2 2 4 4 2 2 2" xfId="7637"/>
    <cellStyle name="Обычный 18 2 2 2 4 4 2 3" xfId="7638"/>
    <cellStyle name="Обычный 18 2 2 2 4 4 2 3 2" xfId="7639"/>
    <cellStyle name="Обычный 18 2 2 2 4 4 2 4" xfId="7640"/>
    <cellStyle name="Обычный 18 2 2 2 4 4 2 4 2" xfId="7641"/>
    <cellStyle name="Обычный 18 2 2 2 4 4 2 5" xfId="7642"/>
    <cellStyle name="Обычный 18 2 2 2 4 4 2 5 2" xfId="7643"/>
    <cellStyle name="Обычный 18 2 2 2 4 4 2 6" xfId="7644"/>
    <cellStyle name="Обычный 18 2 2 2 4 4 3" xfId="7645"/>
    <cellStyle name="Обычный 18 2 2 2 4 4 3 2" xfId="7646"/>
    <cellStyle name="Обычный 18 2 2 2 4 4 4" xfId="7647"/>
    <cellStyle name="Обычный 18 2 2 2 4 4 4 2" xfId="7648"/>
    <cellStyle name="Обычный 18 2 2 2 4 4 5" xfId="7649"/>
    <cellStyle name="Обычный 18 2 2 2 4 4 5 2" xfId="7650"/>
    <cellStyle name="Обычный 18 2 2 2 4 4 6" xfId="7651"/>
    <cellStyle name="Обычный 18 2 2 2 4 4 6 2" xfId="7652"/>
    <cellStyle name="Обычный 18 2 2 2 4 4 7" xfId="7653"/>
    <cellStyle name="Обычный 18 2 2 2 4 5" xfId="7654"/>
    <cellStyle name="Обычный 18 2 2 2 4 5 2" xfId="7655"/>
    <cellStyle name="Обычный 18 2 2 2 4 5 2 2" xfId="7656"/>
    <cellStyle name="Обычный 18 2 2 2 4 5 3" xfId="7657"/>
    <cellStyle name="Обычный 18 2 2 2 4 5 3 2" xfId="7658"/>
    <cellStyle name="Обычный 18 2 2 2 4 5 4" xfId="7659"/>
    <cellStyle name="Обычный 18 2 2 2 4 5 4 2" xfId="7660"/>
    <cellStyle name="Обычный 18 2 2 2 4 5 5" xfId="7661"/>
    <cellStyle name="Обычный 18 2 2 2 4 5 5 2" xfId="7662"/>
    <cellStyle name="Обычный 18 2 2 2 4 5 6" xfId="7663"/>
    <cellStyle name="Обычный 18 2 2 2 4 6" xfId="7664"/>
    <cellStyle name="Обычный 18 2 2 2 4 6 2" xfId="7665"/>
    <cellStyle name="Обычный 18 2 2 2 4 6 2 2" xfId="7666"/>
    <cellStyle name="Обычный 18 2 2 2 4 6 3" xfId="7667"/>
    <cellStyle name="Обычный 18 2 2 2 4 6 3 2" xfId="7668"/>
    <cellStyle name="Обычный 18 2 2 2 4 6 4" xfId="7669"/>
    <cellStyle name="Обычный 18 2 2 2 4 6 4 2" xfId="7670"/>
    <cellStyle name="Обычный 18 2 2 2 4 6 5" xfId="7671"/>
    <cellStyle name="Обычный 18 2 2 2 4 7" xfId="7672"/>
    <cellStyle name="Обычный 18 2 2 2 4 7 2" xfId="7673"/>
    <cellStyle name="Обычный 18 2 2 2 4 8" xfId="7674"/>
    <cellStyle name="Обычный 18 2 2 2 4 8 2" xfId="7675"/>
    <cellStyle name="Обычный 18 2 2 2 4 9" xfId="7676"/>
    <cellStyle name="Обычный 18 2 2 2 4 9 2" xfId="7677"/>
    <cellStyle name="Обычный 18 2 2 2 5" xfId="7678"/>
    <cellStyle name="Обычный 18 2 2 2 5 10" xfId="7679"/>
    <cellStyle name="Обычный 18 2 2 2 5 10 2" xfId="7680"/>
    <cellStyle name="Обычный 18 2 2 2 5 11" xfId="7681"/>
    <cellStyle name="Обычный 18 2 2 2 5 11 2" xfId="7682"/>
    <cellStyle name="Обычный 18 2 2 2 5 12" xfId="7683"/>
    <cellStyle name="Обычный 18 2 2 2 5 2" xfId="7684"/>
    <cellStyle name="Обычный 18 2 2 2 5 2 10" xfId="7685"/>
    <cellStyle name="Обычный 18 2 2 2 5 2 10 2" xfId="7686"/>
    <cellStyle name="Обычный 18 2 2 2 5 2 11" xfId="7687"/>
    <cellStyle name="Обычный 18 2 2 2 5 2 2" xfId="7688"/>
    <cellStyle name="Обычный 18 2 2 2 5 2 2 10" xfId="7689"/>
    <cellStyle name="Обычный 18 2 2 2 5 2 2 2" xfId="7690"/>
    <cellStyle name="Обычный 18 2 2 2 5 2 2 2 2" xfId="7691"/>
    <cellStyle name="Обычный 18 2 2 2 5 2 2 2 2 2" xfId="7692"/>
    <cellStyle name="Обычный 18 2 2 2 5 2 2 2 3" xfId="7693"/>
    <cellStyle name="Обычный 18 2 2 2 5 2 2 2 3 2" xfId="7694"/>
    <cellStyle name="Обычный 18 2 2 2 5 2 2 2 4" xfId="7695"/>
    <cellStyle name="Обычный 18 2 2 2 5 2 2 2 4 2" xfId="7696"/>
    <cellStyle name="Обычный 18 2 2 2 5 2 2 2 5" xfId="7697"/>
    <cellStyle name="Обычный 18 2 2 2 5 2 2 2 5 2" xfId="7698"/>
    <cellStyle name="Обычный 18 2 2 2 5 2 2 2 6" xfId="7699"/>
    <cellStyle name="Обычный 18 2 2 2 5 2 2 3" xfId="7700"/>
    <cellStyle name="Обычный 18 2 2 2 5 2 2 3 2" xfId="7701"/>
    <cellStyle name="Обычный 18 2 2 2 5 2 2 3 2 2" xfId="7702"/>
    <cellStyle name="Обычный 18 2 2 2 5 2 2 3 3" xfId="7703"/>
    <cellStyle name="Обычный 18 2 2 2 5 2 2 3 3 2" xfId="7704"/>
    <cellStyle name="Обычный 18 2 2 2 5 2 2 3 4" xfId="7705"/>
    <cellStyle name="Обычный 18 2 2 2 5 2 2 3 4 2" xfId="7706"/>
    <cellStyle name="Обычный 18 2 2 2 5 2 2 3 5" xfId="7707"/>
    <cellStyle name="Обычный 18 2 2 2 5 2 2 4" xfId="7708"/>
    <cellStyle name="Обычный 18 2 2 2 5 2 2 4 2" xfId="7709"/>
    <cellStyle name="Обычный 18 2 2 2 5 2 2 5" xfId="7710"/>
    <cellStyle name="Обычный 18 2 2 2 5 2 2 5 2" xfId="7711"/>
    <cellStyle name="Обычный 18 2 2 2 5 2 2 6" xfId="7712"/>
    <cellStyle name="Обычный 18 2 2 2 5 2 2 6 2" xfId="7713"/>
    <cellStyle name="Обычный 18 2 2 2 5 2 2 7" xfId="7714"/>
    <cellStyle name="Обычный 18 2 2 2 5 2 2 7 2" xfId="7715"/>
    <cellStyle name="Обычный 18 2 2 2 5 2 2 8" xfId="7716"/>
    <cellStyle name="Обычный 18 2 2 2 5 2 2 8 2" xfId="7717"/>
    <cellStyle name="Обычный 18 2 2 2 5 2 2 9" xfId="7718"/>
    <cellStyle name="Обычный 18 2 2 2 5 2 2 9 2" xfId="7719"/>
    <cellStyle name="Обычный 18 2 2 2 5 2 3" xfId="7720"/>
    <cellStyle name="Обычный 18 2 2 2 5 2 3 2" xfId="7721"/>
    <cellStyle name="Обычный 18 2 2 2 5 2 3 2 2" xfId="7722"/>
    <cellStyle name="Обычный 18 2 2 2 5 2 3 3" xfId="7723"/>
    <cellStyle name="Обычный 18 2 2 2 5 2 3 3 2" xfId="7724"/>
    <cellStyle name="Обычный 18 2 2 2 5 2 3 4" xfId="7725"/>
    <cellStyle name="Обычный 18 2 2 2 5 2 3 4 2" xfId="7726"/>
    <cellStyle name="Обычный 18 2 2 2 5 2 3 5" xfId="7727"/>
    <cellStyle name="Обычный 18 2 2 2 5 2 3 5 2" xfId="7728"/>
    <cellStyle name="Обычный 18 2 2 2 5 2 3 6" xfId="7729"/>
    <cellStyle name="Обычный 18 2 2 2 5 2 4" xfId="7730"/>
    <cellStyle name="Обычный 18 2 2 2 5 2 4 2" xfId="7731"/>
    <cellStyle name="Обычный 18 2 2 2 5 2 4 2 2" xfId="7732"/>
    <cellStyle name="Обычный 18 2 2 2 5 2 4 3" xfId="7733"/>
    <cellStyle name="Обычный 18 2 2 2 5 2 4 3 2" xfId="7734"/>
    <cellStyle name="Обычный 18 2 2 2 5 2 4 4" xfId="7735"/>
    <cellStyle name="Обычный 18 2 2 2 5 2 4 4 2" xfId="7736"/>
    <cellStyle name="Обычный 18 2 2 2 5 2 4 5" xfId="7737"/>
    <cellStyle name="Обычный 18 2 2 2 5 2 5" xfId="7738"/>
    <cellStyle name="Обычный 18 2 2 2 5 2 5 2" xfId="7739"/>
    <cellStyle name="Обычный 18 2 2 2 5 2 6" xfId="7740"/>
    <cellStyle name="Обычный 18 2 2 2 5 2 6 2" xfId="7741"/>
    <cellStyle name="Обычный 18 2 2 2 5 2 7" xfId="7742"/>
    <cellStyle name="Обычный 18 2 2 2 5 2 7 2" xfId="7743"/>
    <cellStyle name="Обычный 18 2 2 2 5 2 8" xfId="7744"/>
    <cellStyle name="Обычный 18 2 2 2 5 2 8 2" xfId="7745"/>
    <cellStyle name="Обычный 18 2 2 2 5 2 9" xfId="7746"/>
    <cellStyle name="Обычный 18 2 2 2 5 2 9 2" xfId="7747"/>
    <cellStyle name="Обычный 18 2 2 2 5 3" xfId="7748"/>
    <cellStyle name="Обычный 18 2 2 2 5 3 10" xfId="7749"/>
    <cellStyle name="Обычный 18 2 2 2 5 3 2" xfId="7750"/>
    <cellStyle name="Обычный 18 2 2 2 5 3 2 2" xfId="7751"/>
    <cellStyle name="Обычный 18 2 2 2 5 3 2 2 2" xfId="7752"/>
    <cellStyle name="Обычный 18 2 2 2 5 3 2 3" xfId="7753"/>
    <cellStyle name="Обычный 18 2 2 2 5 3 2 3 2" xfId="7754"/>
    <cellStyle name="Обычный 18 2 2 2 5 3 2 4" xfId="7755"/>
    <cellStyle name="Обычный 18 2 2 2 5 3 2 4 2" xfId="7756"/>
    <cellStyle name="Обычный 18 2 2 2 5 3 2 5" xfId="7757"/>
    <cellStyle name="Обычный 18 2 2 2 5 3 2 5 2" xfId="7758"/>
    <cellStyle name="Обычный 18 2 2 2 5 3 2 6" xfId="7759"/>
    <cellStyle name="Обычный 18 2 2 2 5 3 3" xfId="7760"/>
    <cellStyle name="Обычный 18 2 2 2 5 3 3 2" xfId="7761"/>
    <cellStyle name="Обычный 18 2 2 2 5 3 3 2 2" xfId="7762"/>
    <cellStyle name="Обычный 18 2 2 2 5 3 3 3" xfId="7763"/>
    <cellStyle name="Обычный 18 2 2 2 5 3 3 3 2" xfId="7764"/>
    <cellStyle name="Обычный 18 2 2 2 5 3 3 4" xfId="7765"/>
    <cellStyle name="Обычный 18 2 2 2 5 3 3 4 2" xfId="7766"/>
    <cellStyle name="Обычный 18 2 2 2 5 3 3 5" xfId="7767"/>
    <cellStyle name="Обычный 18 2 2 2 5 3 4" xfId="7768"/>
    <cellStyle name="Обычный 18 2 2 2 5 3 4 2" xfId="7769"/>
    <cellStyle name="Обычный 18 2 2 2 5 3 5" xfId="7770"/>
    <cellStyle name="Обычный 18 2 2 2 5 3 5 2" xfId="7771"/>
    <cellStyle name="Обычный 18 2 2 2 5 3 6" xfId="7772"/>
    <cellStyle name="Обычный 18 2 2 2 5 3 6 2" xfId="7773"/>
    <cellStyle name="Обычный 18 2 2 2 5 3 7" xfId="7774"/>
    <cellStyle name="Обычный 18 2 2 2 5 3 7 2" xfId="7775"/>
    <cellStyle name="Обычный 18 2 2 2 5 3 8" xfId="7776"/>
    <cellStyle name="Обычный 18 2 2 2 5 3 8 2" xfId="7777"/>
    <cellStyle name="Обычный 18 2 2 2 5 3 9" xfId="7778"/>
    <cellStyle name="Обычный 18 2 2 2 5 3 9 2" xfId="7779"/>
    <cellStyle name="Обычный 18 2 2 2 5 4" xfId="7780"/>
    <cellStyle name="Обычный 18 2 2 2 5 4 2" xfId="7781"/>
    <cellStyle name="Обычный 18 2 2 2 5 4 2 2" xfId="7782"/>
    <cellStyle name="Обычный 18 2 2 2 5 4 3" xfId="7783"/>
    <cellStyle name="Обычный 18 2 2 2 5 4 3 2" xfId="7784"/>
    <cellStyle name="Обычный 18 2 2 2 5 4 4" xfId="7785"/>
    <cellStyle name="Обычный 18 2 2 2 5 4 4 2" xfId="7786"/>
    <cellStyle name="Обычный 18 2 2 2 5 4 5" xfId="7787"/>
    <cellStyle name="Обычный 18 2 2 2 5 4 5 2" xfId="7788"/>
    <cellStyle name="Обычный 18 2 2 2 5 4 6" xfId="7789"/>
    <cellStyle name="Обычный 18 2 2 2 5 5" xfId="7790"/>
    <cellStyle name="Обычный 18 2 2 2 5 5 2" xfId="7791"/>
    <cellStyle name="Обычный 18 2 2 2 5 5 2 2" xfId="7792"/>
    <cellStyle name="Обычный 18 2 2 2 5 5 3" xfId="7793"/>
    <cellStyle name="Обычный 18 2 2 2 5 5 3 2" xfId="7794"/>
    <cellStyle name="Обычный 18 2 2 2 5 5 4" xfId="7795"/>
    <cellStyle name="Обычный 18 2 2 2 5 5 4 2" xfId="7796"/>
    <cellStyle name="Обычный 18 2 2 2 5 5 5" xfId="7797"/>
    <cellStyle name="Обычный 18 2 2 2 5 6" xfId="7798"/>
    <cellStyle name="Обычный 18 2 2 2 5 6 2" xfId="7799"/>
    <cellStyle name="Обычный 18 2 2 2 5 7" xfId="7800"/>
    <cellStyle name="Обычный 18 2 2 2 5 7 2" xfId="7801"/>
    <cellStyle name="Обычный 18 2 2 2 5 8" xfId="7802"/>
    <cellStyle name="Обычный 18 2 2 2 5 8 2" xfId="7803"/>
    <cellStyle name="Обычный 18 2 2 2 5 9" xfId="7804"/>
    <cellStyle name="Обычный 18 2 2 2 5 9 2" xfId="7805"/>
    <cellStyle name="Обычный 18 2 2 2 6" xfId="7806"/>
    <cellStyle name="Обычный 18 2 2 2 6 10" xfId="7807"/>
    <cellStyle name="Обычный 18 2 2 2 6 10 2" xfId="7808"/>
    <cellStyle name="Обычный 18 2 2 2 6 11" xfId="7809"/>
    <cellStyle name="Обычный 18 2 2 2 6 11 2" xfId="7810"/>
    <cellStyle name="Обычный 18 2 2 2 6 12" xfId="7811"/>
    <cellStyle name="Обычный 18 2 2 2 6 2" xfId="7812"/>
    <cellStyle name="Обычный 18 2 2 2 6 2 10" xfId="7813"/>
    <cellStyle name="Обычный 18 2 2 2 6 2 10 2" xfId="7814"/>
    <cellStyle name="Обычный 18 2 2 2 6 2 11" xfId="7815"/>
    <cellStyle name="Обычный 18 2 2 2 6 2 2" xfId="7816"/>
    <cellStyle name="Обычный 18 2 2 2 6 2 2 10" xfId="7817"/>
    <cellStyle name="Обычный 18 2 2 2 6 2 2 2" xfId="7818"/>
    <cellStyle name="Обычный 18 2 2 2 6 2 2 2 2" xfId="7819"/>
    <cellStyle name="Обычный 18 2 2 2 6 2 2 2 2 2" xfId="7820"/>
    <cellStyle name="Обычный 18 2 2 2 6 2 2 2 3" xfId="7821"/>
    <cellStyle name="Обычный 18 2 2 2 6 2 2 2 3 2" xfId="7822"/>
    <cellStyle name="Обычный 18 2 2 2 6 2 2 2 4" xfId="7823"/>
    <cellStyle name="Обычный 18 2 2 2 6 2 2 2 4 2" xfId="7824"/>
    <cellStyle name="Обычный 18 2 2 2 6 2 2 2 5" xfId="7825"/>
    <cellStyle name="Обычный 18 2 2 2 6 2 2 2 5 2" xfId="7826"/>
    <cellStyle name="Обычный 18 2 2 2 6 2 2 2 6" xfId="7827"/>
    <cellStyle name="Обычный 18 2 2 2 6 2 2 3" xfId="7828"/>
    <cellStyle name="Обычный 18 2 2 2 6 2 2 3 2" xfId="7829"/>
    <cellStyle name="Обычный 18 2 2 2 6 2 2 3 2 2" xfId="7830"/>
    <cellStyle name="Обычный 18 2 2 2 6 2 2 3 3" xfId="7831"/>
    <cellStyle name="Обычный 18 2 2 2 6 2 2 3 3 2" xfId="7832"/>
    <cellStyle name="Обычный 18 2 2 2 6 2 2 3 4" xfId="7833"/>
    <cellStyle name="Обычный 18 2 2 2 6 2 2 3 4 2" xfId="7834"/>
    <cellStyle name="Обычный 18 2 2 2 6 2 2 3 5" xfId="7835"/>
    <cellStyle name="Обычный 18 2 2 2 6 2 2 4" xfId="7836"/>
    <cellStyle name="Обычный 18 2 2 2 6 2 2 4 2" xfId="7837"/>
    <cellStyle name="Обычный 18 2 2 2 6 2 2 5" xfId="7838"/>
    <cellStyle name="Обычный 18 2 2 2 6 2 2 5 2" xfId="7839"/>
    <cellStyle name="Обычный 18 2 2 2 6 2 2 6" xfId="7840"/>
    <cellStyle name="Обычный 18 2 2 2 6 2 2 6 2" xfId="7841"/>
    <cellStyle name="Обычный 18 2 2 2 6 2 2 7" xfId="7842"/>
    <cellStyle name="Обычный 18 2 2 2 6 2 2 7 2" xfId="7843"/>
    <cellStyle name="Обычный 18 2 2 2 6 2 2 8" xfId="7844"/>
    <cellStyle name="Обычный 18 2 2 2 6 2 2 8 2" xfId="7845"/>
    <cellStyle name="Обычный 18 2 2 2 6 2 2 9" xfId="7846"/>
    <cellStyle name="Обычный 18 2 2 2 6 2 2 9 2" xfId="7847"/>
    <cellStyle name="Обычный 18 2 2 2 6 2 3" xfId="7848"/>
    <cellStyle name="Обычный 18 2 2 2 6 2 3 2" xfId="7849"/>
    <cellStyle name="Обычный 18 2 2 2 6 2 3 2 2" xfId="7850"/>
    <cellStyle name="Обычный 18 2 2 2 6 2 3 3" xfId="7851"/>
    <cellStyle name="Обычный 18 2 2 2 6 2 3 3 2" xfId="7852"/>
    <cellStyle name="Обычный 18 2 2 2 6 2 3 4" xfId="7853"/>
    <cellStyle name="Обычный 18 2 2 2 6 2 3 4 2" xfId="7854"/>
    <cellStyle name="Обычный 18 2 2 2 6 2 3 5" xfId="7855"/>
    <cellStyle name="Обычный 18 2 2 2 6 2 3 5 2" xfId="7856"/>
    <cellStyle name="Обычный 18 2 2 2 6 2 3 6" xfId="7857"/>
    <cellStyle name="Обычный 18 2 2 2 6 2 4" xfId="7858"/>
    <cellStyle name="Обычный 18 2 2 2 6 2 4 2" xfId="7859"/>
    <cellStyle name="Обычный 18 2 2 2 6 2 4 2 2" xfId="7860"/>
    <cellStyle name="Обычный 18 2 2 2 6 2 4 3" xfId="7861"/>
    <cellStyle name="Обычный 18 2 2 2 6 2 4 3 2" xfId="7862"/>
    <cellStyle name="Обычный 18 2 2 2 6 2 4 4" xfId="7863"/>
    <cellStyle name="Обычный 18 2 2 2 6 2 4 4 2" xfId="7864"/>
    <cellStyle name="Обычный 18 2 2 2 6 2 4 5" xfId="7865"/>
    <cellStyle name="Обычный 18 2 2 2 6 2 5" xfId="7866"/>
    <cellStyle name="Обычный 18 2 2 2 6 2 5 2" xfId="7867"/>
    <cellStyle name="Обычный 18 2 2 2 6 2 6" xfId="7868"/>
    <cellStyle name="Обычный 18 2 2 2 6 2 6 2" xfId="7869"/>
    <cellStyle name="Обычный 18 2 2 2 6 2 7" xfId="7870"/>
    <cellStyle name="Обычный 18 2 2 2 6 2 7 2" xfId="7871"/>
    <cellStyle name="Обычный 18 2 2 2 6 2 8" xfId="7872"/>
    <cellStyle name="Обычный 18 2 2 2 6 2 8 2" xfId="7873"/>
    <cellStyle name="Обычный 18 2 2 2 6 2 9" xfId="7874"/>
    <cellStyle name="Обычный 18 2 2 2 6 2 9 2" xfId="7875"/>
    <cellStyle name="Обычный 18 2 2 2 6 3" xfId="7876"/>
    <cellStyle name="Обычный 18 2 2 2 6 3 10" xfId="7877"/>
    <cellStyle name="Обычный 18 2 2 2 6 3 2" xfId="7878"/>
    <cellStyle name="Обычный 18 2 2 2 6 3 2 2" xfId="7879"/>
    <cellStyle name="Обычный 18 2 2 2 6 3 2 2 2" xfId="7880"/>
    <cellStyle name="Обычный 18 2 2 2 6 3 2 3" xfId="7881"/>
    <cellStyle name="Обычный 18 2 2 2 6 3 2 3 2" xfId="7882"/>
    <cellStyle name="Обычный 18 2 2 2 6 3 2 4" xfId="7883"/>
    <cellStyle name="Обычный 18 2 2 2 6 3 2 4 2" xfId="7884"/>
    <cellStyle name="Обычный 18 2 2 2 6 3 2 5" xfId="7885"/>
    <cellStyle name="Обычный 18 2 2 2 6 3 2 5 2" xfId="7886"/>
    <cellStyle name="Обычный 18 2 2 2 6 3 2 6" xfId="7887"/>
    <cellStyle name="Обычный 18 2 2 2 6 3 3" xfId="7888"/>
    <cellStyle name="Обычный 18 2 2 2 6 3 3 2" xfId="7889"/>
    <cellStyle name="Обычный 18 2 2 2 6 3 3 2 2" xfId="7890"/>
    <cellStyle name="Обычный 18 2 2 2 6 3 3 3" xfId="7891"/>
    <cellStyle name="Обычный 18 2 2 2 6 3 3 3 2" xfId="7892"/>
    <cellStyle name="Обычный 18 2 2 2 6 3 3 4" xfId="7893"/>
    <cellStyle name="Обычный 18 2 2 2 6 3 3 4 2" xfId="7894"/>
    <cellStyle name="Обычный 18 2 2 2 6 3 3 5" xfId="7895"/>
    <cellStyle name="Обычный 18 2 2 2 6 3 4" xfId="7896"/>
    <cellStyle name="Обычный 18 2 2 2 6 3 4 2" xfId="7897"/>
    <cellStyle name="Обычный 18 2 2 2 6 3 5" xfId="7898"/>
    <cellStyle name="Обычный 18 2 2 2 6 3 5 2" xfId="7899"/>
    <cellStyle name="Обычный 18 2 2 2 6 3 6" xfId="7900"/>
    <cellStyle name="Обычный 18 2 2 2 6 3 6 2" xfId="7901"/>
    <cellStyle name="Обычный 18 2 2 2 6 3 7" xfId="7902"/>
    <cellStyle name="Обычный 18 2 2 2 6 3 7 2" xfId="7903"/>
    <cellStyle name="Обычный 18 2 2 2 6 3 8" xfId="7904"/>
    <cellStyle name="Обычный 18 2 2 2 6 3 8 2" xfId="7905"/>
    <cellStyle name="Обычный 18 2 2 2 6 3 9" xfId="7906"/>
    <cellStyle name="Обычный 18 2 2 2 6 3 9 2" xfId="7907"/>
    <cellStyle name="Обычный 18 2 2 2 6 4" xfId="7908"/>
    <cellStyle name="Обычный 18 2 2 2 6 4 2" xfId="7909"/>
    <cellStyle name="Обычный 18 2 2 2 6 4 2 2" xfId="7910"/>
    <cellStyle name="Обычный 18 2 2 2 6 4 3" xfId="7911"/>
    <cellStyle name="Обычный 18 2 2 2 6 4 3 2" xfId="7912"/>
    <cellStyle name="Обычный 18 2 2 2 6 4 4" xfId="7913"/>
    <cellStyle name="Обычный 18 2 2 2 6 4 4 2" xfId="7914"/>
    <cellStyle name="Обычный 18 2 2 2 6 4 5" xfId="7915"/>
    <cellStyle name="Обычный 18 2 2 2 6 4 5 2" xfId="7916"/>
    <cellStyle name="Обычный 18 2 2 2 6 4 6" xfId="7917"/>
    <cellStyle name="Обычный 18 2 2 2 6 5" xfId="7918"/>
    <cellStyle name="Обычный 18 2 2 2 6 5 2" xfId="7919"/>
    <cellStyle name="Обычный 18 2 2 2 6 5 2 2" xfId="7920"/>
    <cellStyle name="Обычный 18 2 2 2 6 5 3" xfId="7921"/>
    <cellStyle name="Обычный 18 2 2 2 6 5 3 2" xfId="7922"/>
    <cellStyle name="Обычный 18 2 2 2 6 5 4" xfId="7923"/>
    <cellStyle name="Обычный 18 2 2 2 6 5 4 2" xfId="7924"/>
    <cellStyle name="Обычный 18 2 2 2 6 5 5" xfId="7925"/>
    <cellStyle name="Обычный 18 2 2 2 6 6" xfId="7926"/>
    <cellStyle name="Обычный 18 2 2 2 6 6 2" xfId="7927"/>
    <cellStyle name="Обычный 18 2 2 2 6 7" xfId="7928"/>
    <cellStyle name="Обычный 18 2 2 2 6 7 2" xfId="7929"/>
    <cellStyle name="Обычный 18 2 2 2 6 8" xfId="7930"/>
    <cellStyle name="Обычный 18 2 2 2 6 8 2" xfId="7931"/>
    <cellStyle name="Обычный 18 2 2 2 6 9" xfId="7932"/>
    <cellStyle name="Обычный 18 2 2 2 6 9 2" xfId="7933"/>
    <cellStyle name="Обычный 18 2 2 2 7" xfId="7934"/>
    <cellStyle name="Обычный 18 2 2 2 7 10" xfId="7935"/>
    <cellStyle name="Обычный 18 2 2 2 7 10 2" xfId="7936"/>
    <cellStyle name="Обычный 18 2 2 2 7 11" xfId="7937"/>
    <cellStyle name="Обычный 18 2 2 2 7 11 2" xfId="7938"/>
    <cellStyle name="Обычный 18 2 2 2 7 12" xfId="7939"/>
    <cellStyle name="Обычный 18 2 2 2 7 2" xfId="7940"/>
    <cellStyle name="Обычный 18 2 2 2 7 2 10" xfId="7941"/>
    <cellStyle name="Обычный 18 2 2 2 7 2 10 2" xfId="7942"/>
    <cellStyle name="Обычный 18 2 2 2 7 2 11" xfId="7943"/>
    <cellStyle name="Обычный 18 2 2 2 7 2 2" xfId="7944"/>
    <cellStyle name="Обычный 18 2 2 2 7 2 2 10" xfId="7945"/>
    <cellStyle name="Обычный 18 2 2 2 7 2 2 2" xfId="7946"/>
    <cellStyle name="Обычный 18 2 2 2 7 2 2 2 2" xfId="7947"/>
    <cellStyle name="Обычный 18 2 2 2 7 2 2 2 2 2" xfId="7948"/>
    <cellStyle name="Обычный 18 2 2 2 7 2 2 2 3" xfId="7949"/>
    <cellStyle name="Обычный 18 2 2 2 7 2 2 2 3 2" xfId="7950"/>
    <cellStyle name="Обычный 18 2 2 2 7 2 2 2 4" xfId="7951"/>
    <cellStyle name="Обычный 18 2 2 2 7 2 2 2 4 2" xfId="7952"/>
    <cellStyle name="Обычный 18 2 2 2 7 2 2 2 5" xfId="7953"/>
    <cellStyle name="Обычный 18 2 2 2 7 2 2 2 5 2" xfId="7954"/>
    <cellStyle name="Обычный 18 2 2 2 7 2 2 2 6" xfId="7955"/>
    <cellStyle name="Обычный 18 2 2 2 7 2 2 3" xfId="7956"/>
    <cellStyle name="Обычный 18 2 2 2 7 2 2 3 2" xfId="7957"/>
    <cellStyle name="Обычный 18 2 2 2 7 2 2 3 2 2" xfId="7958"/>
    <cellStyle name="Обычный 18 2 2 2 7 2 2 3 3" xfId="7959"/>
    <cellStyle name="Обычный 18 2 2 2 7 2 2 3 3 2" xfId="7960"/>
    <cellStyle name="Обычный 18 2 2 2 7 2 2 3 4" xfId="7961"/>
    <cellStyle name="Обычный 18 2 2 2 7 2 2 3 4 2" xfId="7962"/>
    <cellStyle name="Обычный 18 2 2 2 7 2 2 3 5" xfId="7963"/>
    <cellStyle name="Обычный 18 2 2 2 7 2 2 4" xfId="7964"/>
    <cellStyle name="Обычный 18 2 2 2 7 2 2 4 2" xfId="7965"/>
    <cellStyle name="Обычный 18 2 2 2 7 2 2 5" xfId="7966"/>
    <cellStyle name="Обычный 18 2 2 2 7 2 2 5 2" xfId="7967"/>
    <cellStyle name="Обычный 18 2 2 2 7 2 2 6" xfId="7968"/>
    <cellStyle name="Обычный 18 2 2 2 7 2 2 6 2" xfId="7969"/>
    <cellStyle name="Обычный 18 2 2 2 7 2 2 7" xfId="7970"/>
    <cellStyle name="Обычный 18 2 2 2 7 2 2 7 2" xfId="7971"/>
    <cellStyle name="Обычный 18 2 2 2 7 2 2 8" xfId="7972"/>
    <cellStyle name="Обычный 18 2 2 2 7 2 2 8 2" xfId="7973"/>
    <cellStyle name="Обычный 18 2 2 2 7 2 2 9" xfId="7974"/>
    <cellStyle name="Обычный 18 2 2 2 7 2 2 9 2" xfId="7975"/>
    <cellStyle name="Обычный 18 2 2 2 7 2 3" xfId="7976"/>
    <cellStyle name="Обычный 18 2 2 2 7 2 3 2" xfId="7977"/>
    <cellStyle name="Обычный 18 2 2 2 7 2 3 2 2" xfId="7978"/>
    <cellStyle name="Обычный 18 2 2 2 7 2 3 3" xfId="7979"/>
    <cellStyle name="Обычный 18 2 2 2 7 2 3 3 2" xfId="7980"/>
    <cellStyle name="Обычный 18 2 2 2 7 2 3 4" xfId="7981"/>
    <cellStyle name="Обычный 18 2 2 2 7 2 3 4 2" xfId="7982"/>
    <cellStyle name="Обычный 18 2 2 2 7 2 3 5" xfId="7983"/>
    <cellStyle name="Обычный 18 2 2 2 7 2 3 5 2" xfId="7984"/>
    <cellStyle name="Обычный 18 2 2 2 7 2 3 6" xfId="7985"/>
    <cellStyle name="Обычный 18 2 2 2 7 2 4" xfId="7986"/>
    <cellStyle name="Обычный 18 2 2 2 7 2 4 2" xfId="7987"/>
    <cellStyle name="Обычный 18 2 2 2 7 2 4 2 2" xfId="7988"/>
    <cellStyle name="Обычный 18 2 2 2 7 2 4 3" xfId="7989"/>
    <cellStyle name="Обычный 18 2 2 2 7 2 4 3 2" xfId="7990"/>
    <cellStyle name="Обычный 18 2 2 2 7 2 4 4" xfId="7991"/>
    <cellStyle name="Обычный 18 2 2 2 7 2 4 4 2" xfId="7992"/>
    <cellStyle name="Обычный 18 2 2 2 7 2 4 5" xfId="7993"/>
    <cellStyle name="Обычный 18 2 2 2 7 2 5" xfId="7994"/>
    <cellStyle name="Обычный 18 2 2 2 7 2 5 2" xfId="7995"/>
    <cellStyle name="Обычный 18 2 2 2 7 2 6" xfId="7996"/>
    <cellStyle name="Обычный 18 2 2 2 7 2 6 2" xfId="7997"/>
    <cellStyle name="Обычный 18 2 2 2 7 2 7" xfId="7998"/>
    <cellStyle name="Обычный 18 2 2 2 7 2 7 2" xfId="7999"/>
    <cellStyle name="Обычный 18 2 2 2 7 2 8" xfId="8000"/>
    <cellStyle name="Обычный 18 2 2 2 7 2 8 2" xfId="8001"/>
    <cellStyle name="Обычный 18 2 2 2 7 2 9" xfId="8002"/>
    <cellStyle name="Обычный 18 2 2 2 7 2 9 2" xfId="8003"/>
    <cellStyle name="Обычный 18 2 2 2 7 3" xfId="8004"/>
    <cellStyle name="Обычный 18 2 2 2 7 3 10" xfId="8005"/>
    <cellStyle name="Обычный 18 2 2 2 7 3 2" xfId="8006"/>
    <cellStyle name="Обычный 18 2 2 2 7 3 2 2" xfId="8007"/>
    <cellStyle name="Обычный 18 2 2 2 7 3 2 2 2" xfId="8008"/>
    <cellStyle name="Обычный 18 2 2 2 7 3 2 3" xfId="8009"/>
    <cellStyle name="Обычный 18 2 2 2 7 3 2 3 2" xfId="8010"/>
    <cellStyle name="Обычный 18 2 2 2 7 3 2 4" xfId="8011"/>
    <cellStyle name="Обычный 18 2 2 2 7 3 2 4 2" xfId="8012"/>
    <cellStyle name="Обычный 18 2 2 2 7 3 2 5" xfId="8013"/>
    <cellStyle name="Обычный 18 2 2 2 7 3 2 5 2" xfId="8014"/>
    <cellStyle name="Обычный 18 2 2 2 7 3 2 6" xfId="8015"/>
    <cellStyle name="Обычный 18 2 2 2 7 3 3" xfId="8016"/>
    <cellStyle name="Обычный 18 2 2 2 7 3 3 2" xfId="8017"/>
    <cellStyle name="Обычный 18 2 2 2 7 3 3 2 2" xfId="8018"/>
    <cellStyle name="Обычный 18 2 2 2 7 3 3 3" xfId="8019"/>
    <cellStyle name="Обычный 18 2 2 2 7 3 3 3 2" xfId="8020"/>
    <cellStyle name="Обычный 18 2 2 2 7 3 3 4" xfId="8021"/>
    <cellStyle name="Обычный 18 2 2 2 7 3 3 4 2" xfId="8022"/>
    <cellStyle name="Обычный 18 2 2 2 7 3 3 5" xfId="8023"/>
    <cellStyle name="Обычный 18 2 2 2 7 3 4" xfId="8024"/>
    <cellStyle name="Обычный 18 2 2 2 7 3 4 2" xfId="8025"/>
    <cellStyle name="Обычный 18 2 2 2 7 3 5" xfId="8026"/>
    <cellStyle name="Обычный 18 2 2 2 7 3 5 2" xfId="8027"/>
    <cellStyle name="Обычный 18 2 2 2 7 3 6" xfId="8028"/>
    <cellStyle name="Обычный 18 2 2 2 7 3 6 2" xfId="8029"/>
    <cellStyle name="Обычный 18 2 2 2 7 3 7" xfId="8030"/>
    <cellStyle name="Обычный 18 2 2 2 7 3 7 2" xfId="8031"/>
    <cellStyle name="Обычный 18 2 2 2 7 3 8" xfId="8032"/>
    <cellStyle name="Обычный 18 2 2 2 7 3 8 2" xfId="8033"/>
    <cellStyle name="Обычный 18 2 2 2 7 3 9" xfId="8034"/>
    <cellStyle name="Обычный 18 2 2 2 7 3 9 2" xfId="8035"/>
    <cellStyle name="Обычный 18 2 2 2 7 4" xfId="8036"/>
    <cellStyle name="Обычный 18 2 2 2 7 4 2" xfId="8037"/>
    <cellStyle name="Обычный 18 2 2 2 7 4 2 2" xfId="8038"/>
    <cellStyle name="Обычный 18 2 2 2 7 4 3" xfId="8039"/>
    <cellStyle name="Обычный 18 2 2 2 7 4 3 2" xfId="8040"/>
    <cellStyle name="Обычный 18 2 2 2 7 4 4" xfId="8041"/>
    <cellStyle name="Обычный 18 2 2 2 7 4 4 2" xfId="8042"/>
    <cellStyle name="Обычный 18 2 2 2 7 4 5" xfId="8043"/>
    <cellStyle name="Обычный 18 2 2 2 7 4 5 2" xfId="8044"/>
    <cellStyle name="Обычный 18 2 2 2 7 4 6" xfId="8045"/>
    <cellStyle name="Обычный 18 2 2 2 7 5" xfId="8046"/>
    <cellStyle name="Обычный 18 2 2 2 7 5 2" xfId="8047"/>
    <cellStyle name="Обычный 18 2 2 2 7 5 2 2" xfId="8048"/>
    <cellStyle name="Обычный 18 2 2 2 7 5 3" xfId="8049"/>
    <cellStyle name="Обычный 18 2 2 2 7 5 3 2" xfId="8050"/>
    <cellStyle name="Обычный 18 2 2 2 7 5 4" xfId="8051"/>
    <cellStyle name="Обычный 18 2 2 2 7 5 4 2" xfId="8052"/>
    <cellStyle name="Обычный 18 2 2 2 7 5 5" xfId="8053"/>
    <cellStyle name="Обычный 18 2 2 2 7 6" xfId="8054"/>
    <cellStyle name="Обычный 18 2 2 2 7 6 2" xfId="8055"/>
    <cellStyle name="Обычный 18 2 2 2 7 7" xfId="8056"/>
    <cellStyle name="Обычный 18 2 2 2 7 7 2" xfId="8057"/>
    <cellStyle name="Обычный 18 2 2 2 7 8" xfId="8058"/>
    <cellStyle name="Обычный 18 2 2 2 7 8 2" xfId="8059"/>
    <cellStyle name="Обычный 18 2 2 2 7 9" xfId="8060"/>
    <cellStyle name="Обычный 18 2 2 2 7 9 2" xfId="8061"/>
    <cellStyle name="Обычный 18 2 2 2 8" xfId="8062"/>
    <cellStyle name="Обычный 18 2 2 2 8 10" xfId="8063"/>
    <cellStyle name="Обычный 18 2 2 2 8 10 2" xfId="8064"/>
    <cellStyle name="Обычный 18 2 2 2 8 11" xfId="8065"/>
    <cellStyle name="Обычный 18 2 2 2 8 11 2" xfId="8066"/>
    <cellStyle name="Обычный 18 2 2 2 8 12" xfId="8067"/>
    <cellStyle name="Обычный 18 2 2 2 8 2" xfId="8068"/>
    <cellStyle name="Обычный 18 2 2 2 8 2 10" xfId="8069"/>
    <cellStyle name="Обычный 18 2 2 2 8 2 10 2" xfId="8070"/>
    <cellStyle name="Обычный 18 2 2 2 8 2 11" xfId="8071"/>
    <cellStyle name="Обычный 18 2 2 2 8 2 2" xfId="8072"/>
    <cellStyle name="Обычный 18 2 2 2 8 2 2 10" xfId="8073"/>
    <cellStyle name="Обычный 18 2 2 2 8 2 2 2" xfId="8074"/>
    <cellStyle name="Обычный 18 2 2 2 8 2 2 2 2" xfId="8075"/>
    <cellStyle name="Обычный 18 2 2 2 8 2 2 2 2 2" xfId="8076"/>
    <cellStyle name="Обычный 18 2 2 2 8 2 2 2 3" xfId="8077"/>
    <cellStyle name="Обычный 18 2 2 2 8 2 2 2 3 2" xfId="8078"/>
    <cellStyle name="Обычный 18 2 2 2 8 2 2 2 4" xfId="8079"/>
    <cellStyle name="Обычный 18 2 2 2 8 2 2 2 4 2" xfId="8080"/>
    <cellStyle name="Обычный 18 2 2 2 8 2 2 2 5" xfId="8081"/>
    <cellStyle name="Обычный 18 2 2 2 8 2 2 2 5 2" xfId="8082"/>
    <cellStyle name="Обычный 18 2 2 2 8 2 2 2 6" xfId="8083"/>
    <cellStyle name="Обычный 18 2 2 2 8 2 2 3" xfId="8084"/>
    <cellStyle name="Обычный 18 2 2 2 8 2 2 3 2" xfId="8085"/>
    <cellStyle name="Обычный 18 2 2 2 8 2 2 3 2 2" xfId="8086"/>
    <cellStyle name="Обычный 18 2 2 2 8 2 2 3 3" xfId="8087"/>
    <cellStyle name="Обычный 18 2 2 2 8 2 2 3 3 2" xfId="8088"/>
    <cellStyle name="Обычный 18 2 2 2 8 2 2 3 4" xfId="8089"/>
    <cellStyle name="Обычный 18 2 2 2 8 2 2 3 4 2" xfId="8090"/>
    <cellStyle name="Обычный 18 2 2 2 8 2 2 3 5" xfId="8091"/>
    <cellStyle name="Обычный 18 2 2 2 8 2 2 4" xfId="8092"/>
    <cellStyle name="Обычный 18 2 2 2 8 2 2 4 2" xfId="8093"/>
    <cellStyle name="Обычный 18 2 2 2 8 2 2 5" xfId="8094"/>
    <cellStyle name="Обычный 18 2 2 2 8 2 2 5 2" xfId="8095"/>
    <cellStyle name="Обычный 18 2 2 2 8 2 2 6" xfId="8096"/>
    <cellStyle name="Обычный 18 2 2 2 8 2 2 6 2" xfId="8097"/>
    <cellStyle name="Обычный 18 2 2 2 8 2 2 7" xfId="8098"/>
    <cellStyle name="Обычный 18 2 2 2 8 2 2 7 2" xfId="8099"/>
    <cellStyle name="Обычный 18 2 2 2 8 2 2 8" xfId="8100"/>
    <cellStyle name="Обычный 18 2 2 2 8 2 2 8 2" xfId="8101"/>
    <cellStyle name="Обычный 18 2 2 2 8 2 2 9" xfId="8102"/>
    <cellStyle name="Обычный 18 2 2 2 8 2 2 9 2" xfId="8103"/>
    <cellStyle name="Обычный 18 2 2 2 8 2 3" xfId="8104"/>
    <cellStyle name="Обычный 18 2 2 2 8 2 3 2" xfId="8105"/>
    <cellStyle name="Обычный 18 2 2 2 8 2 3 2 2" xfId="8106"/>
    <cellStyle name="Обычный 18 2 2 2 8 2 3 3" xfId="8107"/>
    <cellStyle name="Обычный 18 2 2 2 8 2 3 3 2" xfId="8108"/>
    <cellStyle name="Обычный 18 2 2 2 8 2 3 4" xfId="8109"/>
    <cellStyle name="Обычный 18 2 2 2 8 2 3 4 2" xfId="8110"/>
    <cellStyle name="Обычный 18 2 2 2 8 2 3 5" xfId="8111"/>
    <cellStyle name="Обычный 18 2 2 2 8 2 3 5 2" xfId="8112"/>
    <cellStyle name="Обычный 18 2 2 2 8 2 3 6" xfId="8113"/>
    <cellStyle name="Обычный 18 2 2 2 8 2 4" xfId="8114"/>
    <cellStyle name="Обычный 18 2 2 2 8 2 4 2" xfId="8115"/>
    <cellStyle name="Обычный 18 2 2 2 8 2 4 2 2" xfId="8116"/>
    <cellStyle name="Обычный 18 2 2 2 8 2 4 3" xfId="8117"/>
    <cellStyle name="Обычный 18 2 2 2 8 2 4 3 2" xfId="8118"/>
    <cellStyle name="Обычный 18 2 2 2 8 2 4 4" xfId="8119"/>
    <cellStyle name="Обычный 18 2 2 2 8 2 4 4 2" xfId="8120"/>
    <cellStyle name="Обычный 18 2 2 2 8 2 4 5" xfId="8121"/>
    <cellStyle name="Обычный 18 2 2 2 8 2 5" xfId="8122"/>
    <cellStyle name="Обычный 18 2 2 2 8 2 5 2" xfId="8123"/>
    <cellStyle name="Обычный 18 2 2 2 8 2 6" xfId="8124"/>
    <cellStyle name="Обычный 18 2 2 2 8 2 6 2" xfId="8125"/>
    <cellStyle name="Обычный 18 2 2 2 8 2 7" xfId="8126"/>
    <cellStyle name="Обычный 18 2 2 2 8 2 7 2" xfId="8127"/>
    <cellStyle name="Обычный 18 2 2 2 8 2 8" xfId="8128"/>
    <cellStyle name="Обычный 18 2 2 2 8 2 8 2" xfId="8129"/>
    <cellStyle name="Обычный 18 2 2 2 8 2 9" xfId="8130"/>
    <cellStyle name="Обычный 18 2 2 2 8 2 9 2" xfId="8131"/>
    <cellStyle name="Обычный 18 2 2 2 8 3" xfId="8132"/>
    <cellStyle name="Обычный 18 2 2 2 8 3 10" xfId="8133"/>
    <cellStyle name="Обычный 18 2 2 2 8 3 2" xfId="8134"/>
    <cellStyle name="Обычный 18 2 2 2 8 3 2 2" xfId="8135"/>
    <cellStyle name="Обычный 18 2 2 2 8 3 2 2 2" xfId="8136"/>
    <cellStyle name="Обычный 18 2 2 2 8 3 2 3" xfId="8137"/>
    <cellStyle name="Обычный 18 2 2 2 8 3 2 3 2" xfId="8138"/>
    <cellStyle name="Обычный 18 2 2 2 8 3 2 4" xfId="8139"/>
    <cellStyle name="Обычный 18 2 2 2 8 3 2 4 2" xfId="8140"/>
    <cellStyle name="Обычный 18 2 2 2 8 3 2 5" xfId="8141"/>
    <cellStyle name="Обычный 18 2 2 2 8 3 2 5 2" xfId="8142"/>
    <cellStyle name="Обычный 18 2 2 2 8 3 2 6" xfId="8143"/>
    <cellStyle name="Обычный 18 2 2 2 8 3 3" xfId="8144"/>
    <cellStyle name="Обычный 18 2 2 2 8 3 3 2" xfId="8145"/>
    <cellStyle name="Обычный 18 2 2 2 8 3 3 2 2" xfId="8146"/>
    <cellStyle name="Обычный 18 2 2 2 8 3 3 3" xfId="8147"/>
    <cellStyle name="Обычный 18 2 2 2 8 3 3 3 2" xfId="8148"/>
    <cellStyle name="Обычный 18 2 2 2 8 3 3 4" xfId="8149"/>
    <cellStyle name="Обычный 18 2 2 2 8 3 3 4 2" xfId="8150"/>
    <cellStyle name="Обычный 18 2 2 2 8 3 3 5" xfId="8151"/>
    <cellStyle name="Обычный 18 2 2 2 8 3 4" xfId="8152"/>
    <cellStyle name="Обычный 18 2 2 2 8 3 4 2" xfId="8153"/>
    <cellStyle name="Обычный 18 2 2 2 8 3 5" xfId="8154"/>
    <cellStyle name="Обычный 18 2 2 2 8 3 5 2" xfId="8155"/>
    <cellStyle name="Обычный 18 2 2 2 8 3 6" xfId="8156"/>
    <cellStyle name="Обычный 18 2 2 2 8 3 6 2" xfId="8157"/>
    <cellStyle name="Обычный 18 2 2 2 8 3 7" xfId="8158"/>
    <cellStyle name="Обычный 18 2 2 2 8 3 7 2" xfId="8159"/>
    <cellStyle name="Обычный 18 2 2 2 8 3 8" xfId="8160"/>
    <cellStyle name="Обычный 18 2 2 2 8 3 8 2" xfId="8161"/>
    <cellStyle name="Обычный 18 2 2 2 8 3 9" xfId="8162"/>
    <cellStyle name="Обычный 18 2 2 2 8 3 9 2" xfId="8163"/>
    <cellStyle name="Обычный 18 2 2 2 8 4" xfId="8164"/>
    <cellStyle name="Обычный 18 2 2 2 8 4 2" xfId="8165"/>
    <cellStyle name="Обычный 18 2 2 2 8 4 2 2" xfId="8166"/>
    <cellStyle name="Обычный 18 2 2 2 8 4 3" xfId="8167"/>
    <cellStyle name="Обычный 18 2 2 2 8 4 3 2" xfId="8168"/>
    <cellStyle name="Обычный 18 2 2 2 8 4 4" xfId="8169"/>
    <cellStyle name="Обычный 18 2 2 2 8 4 4 2" xfId="8170"/>
    <cellStyle name="Обычный 18 2 2 2 8 4 5" xfId="8171"/>
    <cellStyle name="Обычный 18 2 2 2 8 4 5 2" xfId="8172"/>
    <cellStyle name="Обычный 18 2 2 2 8 4 6" xfId="8173"/>
    <cellStyle name="Обычный 18 2 2 2 8 5" xfId="8174"/>
    <cellStyle name="Обычный 18 2 2 2 8 5 2" xfId="8175"/>
    <cellStyle name="Обычный 18 2 2 2 8 5 2 2" xfId="8176"/>
    <cellStyle name="Обычный 18 2 2 2 8 5 3" xfId="8177"/>
    <cellStyle name="Обычный 18 2 2 2 8 5 3 2" xfId="8178"/>
    <cellStyle name="Обычный 18 2 2 2 8 5 4" xfId="8179"/>
    <cellStyle name="Обычный 18 2 2 2 8 5 4 2" xfId="8180"/>
    <cellStyle name="Обычный 18 2 2 2 8 5 5" xfId="8181"/>
    <cellStyle name="Обычный 18 2 2 2 8 6" xfId="8182"/>
    <cellStyle name="Обычный 18 2 2 2 8 6 2" xfId="8183"/>
    <cellStyle name="Обычный 18 2 2 2 8 7" xfId="8184"/>
    <cellStyle name="Обычный 18 2 2 2 8 7 2" xfId="8185"/>
    <cellStyle name="Обычный 18 2 2 2 8 8" xfId="8186"/>
    <cellStyle name="Обычный 18 2 2 2 8 8 2" xfId="8187"/>
    <cellStyle name="Обычный 18 2 2 2 8 9" xfId="8188"/>
    <cellStyle name="Обычный 18 2 2 2 8 9 2" xfId="8189"/>
    <cellStyle name="Обычный 18 2 2 2 9" xfId="8190"/>
    <cellStyle name="Обычный 18 2 2 2 9 10" xfId="8191"/>
    <cellStyle name="Обычный 18 2 2 2 9 10 2" xfId="8192"/>
    <cellStyle name="Обычный 18 2 2 2 9 11" xfId="8193"/>
    <cellStyle name="Обычный 18 2 2 2 9 11 2" xfId="8194"/>
    <cellStyle name="Обычный 18 2 2 2 9 12" xfId="8195"/>
    <cellStyle name="Обычный 18 2 2 2 9 2" xfId="8196"/>
    <cellStyle name="Обычный 18 2 2 2 9 2 10" xfId="8197"/>
    <cellStyle name="Обычный 18 2 2 2 9 2 10 2" xfId="8198"/>
    <cellStyle name="Обычный 18 2 2 2 9 2 11" xfId="8199"/>
    <cellStyle name="Обычный 18 2 2 2 9 2 2" xfId="8200"/>
    <cellStyle name="Обычный 18 2 2 2 9 2 2 10" xfId="8201"/>
    <cellStyle name="Обычный 18 2 2 2 9 2 2 2" xfId="8202"/>
    <cellStyle name="Обычный 18 2 2 2 9 2 2 2 2" xfId="8203"/>
    <cellStyle name="Обычный 18 2 2 2 9 2 2 2 2 2" xfId="8204"/>
    <cellStyle name="Обычный 18 2 2 2 9 2 2 2 3" xfId="8205"/>
    <cellStyle name="Обычный 18 2 2 2 9 2 2 2 3 2" xfId="8206"/>
    <cellStyle name="Обычный 18 2 2 2 9 2 2 2 4" xfId="8207"/>
    <cellStyle name="Обычный 18 2 2 2 9 2 2 2 4 2" xfId="8208"/>
    <cellStyle name="Обычный 18 2 2 2 9 2 2 2 5" xfId="8209"/>
    <cellStyle name="Обычный 18 2 2 2 9 2 2 2 5 2" xfId="8210"/>
    <cellStyle name="Обычный 18 2 2 2 9 2 2 2 6" xfId="8211"/>
    <cellStyle name="Обычный 18 2 2 2 9 2 2 3" xfId="8212"/>
    <cellStyle name="Обычный 18 2 2 2 9 2 2 3 2" xfId="8213"/>
    <cellStyle name="Обычный 18 2 2 2 9 2 2 3 2 2" xfId="8214"/>
    <cellStyle name="Обычный 18 2 2 2 9 2 2 3 3" xfId="8215"/>
    <cellStyle name="Обычный 18 2 2 2 9 2 2 3 3 2" xfId="8216"/>
    <cellStyle name="Обычный 18 2 2 2 9 2 2 3 4" xfId="8217"/>
    <cellStyle name="Обычный 18 2 2 2 9 2 2 3 4 2" xfId="8218"/>
    <cellStyle name="Обычный 18 2 2 2 9 2 2 3 5" xfId="8219"/>
    <cellStyle name="Обычный 18 2 2 2 9 2 2 4" xfId="8220"/>
    <cellStyle name="Обычный 18 2 2 2 9 2 2 4 2" xfId="8221"/>
    <cellStyle name="Обычный 18 2 2 2 9 2 2 5" xfId="8222"/>
    <cellStyle name="Обычный 18 2 2 2 9 2 2 5 2" xfId="8223"/>
    <cellStyle name="Обычный 18 2 2 2 9 2 2 6" xfId="8224"/>
    <cellStyle name="Обычный 18 2 2 2 9 2 2 6 2" xfId="8225"/>
    <cellStyle name="Обычный 18 2 2 2 9 2 2 7" xfId="8226"/>
    <cellStyle name="Обычный 18 2 2 2 9 2 2 7 2" xfId="8227"/>
    <cellStyle name="Обычный 18 2 2 2 9 2 2 8" xfId="8228"/>
    <cellStyle name="Обычный 18 2 2 2 9 2 2 8 2" xfId="8229"/>
    <cellStyle name="Обычный 18 2 2 2 9 2 2 9" xfId="8230"/>
    <cellStyle name="Обычный 18 2 2 2 9 2 2 9 2" xfId="8231"/>
    <cellStyle name="Обычный 18 2 2 2 9 2 3" xfId="8232"/>
    <cellStyle name="Обычный 18 2 2 2 9 2 3 2" xfId="8233"/>
    <cellStyle name="Обычный 18 2 2 2 9 2 3 2 2" xfId="8234"/>
    <cellStyle name="Обычный 18 2 2 2 9 2 3 3" xfId="8235"/>
    <cellStyle name="Обычный 18 2 2 2 9 2 3 3 2" xfId="8236"/>
    <cellStyle name="Обычный 18 2 2 2 9 2 3 4" xfId="8237"/>
    <cellStyle name="Обычный 18 2 2 2 9 2 3 4 2" xfId="8238"/>
    <cellStyle name="Обычный 18 2 2 2 9 2 3 5" xfId="8239"/>
    <cellStyle name="Обычный 18 2 2 2 9 2 3 5 2" xfId="8240"/>
    <cellStyle name="Обычный 18 2 2 2 9 2 3 6" xfId="8241"/>
    <cellStyle name="Обычный 18 2 2 2 9 2 4" xfId="8242"/>
    <cellStyle name="Обычный 18 2 2 2 9 2 4 2" xfId="8243"/>
    <cellStyle name="Обычный 18 2 2 2 9 2 4 2 2" xfId="8244"/>
    <cellStyle name="Обычный 18 2 2 2 9 2 4 3" xfId="8245"/>
    <cellStyle name="Обычный 18 2 2 2 9 2 4 3 2" xfId="8246"/>
    <cellStyle name="Обычный 18 2 2 2 9 2 4 4" xfId="8247"/>
    <cellStyle name="Обычный 18 2 2 2 9 2 4 4 2" xfId="8248"/>
    <cellStyle name="Обычный 18 2 2 2 9 2 4 5" xfId="8249"/>
    <cellStyle name="Обычный 18 2 2 2 9 2 5" xfId="8250"/>
    <cellStyle name="Обычный 18 2 2 2 9 2 5 2" xfId="8251"/>
    <cellStyle name="Обычный 18 2 2 2 9 2 6" xfId="8252"/>
    <cellStyle name="Обычный 18 2 2 2 9 2 6 2" xfId="8253"/>
    <cellStyle name="Обычный 18 2 2 2 9 2 7" xfId="8254"/>
    <cellStyle name="Обычный 18 2 2 2 9 2 7 2" xfId="8255"/>
    <cellStyle name="Обычный 18 2 2 2 9 2 8" xfId="8256"/>
    <cellStyle name="Обычный 18 2 2 2 9 2 8 2" xfId="8257"/>
    <cellStyle name="Обычный 18 2 2 2 9 2 9" xfId="8258"/>
    <cellStyle name="Обычный 18 2 2 2 9 2 9 2" xfId="8259"/>
    <cellStyle name="Обычный 18 2 2 2 9 3" xfId="8260"/>
    <cellStyle name="Обычный 18 2 2 2 9 3 10" xfId="8261"/>
    <cellStyle name="Обычный 18 2 2 2 9 3 2" xfId="8262"/>
    <cellStyle name="Обычный 18 2 2 2 9 3 2 2" xfId="8263"/>
    <cellStyle name="Обычный 18 2 2 2 9 3 2 2 2" xfId="8264"/>
    <cellStyle name="Обычный 18 2 2 2 9 3 2 3" xfId="8265"/>
    <cellStyle name="Обычный 18 2 2 2 9 3 2 3 2" xfId="8266"/>
    <cellStyle name="Обычный 18 2 2 2 9 3 2 4" xfId="8267"/>
    <cellStyle name="Обычный 18 2 2 2 9 3 2 4 2" xfId="8268"/>
    <cellStyle name="Обычный 18 2 2 2 9 3 2 5" xfId="8269"/>
    <cellStyle name="Обычный 18 2 2 2 9 3 2 5 2" xfId="8270"/>
    <cellStyle name="Обычный 18 2 2 2 9 3 2 6" xfId="8271"/>
    <cellStyle name="Обычный 18 2 2 2 9 3 3" xfId="8272"/>
    <cellStyle name="Обычный 18 2 2 2 9 3 3 2" xfId="8273"/>
    <cellStyle name="Обычный 18 2 2 2 9 3 3 2 2" xfId="8274"/>
    <cellStyle name="Обычный 18 2 2 2 9 3 3 3" xfId="8275"/>
    <cellStyle name="Обычный 18 2 2 2 9 3 3 3 2" xfId="8276"/>
    <cellStyle name="Обычный 18 2 2 2 9 3 3 4" xfId="8277"/>
    <cellStyle name="Обычный 18 2 2 2 9 3 3 4 2" xfId="8278"/>
    <cellStyle name="Обычный 18 2 2 2 9 3 3 5" xfId="8279"/>
    <cellStyle name="Обычный 18 2 2 2 9 3 4" xfId="8280"/>
    <cellStyle name="Обычный 18 2 2 2 9 3 4 2" xfId="8281"/>
    <cellStyle name="Обычный 18 2 2 2 9 3 5" xfId="8282"/>
    <cellStyle name="Обычный 18 2 2 2 9 3 5 2" xfId="8283"/>
    <cellStyle name="Обычный 18 2 2 2 9 3 6" xfId="8284"/>
    <cellStyle name="Обычный 18 2 2 2 9 3 6 2" xfId="8285"/>
    <cellStyle name="Обычный 18 2 2 2 9 3 7" xfId="8286"/>
    <cellStyle name="Обычный 18 2 2 2 9 3 7 2" xfId="8287"/>
    <cellStyle name="Обычный 18 2 2 2 9 3 8" xfId="8288"/>
    <cellStyle name="Обычный 18 2 2 2 9 3 8 2" xfId="8289"/>
    <cellStyle name="Обычный 18 2 2 2 9 3 9" xfId="8290"/>
    <cellStyle name="Обычный 18 2 2 2 9 3 9 2" xfId="8291"/>
    <cellStyle name="Обычный 18 2 2 2 9 4" xfId="8292"/>
    <cellStyle name="Обычный 18 2 2 2 9 4 2" xfId="8293"/>
    <cellStyle name="Обычный 18 2 2 2 9 4 2 2" xfId="8294"/>
    <cellStyle name="Обычный 18 2 2 2 9 4 3" xfId="8295"/>
    <cellStyle name="Обычный 18 2 2 2 9 4 3 2" xfId="8296"/>
    <cellStyle name="Обычный 18 2 2 2 9 4 4" xfId="8297"/>
    <cellStyle name="Обычный 18 2 2 2 9 4 4 2" xfId="8298"/>
    <cellStyle name="Обычный 18 2 2 2 9 4 5" xfId="8299"/>
    <cellStyle name="Обычный 18 2 2 2 9 4 5 2" xfId="8300"/>
    <cellStyle name="Обычный 18 2 2 2 9 4 6" xfId="8301"/>
    <cellStyle name="Обычный 18 2 2 2 9 5" xfId="8302"/>
    <cellStyle name="Обычный 18 2 2 2 9 5 2" xfId="8303"/>
    <cellStyle name="Обычный 18 2 2 2 9 5 2 2" xfId="8304"/>
    <cellStyle name="Обычный 18 2 2 2 9 5 3" xfId="8305"/>
    <cellStyle name="Обычный 18 2 2 2 9 5 3 2" xfId="8306"/>
    <cellStyle name="Обычный 18 2 2 2 9 5 4" xfId="8307"/>
    <cellStyle name="Обычный 18 2 2 2 9 5 4 2" xfId="8308"/>
    <cellStyle name="Обычный 18 2 2 2 9 5 5" xfId="8309"/>
    <cellStyle name="Обычный 18 2 2 2 9 6" xfId="8310"/>
    <cellStyle name="Обычный 18 2 2 2 9 6 2" xfId="8311"/>
    <cellStyle name="Обычный 18 2 2 2 9 7" xfId="8312"/>
    <cellStyle name="Обычный 18 2 2 2 9 7 2" xfId="8313"/>
    <cellStyle name="Обычный 18 2 2 2 9 8" xfId="8314"/>
    <cellStyle name="Обычный 18 2 2 2 9 8 2" xfId="8315"/>
    <cellStyle name="Обычный 18 2 2 2 9 9" xfId="8316"/>
    <cellStyle name="Обычный 18 2 2 2 9 9 2" xfId="8317"/>
    <cellStyle name="Обычный 18 2 2 20" xfId="8318"/>
    <cellStyle name="Обычный 18 2 2 20 2" xfId="8319"/>
    <cellStyle name="Обычный 18 2 2 21" xfId="8320"/>
    <cellStyle name="Обычный 18 2 2 21 2" xfId="8321"/>
    <cellStyle name="Обычный 18 2 2 22" xfId="8322"/>
    <cellStyle name="Обычный 18 2 2 22 2" xfId="8323"/>
    <cellStyle name="Обычный 18 2 2 23" xfId="8324"/>
    <cellStyle name="Обычный 18 2 2 23 2" xfId="8325"/>
    <cellStyle name="Обычный 18 2 2 24" xfId="8326"/>
    <cellStyle name="Обычный 18 2 2 24 2" xfId="8327"/>
    <cellStyle name="Обычный 18 2 2 25" xfId="8328"/>
    <cellStyle name="Обычный 18 2 2 3" xfId="8329"/>
    <cellStyle name="Обычный 18 2 2 3 10" xfId="8330"/>
    <cellStyle name="Обычный 18 2 2 3 10 2" xfId="8331"/>
    <cellStyle name="Обычный 18 2 2 3 11" xfId="8332"/>
    <cellStyle name="Обычный 18 2 2 3 11 2" xfId="8333"/>
    <cellStyle name="Обычный 18 2 2 3 12" xfId="8334"/>
    <cellStyle name="Обычный 18 2 2 3 12 2" xfId="8335"/>
    <cellStyle name="Обычный 18 2 2 3 13" xfId="8336"/>
    <cellStyle name="Обычный 18 2 2 3 13 2" xfId="8337"/>
    <cellStyle name="Обычный 18 2 2 3 14" xfId="8338"/>
    <cellStyle name="Обычный 18 2 2 3 2" xfId="8339"/>
    <cellStyle name="Обычный 18 2 2 3 2 10" xfId="8340"/>
    <cellStyle name="Обычный 18 2 2 3 2 10 2" xfId="8341"/>
    <cellStyle name="Обычный 18 2 2 3 2 11" xfId="8342"/>
    <cellStyle name="Обычный 18 2 2 3 2 11 2" xfId="8343"/>
    <cellStyle name="Обычный 18 2 2 3 2 12" xfId="8344"/>
    <cellStyle name="Обычный 18 2 2 3 2 12 2" xfId="8345"/>
    <cellStyle name="Обычный 18 2 2 3 2 13" xfId="8346"/>
    <cellStyle name="Обычный 18 2 2 3 2 2" xfId="8347"/>
    <cellStyle name="Обычный 18 2 2 3 2 2 10" xfId="8348"/>
    <cellStyle name="Обычный 18 2 2 3 2 2 10 2" xfId="8349"/>
    <cellStyle name="Обычный 18 2 2 3 2 2 11" xfId="8350"/>
    <cellStyle name="Обычный 18 2 2 3 2 2 2" xfId="8351"/>
    <cellStyle name="Обычный 18 2 2 3 2 2 2 10" xfId="8352"/>
    <cellStyle name="Обычный 18 2 2 3 2 2 2 2" xfId="8353"/>
    <cellStyle name="Обычный 18 2 2 3 2 2 2 2 2" xfId="8354"/>
    <cellStyle name="Обычный 18 2 2 3 2 2 2 2 2 2" xfId="8355"/>
    <cellStyle name="Обычный 18 2 2 3 2 2 2 2 3" xfId="8356"/>
    <cellStyle name="Обычный 18 2 2 3 2 2 2 2 3 2" xfId="8357"/>
    <cellStyle name="Обычный 18 2 2 3 2 2 2 2 4" xfId="8358"/>
    <cellStyle name="Обычный 18 2 2 3 2 2 2 2 4 2" xfId="8359"/>
    <cellStyle name="Обычный 18 2 2 3 2 2 2 2 5" xfId="8360"/>
    <cellStyle name="Обычный 18 2 2 3 2 2 2 2 5 2" xfId="8361"/>
    <cellStyle name="Обычный 18 2 2 3 2 2 2 2 6" xfId="8362"/>
    <cellStyle name="Обычный 18 2 2 3 2 2 2 3" xfId="8363"/>
    <cellStyle name="Обычный 18 2 2 3 2 2 2 3 2" xfId="8364"/>
    <cellStyle name="Обычный 18 2 2 3 2 2 2 3 2 2" xfId="8365"/>
    <cellStyle name="Обычный 18 2 2 3 2 2 2 3 3" xfId="8366"/>
    <cellStyle name="Обычный 18 2 2 3 2 2 2 3 3 2" xfId="8367"/>
    <cellStyle name="Обычный 18 2 2 3 2 2 2 3 4" xfId="8368"/>
    <cellStyle name="Обычный 18 2 2 3 2 2 2 3 4 2" xfId="8369"/>
    <cellStyle name="Обычный 18 2 2 3 2 2 2 3 5" xfId="8370"/>
    <cellStyle name="Обычный 18 2 2 3 2 2 2 4" xfId="8371"/>
    <cellStyle name="Обычный 18 2 2 3 2 2 2 4 2" xfId="8372"/>
    <cellStyle name="Обычный 18 2 2 3 2 2 2 5" xfId="8373"/>
    <cellStyle name="Обычный 18 2 2 3 2 2 2 5 2" xfId="8374"/>
    <cellStyle name="Обычный 18 2 2 3 2 2 2 6" xfId="8375"/>
    <cellStyle name="Обычный 18 2 2 3 2 2 2 6 2" xfId="8376"/>
    <cellStyle name="Обычный 18 2 2 3 2 2 2 7" xfId="8377"/>
    <cellStyle name="Обычный 18 2 2 3 2 2 2 7 2" xfId="8378"/>
    <cellStyle name="Обычный 18 2 2 3 2 2 2 8" xfId="8379"/>
    <cellStyle name="Обычный 18 2 2 3 2 2 2 8 2" xfId="8380"/>
    <cellStyle name="Обычный 18 2 2 3 2 2 2 9" xfId="8381"/>
    <cellStyle name="Обычный 18 2 2 3 2 2 2 9 2" xfId="8382"/>
    <cellStyle name="Обычный 18 2 2 3 2 2 3" xfId="8383"/>
    <cellStyle name="Обычный 18 2 2 3 2 2 3 2" xfId="8384"/>
    <cellStyle name="Обычный 18 2 2 3 2 2 3 2 2" xfId="8385"/>
    <cellStyle name="Обычный 18 2 2 3 2 2 3 3" xfId="8386"/>
    <cellStyle name="Обычный 18 2 2 3 2 2 3 3 2" xfId="8387"/>
    <cellStyle name="Обычный 18 2 2 3 2 2 3 4" xfId="8388"/>
    <cellStyle name="Обычный 18 2 2 3 2 2 3 4 2" xfId="8389"/>
    <cellStyle name="Обычный 18 2 2 3 2 2 3 5" xfId="8390"/>
    <cellStyle name="Обычный 18 2 2 3 2 2 3 5 2" xfId="8391"/>
    <cellStyle name="Обычный 18 2 2 3 2 2 3 6" xfId="8392"/>
    <cellStyle name="Обычный 18 2 2 3 2 2 4" xfId="8393"/>
    <cellStyle name="Обычный 18 2 2 3 2 2 4 2" xfId="8394"/>
    <cellStyle name="Обычный 18 2 2 3 2 2 4 2 2" xfId="8395"/>
    <cellStyle name="Обычный 18 2 2 3 2 2 4 3" xfId="8396"/>
    <cellStyle name="Обычный 18 2 2 3 2 2 4 3 2" xfId="8397"/>
    <cellStyle name="Обычный 18 2 2 3 2 2 4 4" xfId="8398"/>
    <cellStyle name="Обычный 18 2 2 3 2 2 4 4 2" xfId="8399"/>
    <cellStyle name="Обычный 18 2 2 3 2 2 4 5" xfId="8400"/>
    <cellStyle name="Обычный 18 2 2 3 2 2 5" xfId="8401"/>
    <cellStyle name="Обычный 18 2 2 3 2 2 5 2" xfId="8402"/>
    <cellStyle name="Обычный 18 2 2 3 2 2 6" xfId="8403"/>
    <cellStyle name="Обычный 18 2 2 3 2 2 6 2" xfId="8404"/>
    <cellStyle name="Обычный 18 2 2 3 2 2 7" xfId="8405"/>
    <cellStyle name="Обычный 18 2 2 3 2 2 7 2" xfId="8406"/>
    <cellStyle name="Обычный 18 2 2 3 2 2 8" xfId="8407"/>
    <cellStyle name="Обычный 18 2 2 3 2 2 8 2" xfId="8408"/>
    <cellStyle name="Обычный 18 2 2 3 2 2 9" xfId="8409"/>
    <cellStyle name="Обычный 18 2 2 3 2 2 9 2" xfId="8410"/>
    <cellStyle name="Обычный 18 2 2 3 2 3" xfId="8411"/>
    <cellStyle name="Обычный 18 2 2 3 2 3 10" xfId="8412"/>
    <cellStyle name="Обычный 18 2 2 3 2 3 2" xfId="8413"/>
    <cellStyle name="Обычный 18 2 2 3 2 3 2 2" xfId="8414"/>
    <cellStyle name="Обычный 18 2 2 3 2 3 2 2 2" xfId="8415"/>
    <cellStyle name="Обычный 18 2 2 3 2 3 2 3" xfId="8416"/>
    <cellStyle name="Обычный 18 2 2 3 2 3 2 3 2" xfId="8417"/>
    <cellStyle name="Обычный 18 2 2 3 2 3 2 4" xfId="8418"/>
    <cellStyle name="Обычный 18 2 2 3 2 3 2 4 2" xfId="8419"/>
    <cellStyle name="Обычный 18 2 2 3 2 3 2 5" xfId="8420"/>
    <cellStyle name="Обычный 18 2 2 3 2 3 2 5 2" xfId="8421"/>
    <cellStyle name="Обычный 18 2 2 3 2 3 2 6" xfId="8422"/>
    <cellStyle name="Обычный 18 2 2 3 2 3 3" xfId="8423"/>
    <cellStyle name="Обычный 18 2 2 3 2 3 3 2" xfId="8424"/>
    <cellStyle name="Обычный 18 2 2 3 2 3 3 2 2" xfId="8425"/>
    <cellStyle name="Обычный 18 2 2 3 2 3 3 3" xfId="8426"/>
    <cellStyle name="Обычный 18 2 2 3 2 3 3 3 2" xfId="8427"/>
    <cellStyle name="Обычный 18 2 2 3 2 3 3 4" xfId="8428"/>
    <cellStyle name="Обычный 18 2 2 3 2 3 3 4 2" xfId="8429"/>
    <cellStyle name="Обычный 18 2 2 3 2 3 3 5" xfId="8430"/>
    <cellStyle name="Обычный 18 2 2 3 2 3 4" xfId="8431"/>
    <cellStyle name="Обычный 18 2 2 3 2 3 4 2" xfId="8432"/>
    <cellStyle name="Обычный 18 2 2 3 2 3 5" xfId="8433"/>
    <cellStyle name="Обычный 18 2 2 3 2 3 5 2" xfId="8434"/>
    <cellStyle name="Обычный 18 2 2 3 2 3 6" xfId="8435"/>
    <cellStyle name="Обычный 18 2 2 3 2 3 6 2" xfId="8436"/>
    <cellStyle name="Обычный 18 2 2 3 2 3 7" xfId="8437"/>
    <cellStyle name="Обычный 18 2 2 3 2 3 7 2" xfId="8438"/>
    <cellStyle name="Обычный 18 2 2 3 2 3 8" xfId="8439"/>
    <cellStyle name="Обычный 18 2 2 3 2 3 8 2" xfId="8440"/>
    <cellStyle name="Обычный 18 2 2 3 2 3 9" xfId="8441"/>
    <cellStyle name="Обычный 18 2 2 3 2 3 9 2" xfId="8442"/>
    <cellStyle name="Обычный 18 2 2 3 2 4" xfId="8443"/>
    <cellStyle name="Обычный 18 2 2 3 2 4 2" xfId="8444"/>
    <cellStyle name="Обычный 18 2 2 3 2 4 2 2" xfId="8445"/>
    <cellStyle name="Обычный 18 2 2 3 2 4 2 2 2" xfId="8446"/>
    <cellStyle name="Обычный 18 2 2 3 2 4 2 3" xfId="8447"/>
    <cellStyle name="Обычный 18 2 2 3 2 4 2 3 2" xfId="8448"/>
    <cellStyle name="Обычный 18 2 2 3 2 4 2 4" xfId="8449"/>
    <cellStyle name="Обычный 18 2 2 3 2 4 2 4 2" xfId="8450"/>
    <cellStyle name="Обычный 18 2 2 3 2 4 2 5" xfId="8451"/>
    <cellStyle name="Обычный 18 2 2 3 2 4 2 5 2" xfId="8452"/>
    <cellStyle name="Обычный 18 2 2 3 2 4 2 6" xfId="8453"/>
    <cellStyle name="Обычный 18 2 2 3 2 4 3" xfId="8454"/>
    <cellStyle name="Обычный 18 2 2 3 2 4 3 2" xfId="8455"/>
    <cellStyle name="Обычный 18 2 2 3 2 4 4" xfId="8456"/>
    <cellStyle name="Обычный 18 2 2 3 2 4 4 2" xfId="8457"/>
    <cellStyle name="Обычный 18 2 2 3 2 4 5" xfId="8458"/>
    <cellStyle name="Обычный 18 2 2 3 2 4 5 2" xfId="8459"/>
    <cellStyle name="Обычный 18 2 2 3 2 4 6" xfId="8460"/>
    <cellStyle name="Обычный 18 2 2 3 2 4 6 2" xfId="8461"/>
    <cellStyle name="Обычный 18 2 2 3 2 4 7" xfId="8462"/>
    <cellStyle name="Обычный 18 2 2 3 2 5" xfId="8463"/>
    <cellStyle name="Обычный 18 2 2 3 2 5 2" xfId="8464"/>
    <cellStyle name="Обычный 18 2 2 3 2 5 2 2" xfId="8465"/>
    <cellStyle name="Обычный 18 2 2 3 2 5 3" xfId="8466"/>
    <cellStyle name="Обычный 18 2 2 3 2 5 3 2" xfId="8467"/>
    <cellStyle name="Обычный 18 2 2 3 2 5 4" xfId="8468"/>
    <cellStyle name="Обычный 18 2 2 3 2 5 4 2" xfId="8469"/>
    <cellStyle name="Обычный 18 2 2 3 2 5 5" xfId="8470"/>
    <cellStyle name="Обычный 18 2 2 3 2 5 5 2" xfId="8471"/>
    <cellStyle name="Обычный 18 2 2 3 2 5 6" xfId="8472"/>
    <cellStyle name="Обычный 18 2 2 3 2 6" xfId="8473"/>
    <cellStyle name="Обычный 18 2 2 3 2 6 2" xfId="8474"/>
    <cellStyle name="Обычный 18 2 2 3 2 6 2 2" xfId="8475"/>
    <cellStyle name="Обычный 18 2 2 3 2 6 3" xfId="8476"/>
    <cellStyle name="Обычный 18 2 2 3 2 6 3 2" xfId="8477"/>
    <cellStyle name="Обычный 18 2 2 3 2 6 4" xfId="8478"/>
    <cellStyle name="Обычный 18 2 2 3 2 6 4 2" xfId="8479"/>
    <cellStyle name="Обычный 18 2 2 3 2 6 5" xfId="8480"/>
    <cellStyle name="Обычный 18 2 2 3 2 7" xfId="8481"/>
    <cellStyle name="Обычный 18 2 2 3 2 7 2" xfId="8482"/>
    <cellStyle name="Обычный 18 2 2 3 2 8" xfId="8483"/>
    <cellStyle name="Обычный 18 2 2 3 2 8 2" xfId="8484"/>
    <cellStyle name="Обычный 18 2 2 3 2 9" xfId="8485"/>
    <cellStyle name="Обычный 18 2 2 3 2 9 2" xfId="8486"/>
    <cellStyle name="Обычный 18 2 2 3 3" xfId="8487"/>
    <cellStyle name="Обычный 18 2 2 3 3 10" xfId="8488"/>
    <cellStyle name="Обычный 18 2 2 3 3 10 2" xfId="8489"/>
    <cellStyle name="Обычный 18 2 2 3 3 11" xfId="8490"/>
    <cellStyle name="Обычный 18 2 2 3 3 11 2" xfId="8491"/>
    <cellStyle name="Обычный 18 2 2 3 3 12" xfId="8492"/>
    <cellStyle name="Обычный 18 2 2 3 3 2" xfId="8493"/>
    <cellStyle name="Обычный 18 2 2 3 3 2 10" xfId="8494"/>
    <cellStyle name="Обычный 18 2 2 3 3 2 2" xfId="8495"/>
    <cellStyle name="Обычный 18 2 2 3 3 2 2 2" xfId="8496"/>
    <cellStyle name="Обычный 18 2 2 3 3 2 2 2 2" xfId="8497"/>
    <cellStyle name="Обычный 18 2 2 3 3 2 2 3" xfId="8498"/>
    <cellStyle name="Обычный 18 2 2 3 3 2 2 3 2" xfId="8499"/>
    <cellStyle name="Обычный 18 2 2 3 3 2 2 4" xfId="8500"/>
    <cellStyle name="Обычный 18 2 2 3 3 2 2 4 2" xfId="8501"/>
    <cellStyle name="Обычный 18 2 2 3 3 2 2 5" xfId="8502"/>
    <cellStyle name="Обычный 18 2 2 3 3 2 2 5 2" xfId="8503"/>
    <cellStyle name="Обычный 18 2 2 3 3 2 2 6" xfId="8504"/>
    <cellStyle name="Обычный 18 2 2 3 3 2 3" xfId="8505"/>
    <cellStyle name="Обычный 18 2 2 3 3 2 3 2" xfId="8506"/>
    <cellStyle name="Обычный 18 2 2 3 3 2 3 2 2" xfId="8507"/>
    <cellStyle name="Обычный 18 2 2 3 3 2 3 3" xfId="8508"/>
    <cellStyle name="Обычный 18 2 2 3 3 2 3 3 2" xfId="8509"/>
    <cellStyle name="Обычный 18 2 2 3 3 2 3 4" xfId="8510"/>
    <cellStyle name="Обычный 18 2 2 3 3 2 3 4 2" xfId="8511"/>
    <cellStyle name="Обычный 18 2 2 3 3 2 3 5" xfId="8512"/>
    <cellStyle name="Обычный 18 2 2 3 3 2 4" xfId="8513"/>
    <cellStyle name="Обычный 18 2 2 3 3 2 4 2" xfId="8514"/>
    <cellStyle name="Обычный 18 2 2 3 3 2 5" xfId="8515"/>
    <cellStyle name="Обычный 18 2 2 3 3 2 5 2" xfId="8516"/>
    <cellStyle name="Обычный 18 2 2 3 3 2 6" xfId="8517"/>
    <cellStyle name="Обычный 18 2 2 3 3 2 6 2" xfId="8518"/>
    <cellStyle name="Обычный 18 2 2 3 3 2 7" xfId="8519"/>
    <cellStyle name="Обычный 18 2 2 3 3 2 7 2" xfId="8520"/>
    <cellStyle name="Обычный 18 2 2 3 3 2 8" xfId="8521"/>
    <cellStyle name="Обычный 18 2 2 3 3 2 8 2" xfId="8522"/>
    <cellStyle name="Обычный 18 2 2 3 3 2 9" xfId="8523"/>
    <cellStyle name="Обычный 18 2 2 3 3 2 9 2" xfId="8524"/>
    <cellStyle name="Обычный 18 2 2 3 3 3" xfId="8525"/>
    <cellStyle name="Обычный 18 2 2 3 3 3 2" xfId="8526"/>
    <cellStyle name="Обычный 18 2 2 3 3 3 2 2" xfId="8527"/>
    <cellStyle name="Обычный 18 2 2 3 3 3 2 2 2" xfId="8528"/>
    <cellStyle name="Обычный 18 2 2 3 3 3 2 3" xfId="8529"/>
    <cellStyle name="Обычный 18 2 2 3 3 3 2 3 2" xfId="8530"/>
    <cellStyle name="Обычный 18 2 2 3 3 3 2 4" xfId="8531"/>
    <cellStyle name="Обычный 18 2 2 3 3 3 2 4 2" xfId="8532"/>
    <cellStyle name="Обычный 18 2 2 3 3 3 2 5" xfId="8533"/>
    <cellStyle name="Обычный 18 2 2 3 3 3 2 5 2" xfId="8534"/>
    <cellStyle name="Обычный 18 2 2 3 3 3 2 6" xfId="8535"/>
    <cellStyle name="Обычный 18 2 2 3 3 3 3" xfId="8536"/>
    <cellStyle name="Обычный 18 2 2 3 3 3 3 2" xfId="8537"/>
    <cellStyle name="Обычный 18 2 2 3 3 3 4" xfId="8538"/>
    <cellStyle name="Обычный 18 2 2 3 3 3 4 2" xfId="8539"/>
    <cellStyle name="Обычный 18 2 2 3 3 3 5" xfId="8540"/>
    <cellStyle name="Обычный 18 2 2 3 3 3 5 2" xfId="8541"/>
    <cellStyle name="Обычный 18 2 2 3 3 3 6" xfId="8542"/>
    <cellStyle name="Обычный 18 2 2 3 3 3 6 2" xfId="8543"/>
    <cellStyle name="Обычный 18 2 2 3 3 3 7" xfId="8544"/>
    <cellStyle name="Обычный 18 2 2 3 3 4" xfId="8545"/>
    <cellStyle name="Обычный 18 2 2 3 3 4 2" xfId="8546"/>
    <cellStyle name="Обычный 18 2 2 3 3 4 2 2" xfId="8547"/>
    <cellStyle name="Обычный 18 2 2 3 3 4 3" xfId="8548"/>
    <cellStyle name="Обычный 18 2 2 3 3 4 3 2" xfId="8549"/>
    <cellStyle name="Обычный 18 2 2 3 3 4 4" xfId="8550"/>
    <cellStyle name="Обычный 18 2 2 3 3 4 4 2" xfId="8551"/>
    <cellStyle name="Обычный 18 2 2 3 3 4 5" xfId="8552"/>
    <cellStyle name="Обычный 18 2 2 3 3 4 5 2" xfId="8553"/>
    <cellStyle name="Обычный 18 2 2 3 3 4 6" xfId="8554"/>
    <cellStyle name="Обычный 18 2 2 3 3 5" xfId="8555"/>
    <cellStyle name="Обычный 18 2 2 3 3 5 2" xfId="8556"/>
    <cellStyle name="Обычный 18 2 2 3 3 5 2 2" xfId="8557"/>
    <cellStyle name="Обычный 18 2 2 3 3 5 3" xfId="8558"/>
    <cellStyle name="Обычный 18 2 2 3 3 5 3 2" xfId="8559"/>
    <cellStyle name="Обычный 18 2 2 3 3 5 4" xfId="8560"/>
    <cellStyle name="Обычный 18 2 2 3 3 5 4 2" xfId="8561"/>
    <cellStyle name="Обычный 18 2 2 3 3 5 5" xfId="8562"/>
    <cellStyle name="Обычный 18 2 2 3 3 6" xfId="8563"/>
    <cellStyle name="Обычный 18 2 2 3 3 6 2" xfId="8564"/>
    <cellStyle name="Обычный 18 2 2 3 3 7" xfId="8565"/>
    <cellStyle name="Обычный 18 2 2 3 3 7 2" xfId="8566"/>
    <cellStyle name="Обычный 18 2 2 3 3 8" xfId="8567"/>
    <cellStyle name="Обычный 18 2 2 3 3 8 2" xfId="8568"/>
    <cellStyle name="Обычный 18 2 2 3 3 9" xfId="8569"/>
    <cellStyle name="Обычный 18 2 2 3 3 9 2" xfId="8570"/>
    <cellStyle name="Обычный 18 2 2 3 4" xfId="8571"/>
    <cellStyle name="Обычный 18 2 2 3 4 10" xfId="8572"/>
    <cellStyle name="Обычный 18 2 2 3 4 2" xfId="8573"/>
    <cellStyle name="Обычный 18 2 2 3 4 2 2" xfId="8574"/>
    <cellStyle name="Обычный 18 2 2 3 4 2 2 2" xfId="8575"/>
    <cellStyle name="Обычный 18 2 2 3 4 2 3" xfId="8576"/>
    <cellStyle name="Обычный 18 2 2 3 4 2 3 2" xfId="8577"/>
    <cellStyle name="Обычный 18 2 2 3 4 2 4" xfId="8578"/>
    <cellStyle name="Обычный 18 2 2 3 4 2 4 2" xfId="8579"/>
    <cellStyle name="Обычный 18 2 2 3 4 2 5" xfId="8580"/>
    <cellStyle name="Обычный 18 2 2 3 4 2 5 2" xfId="8581"/>
    <cellStyle name="Обычный 18 2 2 3 4 2 6" xfId="8582"/>
    <cellStyle name="Обычный 18 2 2 3 4 3" xfId="8583"/>
    <cellStyle name="Обычный 18 2 2 3 4 3 2" xfId="8584"/>
    <cellStyle name="Обычный 18 2 2 3 4 3 2 2" xfId="8585"/>
    <cellStyle name="Обычный 18 2 2 3 4 3 3" xfId="8586"/>
    <cellStyle name="Обычный 18 2 2 3 4 3 3 2" xfId="8587"/>
    <cellStyle name="Обычный 18 2 2 3 4 3 4" xfId="8588"/>
    <cellStyle name="Обычный 18 2 2 3 4 3 4 2" xfId="8589"/>
    <cellStyle name="Обычный 18 2 2 3 4 3 5" xfId="8590"/>
    <cellStyle name="Обычный 18 2 2 3 4 4" xfId="8591"/>
    <cellStyle name="Обычный 18 2 2 3 4 4 2" xfId="8592"/>
    <cellStyle name="Обычный 18 2 2 3 4 5" xfId="8593"/>
    <cellStyle name="Обычный 18 2 2 3 4 5 2" xfId="8594"/>
    <cellStyle name="Обычный 18 2 2 3 4 6" xfId="8595"/>
    <cellStyle name="Обычный 18 2 2 3 4 6 2" xfId="8596"/>
    <cellStyle name="Обычный 18 2 2 3 4 7" xfId="8597"/>
    <cellStyle name="Обычный 18 2 2 3 4 7 2" xfId="8598"/>
    <cellStyle name="Обычный 18 2 2 3 4 8" xfId="8599"/>
    <cellStyle name="Обычный 18 2 2 3 4 8 2" xfId="8600"/>
    <cellStyle name="Обычный 18 2 2 3 4 9" xfId="8601"/>
    <cellStyle name="Обычный 18 2 2 3 4 9 2" xfId="8602"/>
    <cellStyle name="Обычный 18 2 2 3 5" xfId="8603"/>
    <cellStyle name="Обычный 18 2 2 3 5 2" xfId="8604"/>
    <cellStyle name="Обычный 18 2 2 3 5 2 2" xfId="8605"/>
    <cellStyle name="Обычный 18 2 2 3 5 2 2 2" xfId="8606"/>
    <cellStyle name="Обычный 18 2 2 3 5 2 3" xfId="8607"/>
    <cellStyle name="Обычный 18 2 2 3 5 2 3 2" xfId="8608"/>
    <cellStyle name="Обычный 18 2 2 3 5 2 4" xfId="8609"/>
    <cellStyle name="Обычный 18 2 2 3 5 2 4 2" xfId="8610"/>
    <cellStyle name="Обычный 18 2 2 3 5 2 5" xfId="8611"/>
    <cellStyle name="Обычный 18 2 2 3 5 2 5 2" xfId="8612"/>
    <cellStyle name="Обычный 18 2 2 3 5 2 6" xfId="8613"/>
    <cellStyle name="Обычный 18 2 2 3 5 3" xfId="8614"/>
    <cellStyle name="Обычный 18 2 2 3 5 3 2" xfId="8615"/>
    <cellStyle name="Обычный 18 2 2 3 5 4" xfId="8616"/>
    <cellStyle name="Обычный 18 2 2 3 5 4 2" xfId="8617"/>
    <cellStyle name="Обычный 18 2 2 3 5 5" xfId="8618"/>
    <cellStyle name="Обычный 18 2 2 3 5 5 2" xfId="8619"/>
    <cellStyle name="Обычный 18 2 2 3 5 6" xfId="8620"/>
    <cellStyle name="Обычный 18 2 2 3 5 6 2" xfId="8621"/>
    <cellStyle name="Обычный 18 2 2 3 5 7" xfId="8622"/>
    <cellStyle name="Обычный 18 2 2 3 6" xfId="8623"/>
    <cellStyle name="Обычный 18 2 2 3 6 2" xfId="8624"/>
    <cellStyle name="Обычный 18 2 2 3 6 2 2" xfId="8625"/>
    <cellStyle name="Обычный 18 2 2 3 6 3" xfId="8626"/>
    <cellStyle name="Обычный 18 2 2 3 6 3 2" xfId="8627"/>
    <cellStyle name="Обычный 18 2 2 3 6 4" xfId="8628"/>
    <cellStyle name="Обычный 18 2 2 3 6 4 2" xfId="8629"/>
    <cellStyle name="Обычный 18 2 2 3 6 5" xfId="8630"/>
    <cellStyle name="Обычный 18 2 2 3 6 5 2" xfId="8631"/>
    <cellStyle name="Обычный 18 2 2 3 6 6" xfId="8632"/>
    <cellStyle name="Обычный 18 2 2 3 7" xfId="8633"/>
    <cellStyle name="Обычный 18 2 2 3 7 2" xfId="8634"/>
    <cellStyle name="Обычный 18 2 2 3 7 2 2" xfId="8635"/>
    <cellStyle name="Обычный 18 2 2 3 7 3" xfId="8636"/>
    <cellStyle name="Обычный 18 2 2 3 7 3 2" xfId="8637"/>
    <cellStyle name="Обычный 18 2 2 3 7 4" xfId="8638"/>
    <cellStyle name="Обычный 18 2 2 3 7 4 2" xfId="8639"/>
    <cellStyle name="Обычный 18 2 2 3 7 5" xfId="8640"/>
    <cellStyle name="Обычный 18 2 2 3 8" xfId="8641"/>
    <cellStyle name="Обычный 18 2 2 3 8 2" xfId="8642"/>
    <cellStyle name="Обычный 18 2 2 3 9" xfId="8643"/>
    <cellStyle name="Обычный 18 2 2 3 9 2" xfId="8644"/>
    <cellStyle name="Обычный 18 2 2 4" xfId="8645"/>
    <cellStyle name="Обычный 18 2 2 4 10" xfId="8646"/>
    <cellStyle name="Обычный 18 2 2 4 10 2" xfId="8647"/>
    <cellStyle name="Обычный 18 2 2 4 11" xfId="8648"/>
    <cellStyle name="Обычный 18 2 2 4 11 2" xfId="8649"/>
    <cellStyle name="Обычный 18 2 2 4 12" xfId="8650"/>
    <cellStyle name="Обычный 18 2 2 4 12 2" xfId="8651"/>
    <cellStyle name="Обычный 18 2 2 4 13" xfId="8652"/>
    <cellStyle name="Обычный 18 2 2 4 2" xfId="8653"/>
    <cellStyle name="Обычный 18 2 2 4 2 10" xfId="8654"/>
    <cellStyle name="Обычный 18 2 2 4 2 10 2" xfId="8655"/>
    <cellStyle name="Обычный 18 2 2 4 2 11" xfId="8656"/>
    <cellStyle name="Обычный 18 2 2 4 2 2" xfId="8657"/>
    <cellStyle name="Обычный 18 2 2 4 2 2 10" xfId="8658"/>
    <cellStyle name="Обычный 18 2 2 4 2 2 2" xfId="8659"/>
    <cellStyle name="Обычный 18 2 2 4 2 2 2 2" xfId="8660"/>
    <cellStyle name="Обычный 18 2 2 4 2 2 2 2 2" xfId="8661"/>
    <cellStyle name="Обычный 18 2 2 4 2 2 2 3" xfId="8662"/>
    <cellStyle name="Обычный 18 2 2 4 2 2 2 3 2" xfId="8663"/>
    <cellStyle name="Обычный 18 2 2 4 2 2 2 4" xfId="8664"/>
    <cellStyle name="Обычный 18 2 2 4 2 2 2 4 2" xfId="8665"/>
    <cellStyle name="Обычный 18 2 2 4 2 2 2 5" xfId="8666"/>
    <cellStyle name="Обычный 18 2 2 4 2 2 2 5 2" xfId="8667"/>
    <cellStyle name="Обычный 18 2 2 4 2 2 2 6" xfId="8668"/>
    <cellStyle name="Обычный 18 2 2 4 2 2 3" xfId="8669"/>
    <cellStyle name="Обычный 18 2 2 4 2 2 3 2" xfId="8670"/>
    <cellStyle name="Обычный 18 2 2 4 2 2 3 2 2" xfId="8671"/>
    <cellStyle name="Обычный 18 2 2 4 2 2 3 3" xfId="8672"/>
    <cellStyle name="Обычный 18 2 2 4 2 2 3 3 2" xfId="8673"/>
    <cellStyle name="Обычный 18 2 2 4 2 2 3 4" xfId="8674"/>
    <cellStyle name="Обычный 18 2 2 4 2 2 3 4 2" xfId="8675"/>
    <cellStyle name="Обычный 18 2 2 4 2 2 3 5" xfId="8676"/>
    <cellStyle name="Обычный 18 2 2 4 2 2 4" xfId="8677"/>
    <cellStyle name="Обычный 18 2 2 4 2 2 4 2" xfId="8678"/>
    <cellStyle name="Обычный 18 2 2 4 2 2 5" xfId="8679"/>
    <cellStyle name="Обычный 18 2 2 4 2 2 5 2" xfId="8680"/>
    <cellStyle name="Обычный 18 2 2 4 2 2 6" xfId="8681"/>
    <cellStyle name="Обычный 18 2 2 4 2 2 6 2" xfId="8682"/>
    <cellStyle name="Обычный 18 2 2 4 2 2 7" xfId="8683"/>
    <cellStyle name="Обычный 18 2 2 4 2 2 7 2" xfId="8684"/>
    <cellStyle name="Обычный 18 2 2 4 2 2 8" xfId="8685"/>
    <cellStyle name="Обычный 18 2 2 4 2 2 8 2" xfId="8686"/>
    <cellStyle name="Обычный 18 2 2 4 2 2 9" xfId="8687"/>
    <cellStyle name="Обычный 18 2 2 4 2 2 9 2" xfId="8688"/>
    <cellStyle name="Обычный 18 2 2 4 2 3" xfId="8689"/>
    <cellStyle name="Обычный 18 2 2 4 2 3 2" xfId="8690"/>
    <cellStyle name="Обычный 18 2 2 4 2 3 2 2" xfId="8691"/>
    <cellStyle name="Обычный 18 2 2 4 2 3 3" xfId="8692"/>
    <cellStyle name="Обычный 18 2 2 4 2 3 3 2" xfId="8693"/>
    <cellStyle name="Обычный 18 2 2 4 2 3 4" xfId="8694"/>
    <cellStyle name="Обычный 18 2 2 4 2 3 4 2" xfId="8695"/>
    <cellStyle name="Обычный 18 2 2 4 2 3 5" xfId="8696"/>
    <cellStyle name="Обычный 18 2 2 4 2 3 5 2" xfId="8697"/>
    <cellStyle name="Обычный 18 2 2 4 2 3 6" xfId="8698"/>
    <cellStyle name="Обычный 18 2 2 4 2 4" xfId="8699"/>
    <cellStyle name="Обычный 18 2 2 4 2 4 2" xfId="8700"/>
    <cellStyle name="Обычный 18 2 2 4 2 4 2 2" xfId="8701"/>
    <cellStyle name="Обычный 18 2 2 4 2 4 3" xfId="8702"/>
    <cellStyle name="Обычный 18 2 2 4 2 4 3 2" xfId="8703"/>
    <cellStyle name="Обычный 18 2 2 4 2 4 4" xfId="8704"/>
    <cellStyle name="Обычный 18 2 2 4 2 4 4 2" xfId="8705"/>
    <cellStyle name="Обычный 18 2 2 4 2 4 5" xfId="8706"/>
    <cellStyle name="Обычный 18 2 2 4 2 5" xfId="8707"/>
    <cellStyle name="Обычный 18 2 2 4 2 5 2" xfId="8708"/>
    <cellStyle name="Обычный 18 2 2 4 2 6" xfId="8709"/>
    <cellStyle name="Обычный 18 2 2 4 2 6 2" xfId="8710"/>
    <cellStyle name="Обычный 18 2 2 4 2 7" xfId="8711"/>
    <cellStyle name="Обычный 18 2 2 4 2 7 2" xfId="8712"/>
    <cellStyle name="Обычный 18 2 2 4 2 8" xfId="8713"/>
    <cellStyle name="Обычный 18 2 2 4 2 8 2" xfId="8714"/>
    <cellStyle name="Обычный 18 2 2 4 2 9" xfId="8715"/>
    <cellStyle name="Обычный 18 2 2 4 2 9 2" xfId="8716"/>
    <cellStyle name="Обычный 18 2 2 4 3" xfId="8717"/>
    <cellStyle name="Обычный 18 2 2 4 3 10" xfId="8718"/>
    <cellStyle name="Обычный 18 2 2 4 3 2" xfId="8719"/>
    <cellStyle name="Обычный 18 2 2 4 3 2 2" xfId="8720"/>
    <cellStyle name="Обычный 18 2 2 4 3 2 2 2" xfId="8721"/>
    <cellStyle name="Обычный 18 2 2 4 3 2 3" xfId="8722"/>
    <cellStyle name="Обычный 18 2 2 4 3 2 3 2" xfId="8723"/>
    <cellStyle name="Обычный 18 2 2 4 3 2 4" xfId="8724"/>
    <cellStyle name="Обычный 18 2 2 4 3 2 4 2" xfId="8725"/>
    <cellStyle name="Обычный 18 2 2 4 3 2 5" xfId="8726"/>
    <cellStyle name="Обычный 18 2 2 4 3 2 5 2" xfId="8727"/>
    <cellStyle name="Обычный 18 2 2 4 3 2 6" xfId="8728"/>
    <cellStyle name="Обычный 18 2 2 4 3 3" xfId="8729"/>
    <cellStyle name="Обычный 18 2 2 4 3 3 2" xfId="8730"/>
    <cellStyle name="Обычный 18 2 2 4 3 3 2 2" xfId="8731"/>
    <cellStyle name="Обычный 18 2 2 4 3 3 3" xfId="8732"/>
    <cellStyle name="Обычный 18 2 2 4 3 3 3 2" xfId="8733"/>
    <cellStyle name="Обычный 18 2 2 4 3 3 4" xfId="8734"/>
    <cellStyle name="Обычный 18 2 2 4 3 3 4 2" xfId="8735"/>
    <cellStyle name="Обычный 18 2 2 4 3 3 5" xfId="8736"/>
    <cellStyle name="Обычный 18 2 2 4 3 4" xfId="8737"/>
    <cellStyle name="Обычный 18 2 2 4 3 4 2" xfId="8738"/>
    <cellStyle name="Обычный 18 2 2 4 3 5" xfId="8739"/>
    <cellStyle name="Обычный 18 2 2 4 3 5 2" xfId="8740"/>
    <cellStyle name="Обычный 18 2 2 4 3 6" xfId="8741"/>
    <cellStyle name="Обычный 18 2 2 4 3 6 2" xfId="8742"/>
    <cellStyle name="Обычный 18 2 2 4 3 7" xfId="8743"/>
    <cellStyle name="Обычный 18 2 2 4 3 7 2" xfId="8744"/>
    <cellStyle name="Обычный 18 2 2 4 3 8" xfId="8745"/>
    <cellStyle name="Обычный 18 2 2 4 3 8 2" xfId="8746"/>
    <cellStyle name="Обычный 18 2 2 4 3 9" xfId="8747"/>
    <cellStyle name="Обычный 18 2 2 4 3 9 2" xfId="8748"/>
    <cellStyle name="Обычный 18 2 2 4 4" xfId="8749"/>
    <cellStyle name="Обычный 18 2 2 4 4 2" xfId="8750"/>
    <cellStyle name="Обычный 18 2 2 4 4 2 2" xfId="8751"/>
    <cellStyle name="Обычный 18 2 2 4 4 2 2 2" xfId="8752"/>
    <cellStyle name="Обычный 18 2 2 4 4 2 3" xfId="8753"/>
    <cellStyle name="Обычный 18 2 2 4 4 2 3 2" xfId="8754"/>
    <cellStyle name="Обычный 18 2 2 4 4 2 4" xfId="8755"/>
    <cellStyle name="Обычный 18 2 2 4 4 2 4 2" xfId="8756"/>
    <cellStyle name="Обычный 18 2 2 4 4 2 5" xfId="8757"/>
    <cellStyle name="Обычный 18 2 2 4 4 2 5 2" xfId="8758"/>
    <cellStyle name="Обычный 18 2 2 4 4 2 6" xfId="8759"/>
    <cellStyle name="Обычный 18 2 2 4 4 3" xfId="8760"/>
    <cellStyle name="Обычный 18 2 2 4 4 3 2" xfId="8761"/>
    <cellStyle name="Обычный 18 2 2 4 4 4" xfId="8762"/>
    <cellStyle name="Обычный 18 2 2 4 4 4 2" xfId="8763"/>
    <cellStyle name="Обычный 18 2 2 4 4 5" xfId="8764"/>
    <cellStyle name="Обычный 18 2 2 4 4 5 2" xfId="8765"/>
    <cellStyle name="Обычный 18 2 2 4 4 6" xfId="8766"/>
    <cellStyle name="Обычный 18 2 2 4 4 6 2" xfId="8767"/>
    <cellStyle name="Обычный 18 2 2 4 4 7" xfId="8768"/>
    <cellStyle name="Обычный 18 2 2 4 5" xfId="8769"/>
    <cellStyle name="Обычный 18 2 2 4 5 2" xfId="8770"/>
    <cellStyle name="Обычный 18 2 2 4 5 2 2" xfId="8771"/>
    <cellStyle name="Обычный 18 2 2 4 5 3" xfId="8772"/>
    <cellStyle name="Обычный 18 2 2 4 5 3 2" xfId="8773"/>
    <cellStyle name="Обычный 18 2 2 4 5 4" xfId="8774"/>
    <cellStyle name="Обычный 18 2 2 4 5 4 2" xfId="8775"/>
    <cellStyle name="Обычный 18 2 2 4 5 5" xfId="8776"/>
    <cellStyle name="Обычный 18 2 2 4 5 5 2" xfId="8777"/>
    <cellStyle name="Обычный 18 2 2 4 5 6" xfId="8778"/>
    <cellStyle name="Обычный 18 2 2 4 6" xfId="8779"/>
    <cellStyle name="Обычный 18 2 2 4 6 2" xfId="8780"/>
    <cellStyle name="Обычный 18 2 2 4 6 2 2" xfId="8781"/>
    <cellStyle name="Обычный 18 2 2 4 6 3" xfId="8782"/>
    <cellStyle name="Обычный 18 2 2 4 6 3 2" xfId="8783"/>
    <cellStyle name="Обычный 18 2 2 4 6 4" xfId="8784"/>
    <cellStyle name="Обычный 18 2 2 4 6 4 2" xfId="8785"/>
    <cellStyle name="Обычный 18 2 2 4 6 5" xfId="8786"/>
    <cellStyle name="Обычный 18 2 2 4 7" xfId="8787"/>
    <cellStyle name="Обычный 18 2 2 4 7 2" xfId="8788"/>
    <cellStyle name="Обычный 18 2 2 4 8" xfId="8789"/>
    <cellStyle name="Обычный 18 2 2 4 8 2" xfId="8790"/>
    <cellStyle name="Обычный 18 2 2 4 9" xfId="8791"/>
    <cellStyle name="Обычный 18 2 2 4 9 2" xfId="8792"/>
    <cellStyle name="Обычный 18 2 2 5" xfId="8793"/>
    <cellStyle name="Обычный 18 2 2 5 10" xfId="8794"/>
    <cellStyle name="Обычный 18 2 2 5 10 2" xfId="8795"/>
    <cellStyle name="Обычный 18 2 2 5 11" xfId="8796"/>
    <cellStyle name="Обычный 18 2 2 5 11 2" xfId="8797"/>
    <cellStyle name="Обычный 18 2 2 5 12" xfId="8798"/>
    <cellStyle name="Обычный 18 2 2 5 12 2" xfId="8799"/>
    <cellStyle name="Обычный 18 2 2 5 13" xfId="8800"/>
    <cellStyle name="Обычный 18 2 2 5 2" xfId="8801"/>
    <cellStyle name="Обычный 18 2 2 5 2 10" xfId="8802"/>
    <cellStyle name="Обычный 18 2 2 5 2 10 2" xfId="8803"/>
    <cellStyle name="Обычный 18 2 2 5 2 11" xfId="8804"/>
    <cellStyle name="Обычный 18 2 2 5 2 2" xfId="8805"/>
    <cellStyle name="Обычный 18 2 2 5 2 2 10" xfId="8806"/>
    <cellStyle name="Обычный 18 2 2 5 2 2 2" xfId="8807"/>
    <cellStyle name="Обычный 18 2 2 5 2 2 2 2" xfId="8808"/>
    <cellStyle name="Обычный 18 2 2 5 2 2 2 2 2" xfId="8809"/>
    <cellStyle name="Обычный 18 2 2 5 2 2 2 3" xfId="8810"/>
    <cellStyle name="Обычный 18 2 2 5 2 2 2 3 2" xfId="8811"/>
    <cellStyle name="Обычный 18 2 2 5 2 2 2 4" xfId="8812"/>
    <cellStyle name="Обычный 18 2 2 5 2 2 2 4 2" xfId="8813"/>
    <cellStyle name="Обычный 18 2 2 5 2 2 2 5" xfId="8814"/>
    <cellStyle name="Обычный 18 2 2 5 2 2 2 5 2" xfId="8815"/>
    <cellStyle name="Обычный 18 2 2 5 2 2 2 6" xfId="8816"/>
    <cellStyle name="Обычный 18 2 2 5 2 2 3" xfId="8817"/>
    <cellStyle name="Обычный 18 2 2 5 2 2 3 2" xfId="8818"/>
    <cellStyle name="Обычный 18 2 2 5 2 2 3 2 2" xfId="8819"/>
    <cellStyle name="Обычный 18 2 2 5 2 2 3 3" xfId="8820"/>
    <cellStyle name="Обычный 18 2 2 5 2 2 3 3 2" xfId="8821"/>
    <cellStyle name="Обычный 18 2 2 5 2 2 3 4" xfId="8822"/>
    <cellStyle name="Обычный 18 2 2 5 2 2 3 4 2" xfId="8823"/>
    <cellStyle name="Обычный 18 2 2 5 2 2 3 5" xfId="8824"/>
    <cellStyle name="Обычный 18 2 2 5 2 2 4" xfId="8825"/>
    <cellStyle name="Обычный 18 2 2 5 2 2 4 2" xfId="8826"/>
    <cellStyle name="Обычный 18 2 2 5 2 2 5" xfId="8827"/>
    <cellStyle name="Обычный 18 2 2 5 2 2 5 2" xfId="8828"/>
    <cellStyle name="Обычный 18 2 2 5 2 2 6" xfId="8829"/>
    <cellStyle name="Обычный 18 2 2 5 2 2 6 2" xfId="8830"/>
    <cellStyle name="Обычный 18 2 2 5 2 2 7" xfId="8831"/>
    <cellStyle name="Обычный 18 2 2 5 2 2 7 2" xfId="8832"/>
    <cellStyle name="Обычный 18 2 2 5 2 2 8" xfId="8833"/>
    <cellStyle name="Обычный 18 2 2 5 2 2 8 2" xfId="8834"/>
    <cellStyle name="Обычный 18 2 2 5 2 2 9" xfId="8835"/>
    <cellStyle name="Обычный 18 2 2 5 2 2 9 2" xfId="8836"/>
    <cellStyle name="Обычный 18 2 2 5 2 3" xfId="8837"/>
    <cellStyle name="Обычный 18 2 2 5 2 3 2" xfId="8838"/>
    <cellStyle name="Обычный 18 2 2 5 2 3 2 2" xfId="8839"/>
    <cellStyle name="Обычный 18 2 2 5 2 3 3" xfId="8840"/>
    <cellStyle name="Обычный 18 2 2 5 2 3 3 2" xfId="8841"/>
    <cellStyle name="Обычный 18 2 2 5 2 3 4" xfId="8842"/>
    <cellStyle name="Обычный 18 2 2 5 2 3 4 2" xfId="8843"/>
    <cellStyle name="Обычный 18 2 2 5 2 3 5" xfId="8844"/>
    <cellStyle name="Обычный 18 2 2 5 2 3 5 2" xfId="8845"/>
    <cellStyle name="Обычный 18 2 2 5 2 3 6" xfId="8846"/>
    <cellStyle name="Обычный 18 2 2 5 2 4" xfId="8847"/>
    <cellStyle name="Обычный 18 2 2 5 2 4 2" xfId="8848"/>
    <cellStyle name="Обычный 18 2 2 5 2 4 2 2" xfId="8849"/>
    <cellStyle name="Обычный 18 2 2 5 2 4 3" xfId="8850"/>
    <cellStyle name="Обычный 18 2 2 5 2 4 3 2" xfId="8851"/>
    <cellStyle name="Обычный 18 2 2 5 2 4 4" xfId="8852"/>
    <cellStyle name="Обычный 18 2 2 5 2 4 4 2" xfId="8853"/>
    <cellStyle name="Обычный 18 2 2 5 2 4 5" xfId="8854"/>
    <cellStyle name="Обычный 18 2 2 5 2 5" xfId="8855"/>
    <cellStyle name="Обычный 18 2 2 5 2 5 2" xfId="8856"/>
    <cellStyle name="Обычный 18 2 2 5 2 6" xfId="8857"/>
    <cellStyle name="Обычный 18 2 2 5 2 6 2" xfId="8858"/>
    <cellStyle name="Обычный 18 2 2 5 2 7" xfId="8859"/>
    <cellStyle name="Обычный 18 2 2 5 2 7 2" xfId="8860"/>
    <cellStyle name="Обычный 18 2 2 5 2 8" xfId="8861"/>
    <cellStyle name="Обычный 18 2 2 5 2 8 2" xfId="8862"/>
    <cellStyle name="Обычный 18 2 2 5 2 9" xfId="8863"/>
    <cellStyle name="Обычный 18 2 2 5 2 9 2" xfId="8864"/>
    <cellStyle name="Обычный 18 2 2 5 3" xfId="8865"/>
    <cellStyle name="Обычный 18 2 2 5 3 10" xfId="8866"/>
    <cellStyle name="Обычный 18 2 2 5 3 2" xfId="8867"/>
    <cellStyle name="Обычный 18 2 2 5 3 2 2" xfId="8868"/>
    <cellStyle name="Обычный 18 2 2 5 3 2 2 2" xfId="8869"/>
    <cellStyle name="Обычный 18 2 2 5 3 2 3" xfId="8870"/>
    <cellStyle name="Обычный 18 2 2 5 3 2 3 2" xfId="8871"/>
    <cellStyle name="Обычный 18 2 2 5 3 2 4" xfId="8872"/>
    <cellStyle name="Обычный 18 2 2 5 3 2 4 2" xfId="8873"/>
    <cellStyle name="Обычный 18 2 2 5 3 2 5" xfId="8874"/>
    <cellStyle name="Обычный 18 2 2 5 3 2 5 2" xfId="8875"/>
    <cellStyle name="Обычный 18 2 2 5 3 2 6" xfId="8876"/>
    <cellStyle name="Обычный 18 2 2 5 3 3" xfId="8877"/>
    <cellStyle name="Обычный 18 2 2 5 3 3 2" xfId="8878"/>
    <cellStyle name="Обычный 18 2 2 5 3 3 2 2" xfId="8879"/>
    <cellStyle name="Обычный 18 2 2 5 3 3 3" xfId="8880"/>
    <cellStyle name="Обычный 18 2 2 5 3 3 3 2" xfId="8881"/>
    <cellStyle name="Обычный 18 2 2 5 3 3 4" xfId="8882"/>
    <cellStyle name="Обычный 18 2 2 5 3 3 4 2" xfId="8883"/>
    <cellStyle name="Обычный 18 2 2 5 3 3 5" xfId="8884"/>
    <cellStyle name="Обычный 18 2 2 5 3 4" xfId="8885"/>
    <cellStyle name="Обычный 18 2 2 5 3 4 2" xfId="8886"/>
    <cellStyle name="Обычный 18 2 2 5 3 5" xfId="8887"/>
    <cellStyle name="Обычный 18 2 2 5 3 5 2" xfId="8888"/>
    <cellStyle name="Обычный 18 2 2 5 3 6" xfId="8889"/>
    <cellStyle name="Обычный 18 2 2 5 3 6 2" xfId="8890"/>
    <cellStyle name="Обычный 18 2 2 5 3 7" xfId="8891"/>
    <cellStyle name="Обычный 18 2 2 5 3 7 2" xfId="8892"/>
    <cellStyle name="Обычный 18 2 2 5 3 8" xfId="8893"/>
    <cellStyle name="Обычный 18 2 2 5 3 8 2" xfId="8894"/>
    <cellStyle name="Обычный 18 2 2 5 3 9" xfId="8895"/>
    <cellStyle name="Обычный 18 2 2 5 3 9 2" xfId="8896"/>
    <cellStyle name="Обычный 18 2 2 5 4" xfId="8897"/>
    <cellStyle name="Обычный 18 2 2 5 4 2" xfId="8898"/>
    <cellStyle name="Обычный 18 2 2 5 4 2 2" xfId="8899"/>
    <cellStyle name="Обычный 18 2 2 5 4 2 2 2" xfId="8900"/>
    <cellStyle name="Обычный 18 2 2 5 4 2 3" xfId="8901"/>
    <cellStyle name="Обычный 18 2 2 5 4 2 3 2" xfId="8902"/>
    <cellStyle name="Обычный 18 2 2 5 4 2 4" xfId="8903"/>
    <cellStyle name="Обычный 18 2 2 5 4 2 4 2" xfId="8904"/>
    <cellStyle name="Обычный 18 2 2 5 4 2 5" xfId="8905"/>
    <cellStyle name="Обычный 18 2 2 5 4 2 5 2" xfId="8906"/>
    <cellStyle name="Обычный 18 2 2 5 4 2 6" xfId="8907"/>
    <cellStyle name="Обычный 18 2 2 5 4 3" xfId="8908"/>
    <cellStyle name="Обычный 18 2 2 5 4 3 2" xfId="8909"/>
    <cellStyle name="Обычный 18 2 2 5 4 4" xfId="8910"/>
    <cellStyle name="Обычный 18 2 2 5 4 4 2" xfId="8911"/>
    <cellStyle name="Обычный 18 2 2 5 4 5" xfId="8912"/>
    <cellStyle name="Обычный 18 2 2 5 4 5 2" xfId="8913"/>
    <cellStyle name="Обычный 18 2 2 5 4 6" xfId="8914"/>
    <cellStyle name="Обычный 18 2 2 5 4 6 2" xfId="8915"/>
    <cellStyle name="Обычный 18 2 2 5 4 7" xfId="8916"/>
    <cellStyle name="Обычный 18 2 2 5 5" xfId="8917"/>
    <cellStyle name="Обычный 18 2 2 5 5 2" xfId="8918"/>
    <cellStyle name="Обычный 18 2 2 5 5 2 2" xfId="8919"/>
    <cellStyle name="Обычный 18 2 2 5 5 3" xfId="8920"/>
    <cellStyle name="Обычный 18 2 2 5 5 3 2" xfId="8921"/>
    <cellStyle name="Обычный 18 2 2 5 5 4" xfId="8922"/>
    <cellStyle name="Обычный 18 2 2 5 5 4 2" xfId="8923"/>
    <cellStyle name="Обычный 18 2 2 5 5 5" xfId="8924"/>
    <cellStyle name="Обычный 18 2 2 5 5 5 2" xfId="8925"/>
    <cellStyle name="Обычный 18 2 2 5 5 6" xfId="8926"/>
    <cellStyle name="Обычный 18 2 2 5 6" xfId="8927"/>
    <cellStyle name="Обычный 18 2 2 5 6 2" xfId="8928"/>
    <cellStyle name="Обычный 18 2 2 5 6 2 2" xfId="8929"/>
    <cellStyle name="Обычный 18 2 2 5 6 3" xfId="8930"/>
    <cellStyle name="Обычный 18 2 2 5 6 3 2" xfId="8931"/>
    <cellStyle name="Обычный 18 2 2 5 6 4" xfId="8932"/>
    <cellStyle name="Обычный 18 2 2 5 6 4 2" xfId="8933"/>
    <cellStyle name="Обычный 18 2 2 5 6 5" xfId="8934"/>
    <cellStyle name="Обычный 18 2 2 5 7" xfId="8935"/>
    <cellStyle name="Обычный 18 2 2 5 7 2" xfId="8936"/>
    <cellStyle name="Обычный 18 2 2 5 8" xfId="8937"/>
    <cellStyle name="Обычный 18 2 2 5 8 2" xfId="8938"/>
    <cellStyle name="Обычный 18 2 2 5 9" xfId="8939"/>
    <cellStyle name="Обычный 18 2 2 5 9 2" xfId="8940"/>
    <cellStyle name="Обычный 18 2 2 6" xfId="8941"/>
    <cellStyle name="Обычный 18 2 2 6 10" xfId="8942"/>
    <cellStyle name="Обычный 18 2 2 6 10 2" xfId="8943"/>
    <cellStyle name="Обычный 18 2 2 6 11" xfId="8944"/>
    <cellStyle name="Обычный 18 2 2 6 11 2" xfId="8945"/>
    <cellStyle name="Обычный 18 2 2 6 12" xfId="8946"/>
    <cellStyle name="Обычный 18 2 2 6 12 2" xfId="8947"/>
    <cellStyle name="Обычный 18 2 2 6 13" xfId="8948"/>
    <cellStyle name="Обычный 18 2 2 6 2" xfId="8949"/>
    <cellStyle name="Обычный 18 2 2 6 2 10" xfId="8950"/>
    <cellStyle name="Обычный 18 2 2 6 2 10 2" xfId="8951"/>
    <cellStyle name="Обычный 18 2 2 6 2 11" xfId="8952"/>
    <cellStyle name="Обычный 18 2 2 6 2 2" xfId="8953"/>
    <cellStyle name="Обычный 18 2 2 6 2 2 10" xfId="8954"/>
    <cellStyle name="Обычный 18 2 2 6 2 2 2" xfId="8955"/>
    <cellStyle name="Обычный 18 2 2 6 2 2 2 2" xfId="8956"/>
    <cellStyle name="Обычный 18 2 2 6 2 2 2 2 2" xfId="8957"/>
    <cellStyle name="Обычный 18 2 2 6 2 2 2 3" xfId="8958"/>
    <cellStyle name="Обычный 18 2 2 6 2 2 2 3 2" xfId="8959"/>
    <cellStyle name="Обычный 18 2 2 6 2 2 2 4" xfId="8960"/>
    <cellStyle name="Обычный 18 2 2 6 2 2 2 4 2" xfId="8961"/>
    <cellStyle name="Обычный 18 2 2 6 2 2 2 5" xfId="8962"/>
    <cellStyle name="Обычный 18 2 2 6 2 2 2 5 2" xfId="8963"/>
    <cellStyle name="Обычный 18 2 2 6 2 2 2 6" xfId="8964"/>
    <cellStyle name="Обычный 18 2 2 6 2 2 3" xfId="8965"/>
    <cellStyle name="Обычный 18 2 2 6 2 2 3 2" xfId="8966"/>
    <cellStyle name="Обычный 18 2 2 6 2 2 3 2 2" xfId="8967"/>
    <cellStyle name="Обычный 18 2 2 6 2 2 3 3" xfId="8968"/>
    <cellStyle name="Обычный 18 2 2 6 2 2 3 3 2" xfId="8969"/>
    <cellStyle name="Обычный 18 2 2 6 2 2 3 4" xfId="8970"/>
    <cellStyle name="Обычный 18 2 2 6 2 2 3 4 2" xfId="8971"/>
    <cellStyle name="Обычный 18 2 2 6 2 2 3 5" xfId="8972"/>
    <cellStyle name="Обычный 18 2 2 6 2 2 4" xfId="8973"/>
    <cellStyle name="Обычный 18 2 2 6 2 2 4 2" xfId="8974"/>
    <cellStyle name="Обычный 18 2 2 6 2 2 5" xfId="8975"/>
    <cellStyle name="Обычный 18 2 2 6 2 2 5 2" xfId="8976"/>
    <cellStyle name="Обычный 18 2 2 6 2 2 6" xfId="8977"/>
    <cellStyle name="Обычный 18 2 2 6 2 2 6 2" xfId="8978"/>
    <cellStyle name="Обычный 18 2 2 6 2 2 7" xfId="8979"/>
    <cellStyle name="Обычный 18 2 2 6 2 2 7 2" xfId="8980"/>
    <cellStyle name="Обычный 18 2 2 6 2 2 8" xfId="8981"/>
    <cellStyle name="Обычный 18 2 2 6 2 2 8 2" xfId="8982"/>
    <cellStyle name="Обычный 18 2 2 6 2 2 9" xfId="8983"/>
    <cellStyle name="Обычный 18 2 2 6 2 2 9 2" xfId="8984"/>
    <cellStyle name="Обычный 18 2 2 6 2 3" xfId="8985"/>
    <cellStyle name="Обычный 18 2 2 6 2 3 2" xfId="8986"/>
    <cellStyle name="Обычный 18 2 2 6 2 3 2 2" xfId="8987"/>
    <cellStyle name="Обычный 18 2 2 6 2 3 3" xfId="8988"/>
    <cellStyle name="Обычный 18 2 2 6 2 3 3 2" xfId="8989"/>
    <cellStyle name="Обычный 18 2 2 6 2 3 4" xfId="8990"/>
    <cellStyle name="Обычный 18 2 2 6 2 3 4 2" xfId="8991"/>
    <cellStyle name="Обычный 18 2 2 6 2 3 5" xfId="8992"/>
    <cellStyle name="Обычный 18 2 2 6 2 3 5 2" xfId="8993"/>
    <cellStyle name="Обычный 18 2 2 6 2 3 6" xfId="8994"/>
    <cellStyle name="Обычный 18 2 2 6 2 4" xfId="8995"/>
    <cellStyle name="Обычный 18 2 2 6 2 4 2" xfId="8996"/>
    <cellStyle name="Обычный 18 2 2 6 2 4 2 2" xfId="8997"/>
    <cellStyle name="Обычный 18 2 2 6 2 4 3" xfId="8998"/>
    <cellStyle name="Обычный 18 2 2 6 2 4 3 2" xfId="8999"/>
    <cellStyle name="Обычный 18 2 2 6 2 4 4" xfId="9000"/>
    <cellStyle name="Обычный 18 2 2 6 2 4 4 2" xfId="9001"/>
    <cellStyle name="Обычный 18 2 2 6 2 4 5" xfId="9002"/>
    <cellStyle name="Обычный 18 2 2 6 2 5" xfId="9003"/>
    <cellStyle name="Обычный 18 2 2 6 2 5 2" xfId="9004"/>
    <cellStyle name="Обычный 18 2 2 6 2 6" xfId="9005"/>
    <cellStyle name="Обычный 18 2 2 6 2 6 2" xfId="9006"/>
    <cellStyle name="Обычный 18 2 2 6 2 7" xfId="9007"/>
    <cellStyle name="Обычный 18 2 2 6 2 7 2" xfId="9008"/>
    <cellStyle name="Обычный 18 2 2 6 2 8" xfId="9009"/>
    <cellStyle name="Обычный 18 2 2 6 2 8 2" xfId="9010"/>
    <cellStyle name="Обычный 18 2 2 6 2 9" xfId="9011"/>
    <cellStyle name="Обычный 18 2 2 6 2 9 2" xfId="9012"/>
    <cellStyle name="Обычный 18 2 2 6 3" xfId="9013"/>
    <cellStyle name="Обычный 18 2 2 6 3 10" xfId="9014"/>
    <cellStyle name="Обычный 18 2 2 6 3 2" xfId="9015"/>
    <cellStyle name="Обычный 18 2 2 6 3 2 2" xfId="9016"/>
    <cellStyle name="Обычный 18 2 2 6 3 2 2 2" xfId="9017"/>
    <cellStyle name="Обычный 18 2 2 6 3 2 3" xfId="9018"/>
    <cellStyle name="Обычный 18 2 2 6 3 2 3 2" xfId="9019"/>
    <cellStyle name="Обычный 18 2 2 6 3 2 4" xfId="9020"/>
    <cellStyle name="Обычный 18 2 2 6 3 2 4 2" xfId="9021"/>
    <cellStyle name="Обычный 18 2 2 6 3 2 5" xfId="9022"/>
    <cellStyle name="Обычный 18 2 2 6 3 2 5 2" xfId="9023"/>
    <cellStyle name="Обычный 18 2 2 6 3 2 6" xfId="9024"/>
    <cellStyle name="Обычный 18 2 2 6 3 3" xfId="9025"/>
    <cellStyle name="Обычный 18 2 2 6 3 3 2" xfId="9026"/>
    <cellStyle name="Обычный 18 2 2 6 3 3 2 2" xfId="9027"/>
    <cellStyle name="Обычный 18 2 2 6 3 3 3" xfId="9028"/>
    <cellStyle name="Обычный 18 2 2 6 3 3 3 2" xfId="9029"/>
    <cellStyle name="Обычный 18 2 2 6 3 3 4" xfId="9030"/>
    <cellStyle name="Обычный 18 2 2 6 3 3 4 2" xfId="9031"/>
    <cellStyle name="Обычный 18 2 2 6 3 3 5" xfId="9032"/>
    <cellStyle name="Обычный 18 2 2 6 3 4" xfId="9033"/>
    <cellStyle name="Обычный 18 2 2 6 3 4 2" xfId="9034"/>
    <cellStyle name="Обычный 18 2 2 6 3 5" xfId="9035"/>
    <cellStyle name="Обычный 18 2 2 6 3 5 2" xfId="9036"/>
    <cellStyle name="Обычный 18 2 2 6 3 6" xfId="9037"/>
    <cellStyle name="Обычный 18 2 2 6 3 6 2" xfId="9038"/>
    <cellStyle name="Обычный 18 2 2 6 3 7" xfId="9039"/>
    <cellStyle name="Обычный 18 2 2 6 3 7 2" xfId="9040"/>
    <cellStyle name="Обычный 18 2 2 6 3 8" xfId="9041"/>
    <cellStyle name="Обычный 18 2 2 6 3 8 2" xfId="9042"/>
    <cellStyle name="Обычный 18 2 2 6 3 9" xfId="9043"/>
    <cellStyle name="Обычный 18 2 2 6 3 9 2" xfId="9044"/>
    <cellStyle name="Обычный 18 2 2 6 4" xfId="9045"/>
    <cellStyle name="Обычный 18 2 2 6 4 2" xfId="9046"/>
    <cellStyle name="Обычный 18 2 2 6 4 2 2" xfId="9047"/>
    <cellStyle name="Обычный 18 2 2 6 4 2 2 2" xfId="9048"/>
    <cellStyle name="Обычный 18 2 2 6 4 2 3" xfId="9049"/>
    <cellStyle name="Обычный 18 2 2 6 4 2 3 2" xfId="9050"/>
    <cellStyle name="Обычный 18 2 2 6 4 2 4" xfId="9051"/>
    <cellStyle name="Обычный 18 2 2 6 4 2 4 2" xfId="9052"/>
    <cellStyle name="Обычный 18 2 2 6 4 2 5" xfId="9053"/>
    <cellStyle name="Обычный 18 2 2 6 4 2 5 2" xfId="9054"/>
    <cellStyle name="Обычный 18 2 2 6 4 2 6" xfId="9055"/>
    <cellStyle name="Обычный 18 2 2 6 4 3" xfId="9056"/>
    <cellStyle name="Обычный 18 2 2 6 4 3 2" xfId="9057"/>
    <cellStyle name="Обычный 18 2 2 6 4 4" xfId="9058"/>
    <cellStyle name="Обычный 18 2 2 6 4 4 2" xfId="9059"/>
    <cellStyle name="Обычный 18 2 2 6 4 5" xfId="9060"/>
    <cellStyle name="Обычный 18 2 2 6 4 5 2" xfId="9061"/>
    <cellStyle name="Обычный 18 2 2 6 4 6" xfId="9062"/>
    <cellStyle name="Обычный 18 2 2 6 4 6 2" xfId="9063"/>
    <cellStyle name="Обычный 18 2 2 6 4 7" xfId="9064"/>
    <cellStyle name="Обычный 18 2 2 6 5" xfId="9065"/>
    <cellStyle name="Обычный 18 2 2 6 5 2" xfId="9066"/>
    <cellStyle name="Обычный 18 2 2 6 5 2 2" xfId="9067"/>
    <cellStyle name="Обычный 18 2 2 6 5 3" xfId="9068"/>
    <cellStyle name="Обычный 18 2 2 6 5 3 2" xfId="9069"/>
    <cellStyle name="Обычный 18 2 2 6 5 4" xfId="9070"/>
    <cellStyle name="Обычный 18 2 2 6 5 4 2" xfId="9071"/>
    <cellStyle name="Обычный 18 2 2 6 5 5" xfId="9072"/>
    <cellStyle name="Обычный 18 2 2 6 5 5 2" xfId="9073"/>
    <cellStyle name="Обычный 18 2 2 6 5 6" xfId="9074"/>
    <cellStyle name="Обычный 18 2 2 6 6" xfId="9075"/>
    <cellStyle name="Обычный 18 2 2 6 6 2" xfId="9076"/>
    <cellStyle name="Обычный 18 2 2 6 6 2 2" xfId="9077"/>
    <cellStyle name="Обычный 18 2 2 6 6 3" xfId="9078"/>
    <cellStyle name="Обычный 18 2 2 6 6 3 2" xfId="9079"/>
    <cellStyle name="Обычный 18 2 2 6 6 4" xfId="9080"/>
    <cellStyle name="Обычный 18 2 2 6 6 4 2" xfId="9081"/>
    <cellStyle name="Обычный 18 2 2 6 6 5" xfId="9082"/>
    <cellStyle name="Обычный 18 2 2 6 7" xfId="9083"/>
    <cellStyle name="Обычный 18 2 2 6 7 2" xfId="9084"/>
    <cellStyle name="Обычный 18 2 2 6 8" xfId="9085"/>
    <cellStyle name="Обычный 18 2 2 6 8 2" xfId="9086"/>
    <cellStyle name="Обычный 18 2 2 6 9" xfId="9087"/>
    <cellStyle name="Обычный 18 2 2 6 9 2" xfId="9088"/>
    <cellStyle name="Обычный 18 2 2 7" xfId="9089"/>
    <cellStyle name="Обычный 18 2 2 7 10" xfId="9090"/>
    <cellStyle name="Обычный 18 2 2 7 10 2" xfId="9091"/>
    <cellStyle name="Обычный 18 2 2 7 11" xfId="9092"/>
    <cellStyle name="Обычный 18 2 2 7 11 2" xfId="9093"/>
    <cellStyle name="Обычный 18 2 2 7 12" xfId="9094"/>
    <cellStyle name="Обычный 18 2 2 7 2" xfId="9095"/>
    <cellStyle name="Обычный 18 2 2 7 2 10" xfId="9096"/>
    <cellStyle name="Обычный 18 2 2 7 2 10 2" xfId="9097"/>
    <cellStyle name="Обычный 18 2 2 7 2 11" xfId="9098"/>
    <cellStyle name="Обычный 18 2 2 7 2 2" xfId="9099"/>
    <cellStyle name="Обычный 18 2 2 7 2 2 10" xfId="9100"/>
    <cellStyle name="Обычный 18 2 2 7 2 2 2" xfId="9101"/>
    <cellStyle name="Обычный 18 2 2 7 2 2 2 2" xfId="9102"/>
    <cellStyle name="Обычный 18 2 2 7 2 2 2 2 2" xfId="9103"/>
    <cellStyle name="Обычный 18 2 2 7 2 2 2 3" xfId="9104"/>
    <cellStyle name="Обычный 18 2 2 7 2 2 2 3 2" xfId="9105"/>
    <cellStyle name="Обычный 18 2 2 7 2 2 2 4" xfId="9106"/>
    <cellStyle name="Обычный 18 2 2 7 2 2 2 4 2" xfId="9107"/>
    <cellStyle name="Обычный 18 2 2 7 2 2 2 5" xfId="9108"/>
    <cellStyle name="Обычный 18 2 2 7 2 2 2 5 2" xfId="9109"/>
    <cellStyle name="Обычный 18 2 2 7 2 2 2 6" xfId="9110"/>
    <cellStyle name="Обычный 18 2 2 7 2 2 3" xfId="9111"/>
    <cellStyle name="Обычный 18 2 2 7 2 2 3 2" xfId="9112"/>
    <cellStyle name="Обычный 18 2 2 7 2 2 3 2 2" xfId="9113"/>
    <cellStyle name="Обычный 18 2 2 7 2 2 3 3" xfId="9114"/>
    <cellStyle name="Обычный 18 2 2 7 2 2 3 3 2" xfId="9115"/>
    <cellStyle name="Обычный 18 2 2 7 2 2 3 4" xfId="9116"/>
    <cellStyle name="Обычный 18 2 2 7 2 2 3 4 2" xfId="9117"/>
    <cellStyle name="Обычный 18 2 2 7 2 2 3 5" xfId="9118"/>
    <cellStyle name="Обычный 18 2 2 7 2 2 4" xfId="9119"/>
    <cellStyle name="Обычный 18 2 2 7 2 2 4 2" xfId="9120"/>
    <cellStyle name="Обычный 18 2 2 7 2 2 5" xfId="9121"/>
    <cellStyle name="Обычный 18 2 2 7 2 2 5 2" xfId="9122"/>
    <cellStyle name="Обычный 18 2 2 7 2 2 6" xfId="9123"/>
    <cellStyle name="Обычный 18 2 2 7 2 2 6 2" xfId="9124"/>
    <cellStyle name="Обычный 18 2 2 7 2 2 7" xfId="9125"/>
    <cellStyle name="Обычный 18 2 2 7 2 2 7 2" xfId="9126"/>
    <cellStyle name="Обычный 18 2 2 7 2 2 8" xfId="9127"/>
    <cellStyle name="Обычный 18 2 2 7 2 2 8 2" xfId="9128"/>
    <cellStyle name="Обычный 18 2 2 7 2 2 9" xfId="9129"/>
    <cellStyle name="Обычный 18 2 2 7 2 2 9 2" xfId="9130"/>
    <cellStyle name="Обычный 18 2 2 7 2 3" xfId="9131"/>
    <cellStyle name="Обычный 18 2 2 7 2 3 2" xfId="9132"/>
    <cellStyle name="Обычный 18 2 2 7 2 3 2 2" xfId="9133"/>
    <cellStyle name="Обычный 18 2 2 7 2 3 3" xfId="9134"/>
    <cellStyle name="Обычный 18 2 2 7 2 3 3 2" xfId="9135"/>
    <cellStyle name="Обычный 18 2 2 7 2 3 4" xfId="9136"/>
    <cellStyle name="Обычный 18 2 2 7 2 3 4 2" xfId="9137"/>
    <cellStyle name="Обычный 18 2 2 7 2 3 5" xfId="9138"/>
    <cellStyle name="Обычный 18 2 2 7 2 3 5 2" xfId="9139"/>
    <cellStyle name="Обычный 18 2 2 7 2 3 6" xfId="9140"/>
    <cellStyle name="Обычный 18 2 2 7 2 4" xfId="9141"/>
    <cellStyle name="Обычный 18 2 2 7 2 4 2" xfId="9142"/>
    <cellStyle name="Обычный 18 2 2 7 2 4 2 2" xfId="9143"/>
    <cellStyle name="Обычный 18 2 2 7 2 4 3" xfId="9144"/>
    <cellStyle name="Обычный 18 2 2 7 2 4 3 2" xfId="9145"/>
    <cellStyle name="Обычный 18 2 2 7 2 4 4" xfId="9146"/>
    <cellStyle name="Обычный 18 2 2 7 2 4 4 2" xfId="9147"/>
    <cellStyle name="Обычный 18 2 2 7 2 4 5" xfId="9148"/>
    <cellStyle name="Обычный 18 2 2 7 2 5" xfId="9149"/>
    <cellStyle name="Обычный 18 2 2 7 2 5 2" xfId="9150"/>
    <cellStyle name="Обычный 18 2 2 7 2 6" xfId="9151"/>
    <cellStyle name="Обычный 18 2 2 7 2 6 2" xfId="9152"/>
    <cellStyle name="Обычный 18 2 2 7 2 7" xfId="9153"/>
    <cellStyle name="Обычный 18 2 2 7 2 7 2" xfId="9154"/>
    <cellStyle name="Обычный 18 2 2 7 2 8" xfId="9155"/>
    <cellStyle name="Обычный 18 2 2 7 2 8 2" xfId="9156"/>
    <cellStyle name="Обычный 18 2 2 7 2 9" xfId="9157"/>
    <cellStyle name="Обычный 18 2 2 7 2 9 2" xfId="9158"/>
    <cellStyle name="Обычный 18 2 2 7 3" xfId="9159"/>
    <cellStyle name="Обычный 18 2 2 7 3 10" xfId="9160"/>
    <cellStyle name="Обычный 18 2 2 7 3 2" xfId="9161"/>
    <cellStyle name="Обычный 18 2 2 7 3 2 2" xfId="9162"/>
    <cellStyle name="Обычный 18 2 2 7 3 2 2 2" xfId="9163"/>
    <cellStyle name="Обычный 18 2 2 7 3 2 3" xfId="9164"/>
    <cellStyle name="Обычный 18 2 2 7 3 2 3 2" xfId="9165"/>
    <cellStyle name="Обычный 18 2 2 7 3 2 4" xfId="9166"/>
    <cellStyle name="Обычный 18 2 2 7 3 2 4 2" xfId="9167"/>
    <cellStyle name="Обычный 18 2 2 7 3 2 5" xfId="9168"/>
    <cellStyle name="Обычный 18 2 2 7 3 2 5 2" xfId="9169"/>
    <cellStyle name="Обычный 18 2 2 7 3 2 6" xfId="9170"/>
    <cellStyle name="Обычный 18 2 2 7 3 3" xfId="9171"/>
    <cellStyle name="Обычный 18 2 2 7 3 3 2" xfId="9172"/>
    <cellStyle name="Обычный 18 2 2 7 3 3 2 2" xfId="9173"/>
    <cellStyle name="Обычный 18 2 2 7 3 3 3" xfId="9174"/>
    <cellStyle name="Обычный 18 2 2 7 3 3 3 2" xfId="9175"/>
    <cellStyle name="Обычный 18 2 2 7 3 3 4" xfId="9176"/>
    <cellStyle name="Обычный 18 2 2 7 3 3 4 2" xfId="9177"/>
    <cellStyle name="Обычный 18 2 2 7 3 3 5" xfId="9178"/>
    <cellStyle name="Обычный 18 2 2 7 3 4" xfId="9179"/>
    <cellStyle name="Обычный 18 2 2 7 3 4 2" xfId="9180"/>
    <cellStyle name="Обычный 18 2 2 7 3 5" xfId="9181"/>
    <cellStyle name="Обычный 18 2 2 7 3 5 2" xfId="9182"/>
    <cellStyle name="Обычный 18 2 2 7 3 6" xfId="9183"/>
    <cellStyle name="Обычный 18 2 2 7 3 6 2" xfId="9184"/>
    <cellStyle name="Обычный 18 2 2 7 3 7" xfId="9185"/>
    <cellStyle name="Обычный 18 2 2 7 3 7 2" xfId="9186"/>
    <cellStyle name="Обычный 18 2 2 7 3 8" xfId="9187"/>
    <cellStyle name="Обычный 18 2 2 7 3 8 2" xfId="9188"/>
    <cellStyle name="Обычный 18 2 2 7 3 9" xfId="9189"/>
    <cellStyle name="Обычный 18 2 2 7 3 9 2" xfId="9190"/>
    <cellStyle name="Обычный 18 2 2 7 4" xfId="9191"/>
    <cellStyle name="Обычный 18 2 2 7 4 2" xfId="9192"/>
    <cellStyle name="Обычный 18 2 2 7 4 2 2" xfId="9193"/>
    <cellStyle name="Обычный 18 2 2 7 4 3" xfId="9194"/>
    <cellStyle name="Обычный 18 2 2 7 4 3 2" xfId="9195"/>
    <cellStyle name="Обычный 18 2 2 7 4 4" xfId="9196"/>
    <cellStyle name="Обычный 18 2 2 7 4 4 2" xfId="9197"/>
    <cellStyle name="Обычный 18 2 2 7 4 5" xfId="9198"/>
    <cellStyle name="Обычный 18 2 2 7 4 5 2" xfId="9199"/>
    <cellStyle name="Обычный 18 2 2 7 4 6" xfId="9200"/>
    <cellStyle name="Обычный 18 2 2 7 5" xfId="9201"/>
    <cellStyle name="Обычный 18 2 2 7 5 2" xfId="9202"/>
    <cellStyle name="Обычный 18 2 2 7 5 2 2" xfId="9203"/>
    <cellStyle name="Обычный 18 2 2 7 5 3" xfId="9204"/>
    <cellStyle name="Обычный 18 2 2 7 5 3 2" xfId="9205"/>
    <cellStyle name="Обычный 18 2 2 7 5 4" xfId="9206"/>
    <cellStyle name="Обычный 18 2 2 7 5 4 2" xfId="9207"/>
    <cellStyle name="Обычный 18 2 2 7 5 5" xfId="9208"/>
    <cellStyle name="Обычный 18 2 2 7 6" xfId="9209"/>
    <cellStyle name="Обычный 18 2 2 7 6 2" xfId="9210"/>
    <cellStyle name="Обычный 18 2 2 7 7" xfId="9211"/>
    <cellStyle name="Обычный 18 2 2 7 7 2" xfId="9212"/>
    <cellStyle name="Обычный 18 2 2 7 8" xfId="9213"/>
    <cellStyle name="Обычный 18 2 2 7 8 2" xfId="9214"/>
    <cellStyle name="Обычный 18 2 2 7 9" xfId="9215"/>
    <cellStyle name="Обычный 18 2 2 7 9 2" xfId="9216"/>
    <cellStyle name="Обычный 18 2 2 8" xfId="9217"/>
    <cellStyle name="Обычный 18 2 2 8 10" xfId="9218"/>
    <cellStyle name="Обычный 18 2 2 8 10 2" xfId="9219"/>
    <cellStyle name="Обычный 18 2 2 8 11" xfId="9220"/>
    <cellStyle name="Обычный 18 2 2 8 11 2" xfId="9221"/>
    <cellStyle name="Обычный 18 2 2 8 12" xfId="9222"/>
    <cellStyle name="Обычный 18 2 2 8 2" xfId="9223"/>
    <cellStyle name="Обычный 18 2 2 8 2 10" xfId="9224"/>
    <cellStyle name="Обычный 18 2 2 8 2 10 2" xfId="9225"/>
    <cellStyle name="Обычный 18 2 2 8 2 11" xfId="9226"/>
    <cellStyle name="Обычный 18 2 2 8 2 2" xfId="9227"/>
    <cellStyle name="Обычный 18 2 2 8 2 2 10" xfId="9228"/>
    <cellStyle name="Обычный 18 2 2 8 2 2 2" xfId="9229"/>
    <cellStyle name="Обычный 18 2 2 8 2 2 2 2" xfId="9230"/>
    <cellStyle name="Обычный 18 2 2 8 2 2 2 2 2" xfId="9231"/>
    <cellStyle name="Обычный 18 2 2 8 2 2 2 3" xfId="9232"/>
    <cellStyle name="Обычный 18 2 2 8 2 2 2 3 2" xfId="9233"/>
    <cellStyle name="Обычный 18 2 2 8 2 2 2 4" xfId="9234"/>
    <cellStyle name="Обычный 18 2 2 8 2 2 2 4 2" xfId="9235"/>
    <cellStyle name="Обычный 18 2 2 8 2 2 2 5" xfId="9236"/>
    <cellStyle name="Обычный 18 2 2 8 2 2 2 5 2" xfId="9237"/>
    <cellStyle name="Обычный 18 2 2 8 2 2 2 6" xfId="9238"/>
    <cellStyle name="Обычный 18 2 2 8 2 2 3" xfId="9239"/>
    <cellStyle name="Обычный 18 2 2 8 2 2 3 2" xfId="9240"/>
    <cellStyle name="Обычный 18 2 2 8 2 2 3 2 2" xfId="9241"/>
    <cellStyle name="Обычный 18 2 2 8 2 2 3 3" xfId="9242"/>
    <cellStyle name="Обычный 18 2 2 8 2 2 3 3 2" xfId="9243"/>
    <cellStyle name="Обычный 18 2 2 8 2 2 3 4" xfId="9244"/>
    <cellStyle name="Обычный 18 2 2 8 2 2 3 4 2" xfId="9245"/>
    <cellStyle name="Обычный 18 2 2 8 2 2 3 5" xfId="9246"/>
    <cellStyle name="Обычный 18 2 2 8 2 2 4" xfId="9247"/>
    <cellStyle name="Обычный 18 2 2 8 2 2 4 2" xfId="9248"/>
    <cellStyle name="Обычный 18 2 2 8 2 2 5" xfId="9249"/>
    <cellStyle name="Обычный 18 2 2 8 2 2 5 2" xfId="9250"/>
    <cellStyle name="Обычный 18 2 2 8 2 2 6" xfId="9251"/>
    <cellStyle name="Обычный 18 2 2 8 2 2 6 2" xfId="9252"/>
    <cellStyle name="Обычный 18 2 2 8 2 2 7" xfId="9253"/>
    <cellStyle name="Обычный 18 2 2 8 2 2 7 2" xfId="9254"/>
    <cellStyle name="Обычный 18 2 2 8 2 2 8" xfId="9255"/>
    <cellStyle name="Обычный 18 2 2 8 2 2 8 2" xfId="9256"/>
    <cellStyle name="Обычный 18 2 2 8 2 2 9" xfId="9257"/>
    <cellStyle name="Обычный 18 2 2 8 2 2 9 2" xfId="9258"/>
    <cellStyle name="Обычный 18 2 2 8 2 3" xfId="9259"/>
    <cellStyle name="Обычный 18 2 2 8 2 3 2" xfId="9260"/>
    <cellStyle name="Обычный 18 2 2 8 2 3 2 2" xfId="9261"/>
    <cellStyle name="Обычный 18 2 2 8 2 3 3" xfId="9262"/>
    <cellStyle name="Обычный 18 2 2 8 2 3 3 2" xfId="9263"/>
    <cellStyle name="Обычный 18 2 2 8 2 3 4" xfId="9264"/>
    <cellStyle name="Обычный 18 2 2 8 2 3 4 2" xfId="9265"/>
    <cellStyle name="Обычный 18 2 2 8 2 3 5" xfId="9266"/>
    <cellStyle name="Обычный 18 2 2 8 2 3 5 2" xfId="9267"/>
    <cellStyle name="Обычный 18 2 2 8 2 3 6" xfId="9268"/>
    <cellStyle name="Обычный 18 2 2 8 2 4" xfId="9269"/>
    <cellStyle name="Обычный 18 2 2 8 2 4 2" xfId="9270"/>
    <cellStyle name="Обычный 18 2 2 8 2 4 2 2" xfId="9271"/>
    <cellStyle name="Обычный 18 2 2 8 2 4 3" xfId="9272"/>
    <cellStyle name="Обычный 18 2 2 8 2 4 3 2" xfId="9273"/>
    <cellStyle name="Обычный 18 2 2 8 2 4 4" xfId="9274"/>
    <cellStyle name="Обычный 18 2 2 8 2 4 4 2" xfId="9275"/>
    <cellStyle name="Обычный 18 2 2 8 2 4 5" xfId="9276"/>
    <cellStyle name="Обычный 18 2 2 8 2 5" xfId="9277"/>
    <cellStyle name="Обычный 18 2 2 8 2 5 2" xfId="9278"/>
    <cellStyle name="Обычный 18 2 2 8 2 6" xfId="9279"/>
    <cellStyle name="Обычный 18 2 2 8 2 6 2" xfId="9280"/>
    <cellStyle name="Обычный 18 2 2 8 2 7" xfId="9281"/>
    <cellStyle name="Обычный 18 2 2 8 2 7 2" xfId="9282"/>
    <cellStyle name="Обычный 18 2 2 8 2 8" xfId="9283"/>
    <cellStyle name="Обычный 18 2 2 8 2 8 2" xfId="9284"/>
    <cellStyle name="Обычный 18 2 2 8 2 9" xfId="9285"/>
    <cellStyle name="Обычный 18 2 2 8 2 9 2" xfId="9286"/>
    <cellStyle name="Обычный 18 2 2 8 3" xfId="9287"/>
    <cellStyle name="Обычный 18 2 2 8 3 10" xfId="9288"/>
    <cellStyle name="Обычный 18 2 2 8 3 2" xfId="9289"/>
    <cellStyle name="Обычный 18 2 2 8 3 2 2" xfId="9290"/>
    <cellStyle name="Обычный 18 2 2 8 3 2 2 2" xfId="9291"/>
    <cellStyle name="Обычный 18 2 2 8 3 2 3" xfId="9292"/>
    <cellStyle name="Обычный 18 2 2 8 3 2 3 2" xfId="9293"/>
    <cellStyle name="Обычный 18 2 2 8 3 2 4" xfId="9294"/>
    <cellStyle name="Обычный 18 2 2 8 3 2 4 2" xfId="9295"/>
    <cellStyle name="Обычный 18 2 2 8 3 2 5" xfId="9296"/>
    <cellStyle name="Обычный 18 2 2 8 3 2 5 2" xfId="9297"/>
    <cellStyle name="Обычный 18 2 2 8 3 2 6" xfId="9298"/>
    <cellStyle name="Обычный 18 2 2 8 3 3" xfId="9299"/>
    <cellStyle name="Обычный 18 2 2 8 3 3 2" xfId="9300"/>
    <cellStyle name="Обычный 18 2 2 8 3 3 2 2" xfId="9301"/>
    <cellStyle name="Обычный 18 2 2 8 3 3 3" xfId="9302"/>
    <cellStyle name="Обычный 18 2 2 8 3 3 3 2" xfId="9303"/>
    <cellStyle name="Обычный 18 2 2 8 3 3 4" xfId="9304"/>
    <cellStyle name="Обычный 18 2 2 8 3 3 4 2" xfId="9305"/>
    <cellStyle name="Обычный 18 2 2 8 3 3 5" xfId="9306"/>
    <cellStyle name="Обычный 18 2 2 8 3 4" xfId="9307"/>
    <cellStyle name="Обычный 18 2 2 8 3 4 2" xfId="9308"/>
    <cellStyle name="Обычный 18 2 2 8 3 5" xfId="9309"/>
    <cellStyle name="Обычный 18 2 2 8 3 5 2" xfId="9310"/>
    <cellStyle name="Обычный 18 2 2 8 3 6" xfId="9311"/>
    <cellStyle name="Обычный 18 2 2 8 3 6 2" xfId="9312"/>
    <cellStyle name="Обычный 18 2 2 8 3 7" xfId="9313"/>
    <cellStyle name="Обычный 18 2 2 8 3 7 2" xfId="9314"/>
    <cellStyle name="Обычный 18 2 2 8 3 8" xfId="9315"/>
    <cellStyle name="Обычный 18 2 2 8 3 8 2" xfId="9316"/>
    <cellStyle name="Обычный 18 2 2 8 3 9" xfId="9317"/>
    <cellStyle name="Обычный 18 2 2 8 3 9 2" xfId="9318"/>
    <cellStyle name="Обычный 18 2 2 8 4" xfId="9319"/>
    <cellStyle name="Обычный 18 2 2 8 4 2" xfId="9320"/>
    <cellStyle name="Обычный 18 2 2 8 4 2 2" xfId="9321"/>
    <cellStyle name="Обычный 18 2 2 8 4 3" xfId="9322"/>
    <cellStyle name="Обычный 18 2 2 8 4 3 2" xfId="9323"/>
    <cellStyle name="Обычный 18 2 2 8 4 4" xfId="9324"/>
    <cellStyle name="Обычный 18 2 2 8 4 4 2" xfId="9325"/>
    <cellStyle name="Обычный 18 2 2 8 4 5" xfId="9326"/>
    <cellStyle name="Обычный 18 2 2 8 4 5 2" xfId="9327"/>
    <cellStyle name="Обычный 18 2 2 8 4 6" xfId="9328"/>
    <cellStyle name="Обычный 18 2 2 8 5" xfId="9329"/>
    <cellStyle name="Обычный 18 2 2 8 5 2" xfId="9330"/>
    <cellStyle name="Обычный 18 2 2 8 5 2 2" xfId="9331"/>
    <cellStyle name="Обычный 18 2 2 8 5 3" xfId="9332"/>
    <cellStyle name="Обычный 18 2 2 8 5 3 2" xfId="9333"/>
    <cellStyle name="Обычный 18 2 2 8 5 4" xfId="9334"/>
    <cellStyle name="Обычный 18 2 2 8 5 4 2" xfId="9335"/>
    <cellStyle name="Обычный 18 2 2 8 5 5" xfId="9336"/>
    <cellStyle name="Обычный 18 2 2 8 6" xfId="9337"/>
    <cellStyle name="Обычный 18 2 2 8 6 2" xfId="9338"/>
    <cellStyle name="Обычный 18 2 2 8 7" xfId="9339"/>
    <cellStyle name="Обычный 18 2 2 8 7 2" xfId="9340"/>
    <cellStyle name="Обычный 18 2 2 8 8" xfId="9341"/>
    <cellStyle name="Обычный 18 2 2 8 8 2" xfId="9342"/>
    <cellStyle name="Обычный 18 2 2 8 9" xfId="9343"/>
    <cellStyle name="Обычный 18 2 2 8 9 2" xfId="9344"/>
    <cellStyle name="Обычный 18 2 2 9" xfId="9345"/>
    <cellStyle name="Обычный 18 2 2 9 10" xfId="9346"/>
    <cellStyle name="Обычный 18 2 2 9 10 2" xfId="9347"/>
    <cellStyle name="Обычный 18 2 2 9 11" xfId="9348"/>
    <cellStyle name="Обычный 18 2 2 9 11 2" xfId="9349"/>
    <cellStyle name="Обычный 18 2 2 9 12" xfId="9350"/>
    <cellStyle name="Обычный 18 2 2 9 2" xfId="9351"/>
    <cellStyle name="Обычный 18 2 2 9 2 10" xfId="9352"/>
    <cellStyle name="Обычный 18 2 2 9 2 10 2" xfId="9353"/>
    <cellStyle name="Обычный 18 2 2 9 2 11" xfId="9354"/>
    <cellStyle name="Обычный 18 2 2 9 2 2" xfId="9355"/>
    <cellStyle name="Обычный 18 2 2 9 2 2 10" xfId="9356"/>
    <cellStyle name="Обычный 18 2 2 9 2 2 2" xfId="9357"/>
    <cellStyle name="Обычный 18 2 2 9 2 2 2 2" xfId="9358"/>
    <cellStyle name="Обычный 18 2 2 9 2 2 2 2 2" xfId="9359"/>
    <cellStyle name="Обычный 18 2 2 9 2 2 2 3" xfId="9360"/>
    <cellStyle name="Обычный 18 2 2 9 2 2 2 3 2" xfId="9361"/>
    <cellStyle name="Обычный 18 2 2 9 2 2 2 4" xfId="9362"/>
    <cellStyle name="Обычный 18 2 2 9 2 2 2 4 2" xfId="9363"/>
    <cellStyle name="Обычный 18 2 2 9 2 2 2 5" xfId="9364"/>
    <cellStyle name="Обычный 18 2 2 9 2 2 2 5 2" xfId="9365"/>
    <cellStyle name="Обычный 18 2 2 9 2 2 2 6" xfId="9366"/>
    <cellStyle name="Обычный 18 2 2 9 2 2 3" xfId="9367"/>
    <cellStyle name="Обычный 18 2 2 9 2 2 3 2" xfId="9368"/>
    <cellStyle name="Обычный 18 2 2 9 2 2 3 2 2" xfId="9369"/>
    <cellStyle name="Обычный 18 2 2 9 2 2 3 3" xfId="9370"/>
    <cellStyle name="Обычный 18 2 2 9 2 2 3 3 2" xfId="9371"/>
    <cellStyle name="Обычный 18 2 2 9 2 2 3 4" xfId="9372"/>
    <cellStyle name="Обычный 18 2 2 9 2 2 3 4 2" xfId="9373"/>
    <cellStyle name="Обычный 18 2 2 9 2 2 3 5" xfId="9374"/>
    <cellStyle name="Обычный 18 2 2 9 2 2 4" xfId="9375"/>
    <cellStyle name="Обычный 18 2 2 9 2 2 4 2" xfId="9376"/>
    <cellStyle name="Обычный 18 2 2 9 2 2 5" xfId="9377"/>
    <cellStyle name="Обычный 18 2 2 9 2 2 5 2" xfId="9378"/>
    <cellStyle name="Обычный 18 2 2 9 2 2 6" xfId="9379"/>
    <cellStyle name="Обычный 18 2 2 9 2 2 6 2" xfId="9380"/>
    <cellStyle name="Обычный 18 2 2 9 2 2 7" xfId="9381"/>
    <cellStyle name="Обычный 18 2 2 9 2 2 7 2" xfId="9382"/>
    <cellStyle name="Обычный 18 2 2 9 2 2 8" xfId="9383"/>
    <cellStyle name="Обычный 18 2 2 9 2 2 8 2" xfId="9384"/>
    <cellStyle name="Обычный 18 2 2 9 2 2 9" xfId="9385"/>
    <cellStyle name="Обычный 18 2 2 9 2 2 9 2" xfId="9386"/>
    <cellStyle name="Обычный 18 2 2 9 2 3" xfId="9387"/>
    <cellStyle name="Обычный 18 2 2 9 2 3 2" xfId="9388"/>
    <cellStyle name="Обычный 18 2 2 9 2 3 2 2" xfId="9389"/>
    <cellStyle name="Обычный 18 2 2 9 2 3 3" xfId="9390"/>
    <cellStyle name="Обычный 18 2 2 9 2 3 3 2" xfId="9391"/>
    <cellStyle name="Обычный 18 2 2 9 2 3 4" xfId="9392"/>
    <cellStyle name="Обычный 18 2 2 9 2 3 4 2" xfId="9393"/>
    <cellStyle name="Обычный 18 2 2 9 2 3 5" xfId="9394"/>
    <cellStyle name="Обычный 18 2 2 9 2 3 5 2" xfId="9395"/>
    <cellStyle name="Обычный 18 2 2 9 2 3 6" xfId="9396"/>
    <cellStyle name="Обычный 18 2 2 9 2 4" xfId="9397"/>
    <cellStyle name="Обычный 18 2 2 9 2 4 2" xfId="9398"/>
    <cellStyle name="Обычный 18 2 2 9 2 4 2 2" xfId="9399"/>
    <cellStyle name="Обычный 18 2 2 9 2 4 3" xfId="9400"/>
    <cellStyle name="Обычный 18 2 2 9 2 4 3 2" xfId="9401"/>
    <cellStyle name="Обычный 18 2 2 9 2 4 4" xfId="9402"/>
    <cellStyle name="Обычный 18 2 2 9 2 4 4 2" xfId="9403"/>
    <cellStyle name="Обычный 18 2 2 9 2 4 5" xfId="9404"/>
    <cellStyle name="Обычный 18 2 2 9 2 5" xfId="9405"/>
    <cellStyle name="Обычный 18 2 2 9 2 5 2" xfId="9406"/>
    <cellStyle name="Обычный 18 2 2 9 2 6" xfId="9407"/>
    <cellStyle name="Обычный 18 2 2 9 2 6 2" xfId="9408"/>
    <cellStyle name="Обычный 18 2 2 9 2 7" xfId="9409"/>
    <cellStyle name="Обычный 18 2 2 9 2 7 2" xfId="9410"/>
    <cellStyle name="Обычный 18 2 2 9 2 8" xfId="9411"/>
    <cellStyle name="Обычный 18 2 2 9 2 8 2" xfId="9412"/>
    <cellStyle name="Обычный 18 2 2 9 2 9" xfId="9413"/>
    <cellStyle name="Обычный 18 2 2 9 2 9 2" xfId="9414"/>
    <cellStyle name="Обычный 18 2 2 9 3" xfId="9415"/>
    <cellStyle name="Обычный 18 2 2 9 3 10" xfId="9416"/>
    <cellStyle name="Обычный 18 2 2 9 3 2" xfId="9417"/>
    <cellStyle name="Обычный 18 2 2 9 3 2 2" xfId="9418"/>
    <cellStyle name="Обычный 18 2 2 9 3 2 2 2" xfId="9419"/>
    <cellStyle name="Обычный 18 2 2 9 3 2 3" xfId="9420"/>
    <cellStyle name="Обычный 18 2 2 9 3 2 3 2" xfId="9421"/>
    <cellStyle name="Обычный 18 2 2 9 3 2 4" xfId="9422"/>
    <cellStyle name="Обычный 18 2 2 9 3 2 4 2" xfId="9423"/>
    <cellStyle name="Обычный 18 2 2 9 3 2 5" xfId="9424"/>
    <cellStyle name="Обычный 18 2 2 9 3 2 5 2" xfId="9425"/>
    <cellStyle name="Обычный 18 2 2 9 3 2 6" xfId="9426"/>
    <cellStyle name="Обычный 18 2 2 9 3 3" xfId="9427"/>
    <cellStyle name="Обычный 18 2 2 9 3 3 2" xfId="9428"/>
    <cellStyle name="Обычный 18 2 2 9 3 3 2 2" xfId="9429"/>
    <cellStyle name="Обычный 18 2 2 9 3 3 3" xfId="9430"/>
    <cellStyle name="Обычный 18 2 2 9 3 3 3 2" xfId="9431"/>
    <cellStyle name="Обычный 18 2 2 9 3 3 4" xfId="9432"/>
    <cellStyle name="Обычный 18 2 2 9 3 3 4 2" xfId="9433"/>
    <cellStyle name="Обычный 18 2 2 9 3 3 5" xfId="9434"/>
    <cellStyle name="Обычный 18 2 2 9 3 4" xfId="9435"/>
    <cellStyle name="Обычный 18 2 2 9 3 4 2" xfId="9436"/>
    <cellStyle name="Обычный 18 2 2 9 3 5" xfId="9437"/>
    <cellStyle name="Обычный 18 2 2 9 3 5 2" xfId="9438"/>
    <cellStyle name="Обычный 18 2 2 9 3 6" xfId="9439"/>
    <cellStyle name="Обычный 18 2 2 9 3 6 2" xfId="9440"/>
    <cellStyle name="Обычный 18 2 2 9 3 7" xfId="9441"/>
    <cellStyle name="Обычный 18 2 2 9 3 7 2" xfId="9442"/>
    <cellStyle name="Обычный 18 2 2 9 3 8" xfId="9443"/>
    <cellStyle name="Обычный 18 2 2 9 3 8 2" xfId="9444"/>
    <cellStyle name="Обычный 18 2 2 9 3 9" xfId="9445"/>
    <cellStyle name="Обычный 18 2 2 9 3 9 2" xfId="9446"/>
    <cellStyle name="Обычный 18 2 2 9 4" xfId="9447"/>
    <cellStyle name="Обычный 18 2 2 9 4 2" xfId="9448"/>
    <cellStyle name="Обычный 18 2 2 9 4 2 2" xfId="9449"/>
    <cellStyle name="Обычный 18 2 2 9 4 3" xfId="9450"/>
    <cellStyle name="Обычный 18 2 2 9 4 3 2" xfId="9451"/>
    <cellStyle name="Обычный 18 2 2 9 4 4" xfId="9452"/>
    <cellStyle name="Обычный 18 2 2 9 4 4 2" xfId="9453"/>
    <cellStyle name="Обычный 18 2 2 9 4 5" xfId="9454"/>
    <cellStyle name="Обычный 18 2 2 9 4 5 2" xfId="9455"/>
    <cellStyle name="Обычный 18 2 2 9 4 6" xfId="9456"/>
    <cellStyle name="Обычный 18 2 2 9 5" xfId="9457"/>
    <cellStyle name="Обычный 18 2 2 9 5 2" xfId="9458"/>
    <cellStyle name="Обычный 18 2 2 9 5 2 2" xfId="9459"/>
    <cellStyle name="Обычный 18 2 2 9 5 3" xfId="9460"/>
    <cellStyle name="Обычный 18 2 2 9 5 3 2" xfId="9461"/>
    <cellStyle name="Обычный 18 2 2 9 5 4" xfId="9462"/>
    <cellStyle name="Обычный 18 2 2 9 5 4 2" xfId="9463"/>
    <cellStyle name="Обычный 18 2 2 9 5 5" xfId="9464"/>
    <cellStyle name="Обычный 18 2 2 9 6" xfId="9465"/>
    <cellStyle name="Обычный 18 2 2 9 6 2" xfId="9466"/>
    <cellStyle name="Обычный 18 2 2 9 7" xfId="9467"/>
    <cellStyle name="Обычный 18 2 2 9 7 2" xfId="9468"/>
    <cellStyle name="Обычный 18 2 2 9 8" xfId="9469"/>
    <cellStyle name="Обычный 18 2 2 9 8 2" xfId="9470"/>
    <cellStyle name="Обычный 18 2 2 9 9" xfId="9471"/>
    <cellStyle name="Обычный 18 2 2 9 9 2" xfId="9472"/>
    <cellStyle name="Обычный 18 2 20" xfId="9473"/>
    <cellStyle name="Обычный 18 2 20 2" xfId="9474"/>
    <cellStyle name="Обычный 18 2 21" xfId="9475"/>
    <cellStyle name="Обычный 18 2 21 2" xfId="9476"/>
    <cellStyle name="Обычный 18 2 22" xfId="9477"/>
    <cellStyle name="Обычный 18 2 22 2" xfId="9478"/>
    <cellStyle name="Обычный 18 2 23" xfId="9479"/>
    <cellStyle name="Обычный 18 2 23 2" xfId="9480"/>
    <cellStyle name="Обычный 18 2 24" xfId="9481"/>
    <cellStyle name="Обычный 18 2 24 2" xfId="9482"/>
    <cellStyle name="Обычный 18 2 25" xfId="9483"/>
    <cellStyle name="Обычный 18 2 25 2" xfId="9484"/>
    <cellStyle name="Обычный 18 2 26" xfId="9485"/>
    <cellStyle name="Обычный 18 2 3" xfId="9486"/>
    <cellStyle name="Обычный 18 2 3 10" xfId="9487"/>
    <cellStyle name="Обычный 18 2 3 10 10" xfId="9488"/>
    <cellStyle name="Обычный 18 2 3 10 10 2" xfId="9489"/>
    <cellStyle name="Обычный 18 2 3 10 11" xfId="9490"/>
    <cellStyle name="Обычный 18 2 3 10 11 2" xfId="9491"/>
    <cellStyle name="Обычный 18 2 3 10 12" xfId="9492"/>
    <cellStyle name="Обычный 18 2 3 10 2" xfId="9493"/>
    <cellStyle name="Обычный 18 2 3 10 2 10" xfId="9494"/>
    <cellStyle name="Обычный 18 2 3 10 2 10 2" xfId="9495"/>
    <cellStyle name="Обычный 18 2 3 10 2 11" xfId="9496"/>
    <cellStyle name="Обычный 18 2 3 10 2 2" xfId="9497"/>
    <cellStyle name="Обычный 18 2 3 10 2 2 10" xfId="9498"/>
    <cellStyle name="Обычный 18 2 3 10 2 2 2" xfId="9499"/>
    <cellStyle name="Обычный 18 2 3 10 2 2 2 2" xfId="9500"/>
    <cellStyle name="Обычный 18 2 3 10 2 2 2 2 2" xfId="9501"/>
    <cellStyle name="Обычный 18 2 3 10 2 2 2 3" xfId="9502"/>
    <cellStyle name="Обычный 18 2 3 10 2 2 2 3 2" xfId="9503"/>
    <cellStyle name="Обычный 18 2 3 10 2 2 2 4" xfId="9504"/>
    <cellStyle name="Обычный 18 2 3 10 2 2 2 4 2" xfId="9505"/>
    <cellStyle name="Обычный 18 2 3 10 2 2 2 5" xfId="9506"/>
    <cellStyle name="Обычный 18 2 3 10 2 2 2 5 2" xfId="9507"/>
    <cellStyle name="Обычный 18 2 3 10 2 2 2 6" xfId="9508"/>
    <cellStyle name="Обычный 18 2 3 10 2 2 3" xfId="9509"/>
    <cellStyle name="Обычный 18 2 3 10 2 2 3 2" xfId="9510"/>
    <cellStyle name="Обычный 18 2 3 10 2 2 3 2 2" xfId="9511"/>
    <cellStyle name="Обычный 18 2 3 10 2 2 3 3" xfId="9512"/>
    <cellStyle name="Обычный 18 2 3 10 2 2 3 3 2" xfId="9513"/>
    <cellStyle name="Обычный 18 2 3 10 2 2 3 4" xfId="9514"/>
    <cellStyle name="Обычный 18 2 3 10 2 2 3 4 2" xfId="9515"/>
    <cellStyle name="Обычный 18 2 3 10 2 2 3 5" xfId="9516"/>
    <cellStyle name="Обычный 18 2 3 10 2 2 4" xfId="9517"/>
    <cellStyle name="Обычный 18 2 3 10 2 2 4 2" xfId="9518"/>
    <cellStyle name="Обычный 18 2 3 10 2 2 5" xfId="9519"/>
    <cellStyle name="Обычный 18 2 3 10 2 2 5 2" xfId="9520"/>
    <cellStyle name="Обычный 18 2 3 10 2 2 6" xfId="9521"/>
    <cellStyle name="Обычный 18 2 3 10 2 2 6 2" xfId="9522"/>
    <cellStyle name="Обычный 18 2 3 10 2 2 7" xfId="9523"/>
    <cellStyle name="Обычный 18 2 3 10 2 2 7 2" xfId="9524"/>
    <cellStyle name="Обычный 18 2 3 10 2 2 8" xfId="9525"/>
    <cellStyle name="Обычный 18 2 3 10 2 2 8 2" xfId="9526"/>
    <cellStyle name="Обычный 18 2 3 10 2 2 9" xfId="9527"/>
    <cellStyle name="Обычный 18 2 3 10 2 2 9 2" xfId="9528"/>
    <cellStyle name="Обычный 18 2 3 10 2 3" xfId="9529"/>
    <cellStyle name="Обычный 18 2 3 10 2 3 2" xfId="9530"/>
    <cellStyle name="Обычный 18 2 3 10 2 3 2 2" xfId="9531"/>
    <cellStyle name="Обычный 18 2 3 10 2 3 3" xfId="9532"/>
    <cellStyle name="Обычный 18 2 3 10 2 3 3 2" xfId="9533"/>
    <cellStyle name="Обычный 18 2 3 10 2 3 4" xfId="9534"/>
    <cellStyle name="Обычный 18 2 3 10 2 3 4 2" xfId="9535"/>
    <cellStyle name="Обычный 18 2 3 10 2 3 5" xfId="9536"/>
    <cellStyle name="Обычный 18 2 3 10 2 3 5 2" xfId="9537"/>
    <cellStyle name="Обычный 18 2 3 10 2 3 6" xfId="9538"/>
    <cellStyle name="Обычный 18 2 3 10 2 4" xfId="9539"/>
    <cellStyle name="Обычный 18 2 3 10 2 4 2" xfId="9540"/>
    <cellStyle name="Обычный 18 2 3 10 2 4 2 2" xfId="9541"/>
    <cellStyle name="Обычный 18 2 3 10 2 4 3" xfId="9542"/>
    <cellStyle name="Обычный 18 2 3 10 2 4 3 2" xfId="9543"/>
    <cellStyle name="Обычный 18 2 3 10 2 4 4" xfId="9544"/>
    <cellStyle name="Обычный 18 2 3 10 2 4 4 2" xfId="9545"/>
    <cellStyle name="Обычный 18 2 3 10 2 4 5" xfId="9546"/>
    <cellStyle name="Обычный 18 2 3 10 2 5" xfId="9547"/>
    <cellStyle name="Обычный 18 2 3 10 2 5 2" xfId="9548"/>
    <cellStyle name="Обычный 18 2 3 10 2 6" xfId="9549"/>
    <cellStyle name="Обычный 18 2 3 10 2 6 2" xfId="9550"/>
    <cellStyle name="Обычный 18 2 3 10 2 7" xfId="9551"/>
    <cellStyle name="Обычный 18 2 3 10 2 7 2" xfId="9552"/>
    <cellStyle name="Обычный 18 2 3 10 2 8" xfId="9553"/>
    <cellStyle name="Обычный 18 2 3 10 2 8 2" xfId="9554"/>
    <cellStyle name="Обычный 18 2 3 10 2 9" xfId="9555"/>
    <cellStyle name="Обычный 18 2 3 10 2 9 2" xfId="9556"/>
    <cellStyle name="Обычный 18 2 3 10 3" xfId="9557"/>
    <cellStyle name="Обычный 18 2 3 10 3 10" xfId="9558"/>
    <cellStyle name="Обычный 18 2 3 10 3 2" xfId="9559"/>
    <cellStyle name="Обычный 18 2 3 10 3 2 2" xfId="9560"/>
    <cellStyle name="Обычный 18 2 3 10 3 2 2 2" xfId="9561"/>
    <cellStyle name="Обычный 18 2 3 10 3 2 3" xfId="9562"/>
    <cellStyle name="Обычный 18 2 3 10 3 2 3 2" xfId="9563"/>
    <cellStyle name="Обычный 18 2 3 10 3 2 4" xfId="9564"/>
    <cellStyle name="Обычный 18 2 3 10 3 2 4 2" xfId="9565"/>
    <cellStyle name="Обычный 18 2 3 10 3 2 5" xfId="9566"/>
    <cellStyle name="Обычный 18 2 3 10 3 2 5 2" xfId="9567"/>
    <cellStyle name="Обычный 18 2 3 10 3 2 6" xfId="9568"/>
    <cellStyle name="Обычный 18 2 3 10 3 3" xfId="9569"/>
    <cellStyle name="Обычный 18 2 3 10 3 3 2" xfId="9570"/>
    <cellStyle name="Обычный 18 2 3 10 3 3 2 2" xfId="9571"/>
    <cellStyle name="Обычный 18 2 3 10 3 3 3" xfId="9572"/>
    <cellStyle name="Обычный 18 2 3 10 3 3 3 2" xfId="9573"/>
    <cellStyle name="Обычный 18 2 3 10 3 3 4" xfId="9574"/>
    <cellStyle name="Обычный 18 2 3 10 3 3 4 2" xfId="9575"/>
    <cellStyle name="Обычный 18 2 3 10 3 3 5" xfId="9576"/>
    <cellStyle name="Обычный 18 2 3 10 3 4" xfId="9577"/>
    <cellStyle name="Обычный 18 2 3 10 3 4 2" xfId="9578"/>
    <cellStyle name="Обычный 18 2 3 10 3 5" xfId="9579"/>
    <cellStyle name="Обычный 18 2 3 10 3 5 2" xfId="9580"/>
    <cellStyle name="Обычный 18 2 3 10 3 6" xfId="9581"/>
    <cellStyle name="Обычный 18 2 3 10 3 6 2" xfId="9582"/>
    <cellStyle name="Обычный 18 2 3 10 3 7" xfId="9583"/>
    <cellStyle name="Обычный 18 2 3 10 3 7 2" xfId="9584"/>
    <cellStyle name="Обычный 18 2 3 10 3 8" xfId="9585"/>
    <cellStyle name="Обычный 18 2 3 10 3 8 2" xfId="9586"/>
    <cellStyle name="Обычный 18 2 3 10 3 9" xfId="9587"/>
    <cellStyle name="Обычный 18 2 3 10 3 9 2" xfId="9588"/>
    <cellStyle name="Обычный 18 2 3 10 4" xfId="9589"/>
    <cellStyle name="Обычный 18 2 3 10 4 2" xfId="9590"/>
    <cellStyle name="Обычный 18 2 3 10 4 2 2" xfId="9591"/>
    <cellStyle name="Обычный 18 2 3 10 4 3" xfId="9592"/>
    <cellStyle name="Обычный 18 2 3 10 4 3 2" xfId="9593"/>
    <cellStyle name="Обычный 18 2 3 10 4 4" xfId="9594"/>
    <cellStyle name="Обычный 18 2 3 10 4 4 2" xfId="9595"/>
    <cellStyle name="Обычный 18 2 3 10 4 5" xfId="9596"/>
    <cellStyle name="Обычный 18 2 3 10 4 5 2" xfId="9597"/>
    <cellStyle name="Обычный 18 2 3 10 4 6" xfId="9598"/>
    <cellStyle name="Обычный 18 2 3 10 5" xfId="9599"/>
    <cellStyle name="Обычный 18 2 3 10 5 2" xfId="9600"/>
    <cellStyle name="Обычный 18 2 3 10 5 2 2" xfId="9601"/>
    <cellStyle name="Обычный 18 2 3 10 5 3" xfId="9602"/>
    <cellStyle name="Обычный 18 2 3 10 5 3 2" xfId="9603"/>
    <cellStyle name="Обычный 18 2 3 10 5 4" xfId="9604"/>
    <cellStyle name="Обычный 18 2 3 10 5 4 2" xfId="9605"/>
    <cellStyle name="Обычный 18 2 3 10 5 5" xfId="9606"/>
    <cellStyle name="Обычный 18 2 3 10 6" xfId="9607"/>
    <cellStyle name="Обычный 18 2 3 10 6 2" xfId="9608"/>
    <cellStyle name="Обычный 18 2 3 10 7" xfId="9609"/>
    <cellStyle name="Обычный 18 2 3 10 7 2" xfId="9610"/>
    <cellStyle name="Обычный 18 2 3 10 8" xfId="9611"/>
    <cellStyle name="Обычный 18 2 3 10 8 2" xfId="9612"/>
    <cellStyle name="Обычный 18 2 3 10 9" xfId="9613"/>
    <cellStyle name="Обычный 18 2 3 10 9 2" xfId="9614"/>
    <cellStyle name="Обычный 18 2 3 11" xfId="9615"/>
    <cellStyle name="Обычный 18 2 3 11 10" xfId="9616"/>
    <cellStyle name="Обычный 18 2 3 11 10 2" xfId="9617"/>
    <cellStyle name="Обычный 18 2 3 11 11" xfId="9618"/>
    <cellStyle name="Обычный 18 2 3 11 11 2" xfId="9619"/>
    <cellStyle name="Обычный 18 2 3 11 12" xfId="9620"/>
    <cellStyle name="Обычный 18 2 3 11 2" xfId="9621"/>
    <cellStyle name="Обычный 18 2 3 11 2 10" xfId="9622"/>
    <cellStyle name="Обычный 18 2 3 11 2 10 2" xfId="9623"/>
    <cellStyle name="Обычный 18 2 3 11 2 11" xfId="9624"/>
    <cellStyle name="Обычный 18 2 3 11 2 2" xfId="9625"/>
    <cellStyle name="Обычный 18 2 3 11 2 2 10" xfId="9626"/>
    <cellStyle name="Обычный 18 2 3 11 2 2 2" xfId="9627"/>
    <cellStyle name="Обычный 18 2 3 11 2 2 2 2" xfId="9628"/>
    <cellStyle name="Обычный 18 2 3 11 2 2 2 2 2" xfId="9629"/>
    <cellStyle name="Обычный 18 2 3 11 2 2 2 3" xfId="9630"/>
    <cellStyle name="Обычный 18 2 3 11 2 2 2 3 2" xfId="9631"/>
    <cellStyle name="Обычный 18 2 3 11 2 2 2 4" xfId="9632"/>
    <cellStyle name="Обычный 18 2 3 11 2 2 2 4 2" xfId="9633"/>
    <cellStyle name="Обычный 18 2 3 11 2 2 2 5" xfId="9634"/>
    <cellStyle name="Обычный 18 2 3 11 2 2 2 5 2" xfId="9635"/>
    <cellStyle name="Обычный 18 2 3 11 2 2 2 6" xfId="9636"/>
    <cellStyle name="Обычный 18 2 3 11 2 2 3" xfId="9637"/>
    <cellStyle name="Обычный 18 2 3 11 2 2 3 2" xfId="9638"/>
    <cellStyle name="Обычный 18 2 3 11 2 2 3 2 2" xfId="9639"/>
    <cellStyle name="Обычный 18 2 3 11 2 2 3 3" xfId="9640"/>
    <cellStyle name="Обычный 18 2 3 11 2 2 3 3 2" xfId="9641"/>
    <cellStyle name="Обычный 18 2 3 11 2 2 3 4" xfId="9642"/>
    <cellStyle name="Обычный 18 2 3 11 2 2 3 4 2" xfId="9643"/>
    <cellStyle name="Обычный 18 2 3 11 2 2 3 5" xfId="9644"/>
    <cellStyle name="Обычный 18 2 3 11 2 2 4" xfId="9645"/>
    <cellStyle name="Обычный 18 2 3 11 2 2 4 2" xfId="9646"/>
    <cellStyle name="Обычный 18 2 3 11 2 2 5" xfId="9647"/>
    <cellStyle name="Обычный 18 2 3 11 2 2 5 2" xfId="9648"/>
    <cellStyle name="Обычный 18 2 3 11 2 2 6" xfId="9649"/>
    <cellStyle name="Обычный 18 2 3 11 2 2 6 2" xfId="9650"/>
    <cellStyle name="Обычный 18 2 3 11 2 2 7" xfId="9651"/>
    <cellStyle name="Обычный 18 2 3 11 2 2 7 2" xfId="9652"/>
    <cellStyle name="Обычный 18 2 3 11 2 2 8" xfId="9653"/>
    <cellStyle name="Обычный 18 2 3 11 2 2 8 2" xfId="9654"/>
    <cellStyle name="Обычный 18 2 3 11 2 2 9" xfId="9655"/>
    <cellStyle name="Обычный 18 2 3 11 2 2 9 2" xfId="9656"/>
    <cellStyle name="Обычный 18 2 3 11 2 3" xfId="9657"/>
    <cellStyle name="Обычный 18 2 3 11 2 3 2" xfId="9658"/>
    <cellStyle name="Обычный 18 2 3 11 2 3 2 2" xfId="9659"/>
    <cellStyle name="Обычный 18 2 3 11 2 3 3" xfId="9660"/>
    <cellStyle name="Обычный 18 2 3 11 2 3 3 2" xfId="9661"/>
    <cellStyle name="Обычный 18 2 3 11 2 3 4" xfId="9662"/>
    <cellStyle name="Обычный 18 2 3 11 2 3 4 2" xfId="9663"/>
    <cellStyle name="Обычный 18 2 3 11 2 3 5" xfId="9664"/>
    <cellStyle name="Обычный 18 2 3 11 2 3 5 2" xfId="9665"/>
    <cellStyle name="Обычный 18 2 3 11 2 3 6" xfId="9666"/>
    <cellStyle name="Обычный 18 2 3 11 2 4" xfId="9667"/>
    <cellStyle name="Обычный 18 2 3 11 2 4 2" xfId="9668"/>
    <cellStyle name="Обычный 18 2 3 11 2 4 2 2" xfId="9669"/>
    <cellStyle name="Обычный 18 2 3 11 2 4 3" xfId="9670"/>
    <cellStyle name="Обычный 18 2 3 11 2 4 3 2" xfId="9671"/>
    <cellStyle name="Обычный 18 2 3 11 2 4 4" xfId="9672"/>
    <cellStyle name="Обычный 18 2 3 11 2 4 4 2" xfId="9673"/>
    <cellStyle name="Обычный 18 2 3 11 2 4 5" xfId="9674"/>
    <cellStyle name="Обычный 18 2 3 11 2 5" xfId="9675"/>
    <cellStyle name="Обычный 18 2 3 11 2 5 2" xfId="9676"/>
    <cellStyle name="Обычный 18 2 3 11 2 6" xfId="9677"/>
    <cellStyle name="Обычный 18 2 3 11 2 6 2" xfId="9678"/>
    <cellStyle name="Обычный 18 2 3 11 2 7" xfId="9679"/>
    <cellStyle name="Обычный 18 2 3 11 2 7 2" xfId="9680"/>
    <cellStyle name="Обычный 18 2 3 11 2 8" xfId="9681"/>
    <cellStyle name="Обычный 18 2 3 11 2 8 2" xfId="9682"/>
    <cellStyle name="Обычный 18 2 3 11 2 9" xfId="9683"/>
    <cellStyle name="Обычный 18 2 3 11 2 9 2" xfId="9684"/>
    <cellStyle name="Обычный 18 2 3 11 3" xfId="9685"/>
    <cellStyle name="Обычный 18 2 3 11 3 10" xfId="9686"/>
    <cellStyle name="Обычный 18 2 3 11 3 2" xfId="9687"/>
    <cellStyle name="Обычный 18 2 3 11 3 2 2" xfId="9688"/>
    <cellStyle name="Обычный 18 2 3 11 3 2 2 2" xfId="9689"/>
    <cellStyle name="Обычный 18 2 3 11 3 2 3" xfId="9690"/>
    <cellStyle name="Обычный 18 2 3 11 3 2 3 2" xfId="9691"/>
    <cellStyle name="Обычный 18 2 3 11 3 2 4" xfId="9692"/>
    <cellStyle name="Обычный 18 2 3 11 3 2 4 2" xfId="9693"/>
    <cellStyle name="Обычный 18 2 3 11 3 2 5" xfId="9694"/>
    <cellStyle name="Обычный 18 2 3 11 3 2 5 2" xfId="9695"/>
    <cellStyle name="Обычный 18 2 3 11 3 2 6" xfId="9696"/>
    <cellStyle name="Обычный 18 2 3 11 3 3" xfId="9697"/>
    <cellStyle name="Обычный 18 2 3 11 3 3 2" xfId="9698"/>
    <cellStyle name="Обычный 18 2 3 11 3 3 2 2" xfId="9699"/>
    <cellStyle name="Обычный 18 2 3 11 3 3 3" xfId="9700"/>
    <cellStyle name="Обычный 18 2 3 11 3 3 3 2" xfId="9701"/>
    <cellStyle name="Обычный 18 2 3 11 3 3 4" xfId="9702"/>
    <cellStyle name="Обычный 18 2 3 11 3 3 4 2" xfId="9703"/>
    <cellStyle name="Обычный 18 2 3 11 3 3 5" xfId="9704"/>
    <cellStyle name="Обычный 18 2 3 11 3 4" xfId="9705"/>
    <cellStyle name="Обычный 18 2 3 11 3 4 2" xfId="9706"/>
    <cellStyle name="Обычный 18 2 3 11 3 5" xfId="9707"/>
    <cellStyle name="Обычный 18 2 3 11 3 5 2" xfId="9708"/>
    <cellStyle name="Обычный 18 2 3 11 3 6" xfId="9709"/>
    <cellStyle name="Обычный 18 2 3 11 3 6 2" xfId="9710"/>
    <cellStyle name="Обычный 18 2 3 11 3 7" xfId="9711"/>
    <cellStyle name="Обычный 18 2 3 11 3 7 2" xfId="9712"/>
    <cellStyle name="Обычный 18 2 3 11 3 8" xfId="9713"/>
    <cellStyle name="Обычный 18 2 3 11 3 8 2" xfId="9714"/>
    <cellStyle name="Обычный 18 2 3 11 3 9" xfId="9715"/>
    <cellStyle name="Обычный 18 2 3 11 3 9 2" xfId="9716"/>
    <cellStyle name="Обычный 18 2 3 11 4" xfId="9717"/>
    <cellStyle name="Обычный 18 2 3 11 4 2" xfId="9718"/>
    <cellStyle name="Обычный 18 2 3 11 4 2 2" xfId="9719"/>
    <cellStyle name="Обычный 18 2 3 11 4 3" xfId="9720"/>
    <cellStyle name="Обычный 18 2 3 11 4 3 2" xfId="9721"/>
    <cellStyle name="Обычный 18 2 3 11 4 4" xfId="9722"/>
    <cellStyle name="Обычный 18 2 3 11 4 4 2" xfId="9723"/>
    <cellStyle name="Обычный 18 2 3 11 4 5" xfId="9724"/>
    <cellStyle name="Обычный 18 2 3 11 4 5 2" xfId="9725"/>
    <cellStyle name="Обычный 18 2 3 11 4 6" xfId="9726"/>
    <cellStyle name="Обычный 18 2 3 11 5" xfId="9727"/>
    <cellStyle name="Обычный 18 2 3 11 5 2" xfId="9728"/>
    <cellStyle name="Обычный 18 2 3 11 5 2 2" xfId="9729"/>
    <cellStyle name="Обычный 18 2 3 11 5 3" xfId="9730"/>
    <cellStyle name="Обычный 18 2 3 11 5 3 2" xfId="9731"/>
    <cellStyle name="Обычный 18 2 3 11 5 4" xfId="9732"/>
    <cellStyle name="Обычный 18 2 3 11 5 4 2" xfId="9733"/>
    <cellStyle name="Обычный 18 2 3 11 5 5" xfId="9734"/>
    <cellStyle name="Обычный 18 2 3 11 6" xfId="9735"/>
    <cellStyle name="Обычный 18 2 3 11 6 2" xfId="9736"/>
    <cellStyle name="Обычный 18 2 3 11 7" xfId="9737"/>
    <cellStyle name="Обычный 18 2 3 11 7 2" xfId="9738"/>
    <cellStyle name="Обычный 18 2 3 11 8" xfId="9739"/>
    <cellStyle name="Обычный 18 2 3 11 8 2" xfId="9740"/>
    <cellStyle name="Обычный 18 2 3 11 9" xfId="9741"/>
    <cellStyle name="Обычный 18 2 3 11 9 2" xfId="9742"/>
    <cellStyle name="Обычный 18 2 3 12" xfId="9743"/>
    <cellStyle name="Обычный 18 2 3 12 10" xfId="9744"/>
    <cellStyle name="Обычный 18 2 3 12 10 2" xfId="9745"/>
    <cellStyle name="Обычный 18 2 3 12 11" xfId="9746"/>
    <cellStyle name="Обычный 18 2 3 12 11 2" xfId="9747"/>
    <cellStyle name="Обычный 18 2 3 12 12" xfId="9748"/>
    <cellStyle name="Обычный 18 2 3 12 2" xfId="9749"/>
    <cellStyle name="Обычный 18 2 3 12 2 10" xfId="9750"/>
    <cellStyle name="Обычный 18 2 3 12 2 10 2" xfId="9751"/>
    <cellStyle name="Обычный 18 2 3 12 2 11" xfId="9752"/>
    <cellStyle name="Обычный 18 2 3 12 2 2" xfId="9753"/>
    <cellStyle name="Обычный 18 2 3 12 2 2 10" xfId="9754"/>
    <cellStyle name="Обычный 18 2 3 12 2 2 2" xfId="9755"/>
    <cellStyle name="Обычный 18 2 3 12 2 2 2 2" xfId="9756"/>
    <cellStyle name="Обычный 18 2 3 12 2 2 2 2 2" xfId="9757"/>
    <cellStyle name="Обычный 18 2 3 12 2 2 2 3" xfId="9758"/>
    <cellStyle name="Обычный 18 2 3 12 2 2 2 3 2" xfId="9759"/>
    <cellStyle name="Обычный 18 2 3 12 2 2 2 4" xfId="9760"/>
    <cellStyle name="Обычный 18 2 3 12 2 2 2 4 2" xfId="9761"/>
    <cellStyle name="Обычный 18 2 3 12 2 2 2 5" xfId="9762"/>
    <cellStyle name="Обычный 18 2 3 12 2 2 2 5 2" xfId="9763"/>
    <cellStyle name="Обычный 18 2 3 12 2 2 2 6" xfId="9764"/>
    <cellStyle name="Обычный 18 2 3 12 2 2 3" xfId="9765"/>
    <cellStyle name="Обычный 18 2 3 12 2 2 3 2" xfId="9766"/>
    <cellStyle name="Обычный 18 2 3 12 2 2 3 2 2" xfId="9767"/>
    <cellStyle name="Обычный 18 2 3 12 2 2 3 3" xfId="9768"/>
    <cellStyle name="Обычный 18 2 3 12 2 2 3 3 2" xfId="9769"/>
    <cellStyle name="Обычный 18 2 3 12 2 2 3 4" xfId="9770"/>
    <cellStyle name="Обычный 18 2 3 12 2 2 3 4 2" xfId="9771"/>
    <cellStyle name="Обычный 18 2 3 12 2 2 3 5" xfId="9772"/>
    <cellStyle name="Обычный 18 2 3 12 2 2 4" xfId="9773"/>
    <cellStyle name="Обычный 18 2 3 12 2 2 4 2" xfId="9774"/>
    <cellStyle name="Обычный 18 2 3 12 2 2 5" xfId="9775"/>
    <cellStyle name="Обычный 18 2 3 12 2 2 5 2" xfId="9776"/>
    <cellStyle name="Обычный 18 2 3 12 2 2 6" xfId="9777"/>
    <cellStyle name="Обычный 18 2 3 12 2 2 6 2" xfId="9778"/>
    <cellStyle name="Обычный 18 2 3 12 2 2 7" xfId="9779"/>
    <cellStyle name="Обычный 18 2 3 12 2 2 7 2" xfId="9780"/>
    <cellStyle name="Обычный 18 2 3 12 2 2 8" xfId="9781"/>
    <cellStyle name="Обычный 18 2 3 12 2 2 8 2" xfId="9782"/>
    <cellStyle name="Обычный 18 2 3 12 2 2 9" xfId="9783"/>
    <cellStyle name="Обычный 18 2 3 12 2 2 9 2" xfId="9784"/>
    <cellStyle name="Обычный 18 2 3 12 2 3" xfId="9785"/>
    <cellStyle name="Обычный 18 2 3 12 2 3 2" xfId="9786"/>
    <cellStyle name="Обычный 18 2 3 12 2 3 2 2" xfId="9787"/>
    <cellStyle name="Обычный 18 2 3 12 2 3 3" xfId="9788"/>
    <cellStyle name="Обычный 18 2 3 12 2 3 3 2" xfId="9789"/>
    <cellStyle name="Обычный 18 2 3 12 2 3 4" xfId="9790"/>
    <cellStyle name="Обычный 18 2 3 12 2 3 4 2" xfId="9791"/>
    <cellStyle name="Обычный 18 2 3 12 2 3 5" xfId="9792"/>
    <cellStyle name="Обычный 18 2 3 12 2 3 5 2" xfId="9793"/>
    <cellStyle name="Обычный 18 2 3 12 2 3 6" xfId="9794"/>
    <cellStyle name="Обычный 18 2 3 12 2 4" xfId="9795"/>
    <cellStyle name="Обычный 18 2 3 12 2 4 2" xfId="9796"/>
    <cellStyle name="Обычный 18 2 3 12 2 4 2 2" xfId="9797"/>
    <cellStyle name="Обычный 18 2 3 12 2 4 3" xfId="9798"/>
    <cellStyle name="Обычный 18 2 3 12 2 4 3 2" xfId="9799"/>
    <cellStyle name="Обычный 18 2 3 12 2 4 4" xfId="9800"/>
    <cellStyle name="Обычный 18 2 3 12 2 4 4 2" xfId="9801"/>
    <cellStyle name="Обычный 18 2 3 12 2 4 5" xfId="9802"/>
    <cellStyle name="Обычный 18 2 3 12 2 5" xfId="9803"/>
    <cellStyle name="Обычный 18 2 3 12 2 5 2" xfId="9804"/>
    <cellStyle name="Обычный 18 2 3 12 2 6" xfId="9805"/>
    <cellStyle name="Обычный 18 2 3 12 2 6 2" xfId="9806"/>
    <cellStyle name="Обычный 18 2 3 12 2 7" xfId="9807"/>
    <cellStyle name="Обычный 18 2 3 12 2 7 2" xfId="9808"/>
    <cellStyle name="Обычный 18 2 3 12 2 8" xfId="9809"/>
    <cellStyle name="Обычный 18 2 3 12 2 8 2" xfId="9810"/>
    <cellStyle name="Обычный 18 2 3 12 2 9" xfId="9811"/>
    <cellStyle name="Обычный 18 2 3 12 2 9 2" xfId="9812"/>
    <cellStyle name="Обычный 18 2 3 12 3" xfId="9813"/>
    <cellStyle name="Обычный 18 2 3 12 3 10" xfId="9814"/>
    <cellStyle name="Обычный 18 2 3 12 3 2" xfId="9815"/>
    <cellStyle name="Обычный 18 2 3 12 3 2 2" xfId="9816"/>
    <cellStyle name="Обычный 18 2 3 12 3 2 2 2" xfId="9817"/>
    <cellStyle name="Обычный 18 2 3 12 3 2 3" xfId="9818"/>
    <cellStyle name="Обычный 18 2 3 12 3 2 3 2" xfId="9819"/>
    <cellStyle name="Обычный 18 2 3 12 3 2 4" xfId="9820"/>
    <cellStyle name="Обычный 18 2 3 12 3 2 4 2" xfId="9821"/>
    <cellStyle name="Обычный 18 2 3 12 3 2 5" xfId="9822"/>
    <cellStyle name="Обычный 18 2 3 12 3 2 5 2" xfId="9823"/>
    <cellStyle name="Обычный 18 2 3 12 3 2 6" xfId="9824"/>
    <cellStyle name="Обычный 18 2 3 12 3 3" xfId="9825"/>
    <cellStyle name="Обычный 18 2 3 12 3 3 2" xfId="9826"/>
    <cellStyle name="Обычный 18 2 3 12 3 3 2 2" xfId="9827"/>
    <cellStyle name="Обычный 18 2 3 12 3 3 3" xfId="9828"/>
    <cellStyle name="Обычный 18 2 3 12 3 3 3 2" xfId="9829"/>
    <cellStyle name="Обычный 18 2 3 12 3 3 4" xfId="9830"/>
    <cellStyle name="Обычный 18 2 3 12 3 3 4 2" xfId="9831"/>
    <cellStyle name="Обычный 18 2 3 12 3 3 5" xfId="9832"/>
    <cellStyle name="Обычный 18 2 3 12 3 4" xfId="9833"/>
    <cellStyle name="Обычный 18 2 3 12 3 4 2" xfId="9834"/>
    <cellStyle name="Обычный 18 2 3 12 3 5" xfId="9835"/>
    <cellStyle name="Обычный 18 2 3 12 3 5 2" xfId="9836"/>
    <cellStyle name="Обычный 18 2 3 12 3 6" xfId="9837"/>
    <cellStyle name="Обычный 18 2 3 12 3 6 2" xfId="9838"/>
    <cellStyle name="Обычный 18 2 3 12 3 7" xfId="9839"/>
    <cellStyle name="Обычный 18 2 3 12 3 7 2" xfId="9840"/>
    <cellStyle name="Обычный 18 2 3 12 3 8" xfId="9841"/>
    <cellStyle name="Обычный 18 2 3 12 3 8 2" xfId="9842"/>
    <cellStyle name="Обычный 18 2 3 12 3 9" xfId="9843"/>
    <cellStyle name="Обычный 18 2 3 12 3 9 2" xfId="9844"/>
    <cellStyle name="Обычный 18 2 3 12 4" xfId="9845"/>
    <cellStyle name="Обычный 18 2 3 12 4 2" xfId="9846"/>
    <cellStyle name="Обычный 18 2 3 12 4 2 2" xfId="9847"/>
    <cellStyle name="Обычный 18 2 3 12 4 3" xfId="9848"/>
    <cellStyle name="Обычный 18 2 3 12 4 3 2" xfId="9849"/>
    <cellStyle name="Обычный 18 2 3 12 4 4" xfId="9850"/>
    <cellStyle name="Обычный 18 2 3 12 4 4 2" xfId="9851"/>
    <cellStyle name="Обычный 18 2 3 12 4 5" xfId="9852"/>
    <cellStyle name="Обычный 18 2 3 12 4 5 2" xfId="9853"/>
    <cellStyle name="Обычный 18 2 3 12 4 6" xfId="9854"/>
    <cellStyle name="Обычный 18 2 3 12 5" xfId="9855"/>
    <cellStyle name="Обычный 18 2 3 12 5 2" xfId="9856"/>
    <cellStyle name="Обычный 18 2 3 12 5 2 2" xfId="9857"/>
    <cellStyle name="Обычный 18 2 3 12 5 3" xfId="9858"/>
    <cellStyle name="Обычный 18 2 3 12 5 3 2" xfId="9859"/>
    <cellStyle name="Обычный 18 2 3 12 5 4" xfId="9860"/>
    <cellStyle name="Обычный 18 2 3 12 5 4 2" xfId="9861"/>
    <cellStyle name="Обычный 18 2 3 12 5 5" xfId="9862"/>
    <cellStyle name="Обычный 18 2 3 12 6" xfId="9863"/>
    <cellStyle name="Обычный 18 2 3 12 6 2" xfId="9864"/>
    <cellStyle name="Обычный 18 2 3 12 7" xfId="9865"/>
    <cellStyle name="Обычный 18 2 3 12 7 2" xfId="9866"/>
    <cellStyle name="Обычный 18 2 3 12 8" xfId="9867"/>
    <cellStyle name="Обычный 18 2 3 12 8 2" xfId="9868"/>
    <cellStyle name="Обычный 18 2 3 12 9" xfId="9869"/>
    <cellStyle name="Обычный 18 2 3 12 9 2" xfId="9870"/>
    <cellStyle name="Обычный 18 2 3 13" xfId="9871"/>
    <cellStyle name="Обычный 18 2 3 13 10" xfId="9872"/>
    <cellStyle name="Обычный 18 2 3 13 10 2" xfId="9873"/>
    <cellStyle name="Обычный 18 2 3 13 11" xfId="9874"/>
    <cellStyle name="Обычный 18 2 3 13 2" xfId="9875"/>
    <cellStyle name="Обычный 18 2 3 13 2 10" xfId="9876"/>
    <cellStyle name="Обычный 18 2 3 13 2 2" xfId="9877"/>
    <cellStyle name="Обычный 18 2 3 13 2 2 2" xfId="9878"/>
    <cellStyle name="Обычный 18 2 3 13 2 2 2 2" xfId="9879"/>
    <cellStyle name="Обычный 18 2 3 13 2 2 3" xfId="9880"/>
    <cellStyle name="Обычный 18 2 3 13 2 2 3 2" xfId="9881"/>
    <cellStyle name="Обычный 18 2 3 13 2 2 4" xfId="9882"/>
    <cellStyle name="Обычный 18 2 3 13 2 2 4 2" xfId="9883"/>
    <cellStyle name="Обычный 18 2 3 13 2 2 5" xfId="9884"/>
    <cellStyle name="Обычный 18 2 3 13 2 2 5 2" xfId="9885"/>
    <cellStyle name="Обычный 18 2 3 13 2 2 6" xfId="9886"/>
    <cellStyle name="Обычный 18 2 3 13 2 3" xfId="9887"/>
    <cellStyle name="Обычный 18 2 3 13 2 3 2" xfId="9888"/>
    <cellStyle name="Обычный 18 2 3 13 2 3 2 2" xfId="9889"/>
    <cellStyle name="Обычный 18 2 3 13 2 3 3" xfId="9890"/>
    <cellStyle name="Обычный 18 2 3 13 2 3 3 2" xfId="9891"/>
    <cellStyle name="Обычный 18 2 3 13 2 3 4" xfId="9892"/>
    <cellStyle name="Обычный 18 2 3 13 2 3 4 2" xfId="9893"/>
    <cellStyle name="Обычный 18 2 3 13 2 3 5" xfId="9894"/>
    <cellStyle name="Обычный 18 2 3 13 2 4" xfId="9895"/>
    <cellStyle name="Обычный 18 2 3 13 2 4 2" xfId="9896"/>
    <cellStyle name="Обычный 18 2 3 13 2 5" xfId="9897"/>
    <cellStyle name="Обычный 18 2 3 13 2 5 2" xfId="9898"/>
    <cellStyle name="Обычный 18 2 3 13 2 6" xfId="9899"/>
    <cellStyle name="Обычный 18 2 3 13 2 6 2" xfId="9900"/>
    <cellStyle name="Обычный 18 2 3 13 2 7" xfId="9901"/>
    <cellStyle name="Обычный 18 2 3 13 2 7 2" xfId="9902"/>
    <cellStyle name="Обычный 18 2 3 13 2 8" xfId="9903"/>
    <cellStyle name="Обычный 18 2 3 13 2 8 2" xfId="9904"/>
    <cellStyle name="Обычный 18 2 3 13 2 9" xfId="9905"/>
    <cellStyle name="Обычный 18 2 3 13 2 9 2" xfId="9906"/>
    <cellStyle name="Обычный 18 2 3 13 3" xfId="9907"/>
    <cellStyle name="Обычный 18 2 3 13 3 2" xfId="9908"/>
    <cellStyle name="Обычный 18 2 3 13 3 2 2" xfId="9909"/>
    <cellStyle name="Обычный 18 2 3 13 3 3" xfId="9910"/>
    <cellStyle name="Обычный 18 2 3 13 3 3 2" xfId="9911"/>
    <cellStyle name="Обычный 18 2 3 13 3 4" xfId="9912"/>
    <cellStyle name="Обычный 18 2 3 13 3 4 2" xfId="9913"/>
    <cellStyle name="Обычный 18 2 3 13 3 5" xfId="9914"/>
    <cellStyle name="Обычный 18 2 3 13 3 5 2" xfId="9915"/>
    <cellStyle name="Обычный 18 2 3 13 3 6" xfId="9916"/>
    <cellStyle name="Обычный 18 2 3 13 4" xfId="9917"/>
    <cellStyle name="Обычный 18 2 3 13 4 2" xfId="9918"/>
    <cellStyle name="Обычный 18 2 3 13 4 2 2" xfId="9919"/>
    <cellStyle name="Обычный 18 2 3 13 4 3" xfId="9920"/>
    <cellStyle name="Обычный 18 2 3 13 4 3 2" xfId="9921"/>
    <cellStyle name="Обычный 18 2 3 13 4 4" xfId="9922"/>
    <cellStyle name="Обычный 18 2 3 13 4 4 2" xfId="9923"/>
    <cellStyle name="Обычный 18 2 3 13 4 5" xfId="9924"/>
    <cellStyle name="Обычный 18 2 3 13 5" xfId="9925"/>
    <cellStyle name="Обычный 18 2 3 13 5 2" xfId="9926"/>
    <cellStyle name="Обычный 18 2 3 13 6" xfId="9927"/>
    <cellStyle name="Обычный 18 2 3 13 6 2" xfId="9928"/>
    <cellStyle name="Обычный 18 2 3 13 7" xfId="9929"/>
    <cellStyle name="Обычный 18 2 3 13 7 2" xfId="9930"/>
    <cellStyle name="Обычный 18 2 3 13 8" xfId="9931"/>
    <cellStyle name="Обычный 18 2 3 13 8 2" xfId="9932"/>
    <cellStyle name="Обычный 18 2 3 13 9" xfId="9933"/>
    <cellStyle name="Обычный 18 2 3 13 9 2" xfId="9934"/>
    <cellStyle name="Обычный 18 2 3 14" xfId="9935"/>
    <cellStyle name="Обычный 18 2 3 14 10" xfId="9936"/>
    <cellStyle name="Обычный 18 2 3 14 2" xfId="9937"/>
    <cellStyle name="Обычный 18 2 3 14 2 2" xfId="9938"/>
    <cellStyle name="Обычный 18 2 3 14 2 2 2" xfId="9939"/>
    <cellStyle name="Обычный 18 2 3 14 2 3" xfId="9940"/>
    <cellStyle name="Обычный 18 2 3 14 2 3 2" xfId="9941"/>
    <cellStyle name="Обычный 18 2 3 14 2 4" xfId="9942"/>
    <cellStyle name="Обычный 18 2 3 14 2 4 2" xfId="9943"/>
    <cellStyle name="Обычный 18 2 3 14 2 5" xfId="9944"/>
    <cellStyle name="Обычный 18 2 3 14 2 5 2" xfId="9945"/>
    <cellStyle name="Обычный 18 2 3 14 2 6" xfId="9946"/>
    <cellStyle name="Обычный 18 2 3 14 3" xfId="9947"/>
    <cellStyle name="Обычный 18 2 3 14 3 2" xfId="9948"/>
    <cellStyle name="Обычный 18 2 3 14 3 2 2" xfId="9949"/>
    <cellStyle name="Обычный 18 2 3 14 3 3" xfId="9950"/>
    <cellStyle name="Обычный 18 2 3 14 3 3 2" xfId="9951"/>
    <cellStyle name="Обычный 18 2 3 14 3 4" xfId="9952"/>
    <cellStyle name="Обычный 18 2 3 14 3 4 2" xfId="9953"/>
    <cellStyle name="Обычный 18 2 3 14 3 5" xfId="9954"/>
    <cellStyle name="Обычный 18 2 3 14 4" xfId="9955"/>
    <cellStyle name="Обычный 18 2 3 14 4 2" xfId="9956"/>
    <cellStyle name="Обычный 18 2 3 14 5" xfId="9957"/>
    <cellStyle name="Обычный 18 2 3 14 5 2" xfId="9958"/>
    <cellStyle name="Обычный 18 2 3 14 6" xfId="9959"/>
    <cellStyle name="Обычный 18 2 3 14 6 2" xfId="9960"/>
    <cellStyle name="Обычный 18 2 3 14 7" xfId="9961"/>
    <cellStyle name="Обычный 18 2 3 14 7 2" xfId="9962"/>
    <cellStyle name="Обычный 18 2 3 14 8" xfId="9963"/>
    <cellStyle name="Обычный 18 2 3 14 8 2" xfId="9964"/>
    <cellStyle name="Обычный 18 2 3 14 9" xfId="9965"/>
    <cellStyle name="Обычный 18 2 3 14 9 2" xfId="9966"/>
    <cellStyle name="Обычный 18 2 3 15" xfId="9967"/>
    <cellStyle name="Обычный 18 2 3 15 2" xfId="9968"/>
    <cellStyle name="Обычный 18 2 3 15 2 2" xfId="9969"/>
    <cellStyle name="Обычный 18 2 3 15 2 2 2" xfId="9970"/>
    <cellStyle name="Обычный 18 2 3 15 2 3" xfId="9971"/>
    <cellStyle name="Обычный 18 2 3 15 2 3 2" xfId="9972"/>
    <cellStyle name="Обычный 18 2 3 15 2 4" xfId="9973"/>
    <cellStyle name="Обычный 18 2 3 15 2 4 2" xfId="9974"/>
    <cellStyle name="Обычный 18 2 3 15 2 5" xfId="9975"/>
    <cellStyle name="Обычный 18 2 3 15 2 5 2" xfId="9976"/>
    <cellStyle name="Обычный 18 2 3 15 2 6" xfId="9977"/>
    <cellStyle name="Обычный 18 2 3 15 3" xfId="9978"/>
    <cellStyle name="Обычный 18 2 3 15 3 2" xfId="9979"/>
    <cellStyle name="Обычный 18 2 3 15 4" xfId="9980"/>
    <cellStyle name="Обычный 18 2 3 15 4 2" xfId="9981"/>
    <cellStyle name="Обычный 18 2 3 15 5" xfId="9982"/>
    <cellStyle name="Обычный 18 2 3 15 5 2" xfId="9983"/>
    <cellStyle name="Обычный 18 2 3 15 6" xfId="9984"/>
    <cellStyle name="Обычный 18 2 3 15 6 2" xfId="9985"/>
    <cellStyle name="Обычный 18 2 3 15 7" xfId="9986"/>
    <cellStyle name="Обычный 18 2 3 16" xfId="9987"/>
    <cellStyle name="Обычный 18 2 3 16 2" xfId="9988"/>
    <cellStyle name="Обычный 18 2 3 16 2 2" xfId="9989"/>
    <cellStyle name="Обычный 18 2 3 16 3" xfId="9990"/>
    <cellStyle name="Обычный 18 2 3 16 3 2" xfId="9991"/>
    <cellStyle name="Обычный 18 2 3 16 4" xfId="9992"/>
    <cellStyle name="Обычный 18 2 3 16 4 2" xfId="9993"/>
    <cellStyle name="Обычный 18 2 3 16 5" xfId="9994"/>
    <cellStyle name="Обычный 18 2 3 16 5 2" xfId="9995"/>
    <cellStyle name="Обычный 18 2 3 16 6" xfId="9996"/>
    <cellStyle name="Обычный 18 2 3 17" xfId="9997"/>
    <cellStyle name="Обычный 18 2 3 17 2" xfId="9998"/>
    <cellStyle name="Обычный 18 2 3 17 2 2" xfId="9999"/>
    <cellStyle name="Обычный 18 2 3 17 3" xfId="10000"/>
    <cellStyle name="Обычный 18 2 3 17 3 2" xfId="10001"/>
    <cellStyle name="Обычный 18 2 3 17 4" xfId="10002"/>
    <cellStyle name="Обычный 18 2 3 17 4 2" xfId="10003"/>
    <cellStyle name="Обычный 18 2 3 17 5" xfId="10004"/>
    <cellStyle name="Обычный 18 2 3 18" xfId="10005"/>
    <cellStyle name="Обычный 18 2 3 18 2" xfId="10006"/>
    <cellStyle name="Обычный 18 2 3 19" xfId="10007"/>
    <cellStyle name="Обычный 18 2 3 19 2" xfId="10008"/>
    <cellStyle name="Обычный 18 2 3 2" xfId="10009"/>
    <cellStyle name="Обычный 18 2 3 2 10" xfId="10010"/>
    <cellStyle name="Обычный 18 2 3 2 10 2" xfId="10011"/>
    <cellStyle name="Обычный 18 2 3 2 11" xfId="10012"/>
    <cellStyle name="Обычный 18 2 3 2 11 2" xfId="10013"/>
    <cellStyle name="Обычный 18 2 3 2 12" xfId="10014"/>
    <cellStyle name="Обычный 18 2 3 2 12 2" xfId="10015"/>
    <cellStyle name="Обычный 18 2 3 2 13" xfId="10016"/>
    <cellStyle name="Обычный 18 2 3 2 13 2" xfId="10017"/>
    <cellStyle name="Обычный 18 2 3 2 14" xfId="10018"/>
    <cellStyle name="Обычный 18 2 3 2 2" xfId="10019"/>
    <cellStyle name="Обычный 18 2 3 2 2 10" xfId="10020"/>
    <cellStyle name="Обычный 18 2 3 2 2 10 2" xfId="10021"/>
    <cellStyle name="Обычный 18 2 3 2 2 11" xfId="10022"/>
    <cellStyle name="Обычный 18 2 3 2 2 11 2" xfId="10023"/>
    <cellStyle name="Обычный 18 2 3 2 2 12" xfId="10024"/>
    <cellStyle name="Обычный 18 2 3 2 2 12 2" xfId="10025"/>
    <cellStyle name="Обычный 18 2 3 2 2 13" xfId="10026"/>
    <cellStyle name="Обычный 18 2 3 2 2 2" xfId="10027"/>
    <cellStyle name="Обычный 18 2 3 2 2 2 10" xfId="10028"/>
    <cellStyle name="Обычный 18 2 3 2 2 2 10 2" xfId="10029"/>
    <cellStyle name="Обычный 18 2 3 2 2 2 11" xfId="10030"/>
    <cellStyle name="Обычный 18 2 3 2 2 2 2" xfId="10031"/>
    <cellStyle name="Обычный 18 2 3 2 2 2 2 10" xfId="10032"/>
    <cellStyle name="Обычный 18 2 3 2 2 2 2 2" xfId="10033"/>
    <cellStyle name="Обычный 18 2 3 2 2 2 2 2 2" xfId="10034"/>
    <cellStyle name="Обычный 18 2 3 2 2 2 2 2 2 2" xfId="10035"/>
    <cellStyle name="Обычный 18 2 3 2 2 2 2 2 3" xfId="10036"/>
    <cellStyle name="Обычный 18 2 3 2 2 2 2 2 3 2" xfId="10037"/>
    <cellStyle name="Обычный 18 2 3 2 2 2 2 2 4" xfId="10038"/>
    <cellStyle name="Обычный 18 2 3 2 2 2 2 2 4 2" xfId="10039"/>
    <cellStyle name="Обычный 18 2 3 2 2 2 2 2 5" xfId="10040"/>
    <cellStyle name="Обычный 18 2 3 2 2 2 2 2 5 2" xfId="10041"/>
    <cellStyle name="Обычный 18 2 3 2 2 2 2 2 6" xfId="10042"/>
    <cellStyle name="Обычный 18 2 3 2 2 2 2 3" xfId="10043"/>
    <cellStyle name="Обычный 18 2 3 2 2 2 2 3 2" xfId="10044"/>
    <cellStyle name="Обычный 18 2 3 2 2 2 2 3 2 2" xfId="10045"/>
    <cellStyle name="Обычный 18 2 3 2 2 2 2 3 3" xfId="10046"/>
    <cellStyle name="Обычный 18 2 3 2 2 2 2 3 3 2" xfId="10047"/>
    <cellStyle name="Обычный 18 2 3 2 2 2 2 3 4" xfId="10048"/>
    <cellStyle name="Обычный 18 2 3 2 2 2 2 3 4 2" xfId="10049"/>
    <cellStyle name="Обычный 18 2 3 2 2 2 2 3 5" xfId="10050"/>
    <cellStyle name="Обычный 18 2 3 2 2 2 2 4" xfId="10051"/>
    <cellStyle name="Обычный 18 2 3 2 2 2 2 4 2" xfId="10052"/>
    <cellStyle name="Обычный 18 2 3 2 2 2 2 5" xfId="10053"/>
    <cellStyle name="Обычный 18 2 3 2 2 2 2 5 2" xfId="10054"/>
    <cellStyle name="Обычный 18 2 3 2 2 2 2 6" xfId="10055"/>
    <cellStyle name="Обычный 18 2 3 2 2 2 2 6 2" xfId="10056"/>
    <cellStyle name="Обычный 18 2 3 2 2 2 2 7" xfId="10057"/>
    <cellStyle name="Обычный 18 2 3 2 2 2 2 7 2" xfId="10058"/>
    <cellStyle name="Обычный 18 2 3 2 2 2 2 8" xfId="10059"/>
    <cellStyle name="Обычный 18 2 3 2 2 2 2 8 2" xfId="10060"/>
    <cellStyle name="Обычный 18 2 3 2 2 2 2 9" xfId="10061"/>
    <cellStyle name="Обычный 18 2 3 2 2 2 2 9 2" xfId="10062"/>
    <cellStyle name="Обычный 18 2 3 2 2 2 3" xfId="10063"/>
    <cellStyle name="Обычный 18 2 3 2 2 2 3 2" xfId="10064"/>
    <cellStyle name="Обычный 18 2 3 2 2 2 3 2 2" xfId="10065"/>
    <cellStyle name="Обычный 18 2 3 2 2 2 3 3" xfId="10066"/>
    <cellStyle name="Обычный 18 2 3 2 2 2 3 3 2" xfId="10067"/>
    <cellStyle name="Обычный 18 2 3 2 2 2 3 4" xfId="10068"/>
    <cellStyle name="Обычный 18 2 3 2 2 2 3 4 2" xfId="10069"/>
    <cellStyle name="Обычный 18 2 3 2 2 2 3 5" xfId="10070"/>
    <cellStyle name="Обычный 18 2 3 2 2 2 3 5 2" xfId="10071"/>
    <cellStyle name="Обычный 18 2 3 2 2 2 3 6" xfId="10072"/>
    <cellStyle name="Обычный 18 2 3 2 2 2 4" xfId="10073"/>
    <cellStyle name="Обычный 18 2 3 2 2 2 4 2" xfId="10074"/>
    <cellStyle name="Обычный 18 2 3 2 2 2 4 2 2" xfId="10075"/>
    <cellStyle name="Обычный 18 2 3 2 2 2 4 3" xfId="10076"/>
    <cellStyle name="Обычный 18 2 3 2 2 2 4 3 2" xfId="10077"/>
    <cellStyle name="Обычный 18 2 3 2 2 2 4 4" xfId="10078"/>
    <cellStyle name="Обычный 18 2 3 2 2 2 4 4 2" xfId="10079"/>
    <cellStyle name="Обычный 18 2 3 2 2 2 4 5" xfId="10080"/>
    <cellStyle name="Обычный 18 2 3 2 2 2 5" xfId="10081"/>
    <cellStyle name="Обычный 18 2 3 2 2 2 5 2" xfId="10082"/>
    <cellStyle name="Обычный 18 2 3 2 2 2 6" xfId="10083"/>
    <cellStyle name="Обычный 18 2 3 2 2 2 6 2" xfId="10084"/>
    <cellStyle name="Обычный 18 2 3 2 2 2 7" xfId="10085"/>
    <cellStyle name="Обычный 18 2 3 2 2 2 7 2" xfId="10086"/>
    <cellStyle name="Обычный 18 2 3 2 2 2 8" xfId="10087"/>
    <cellStyle name="Обычный 18 2 3 2 2 2 8 2" xfId="10088"/>
    <cellStyle name="Обычный 18 2 3 2 2 2 9" xfId="10089"/>
    <cellStyle name="Обычный 18 2 3 2 2 2 9 2" xfId="10090"/>
    <cellStyle name="Обычный 18 2 3 2 2 3" xfId="10091"/>
    <cellStyle name="Обычный 18 2 3 2 2 3 10" xfId="10092"/>
    <cellStyle name="Обычный 18 2 3 2 2 3 2" xfId="10093"/>
    <cellStyle name="Обычный 18 2 3 2 2 3 2 2" xfId="10094"/>
    <cellStyle name="Обычный 18 2 3 2 2 3 2 2 2" xfId="10095"/>
    <cellStyle name="Обычный 18 2 3 2 2 3 2 3" xfId="10096"/>
    <cellStyle name="Обычный 18 2 3 2 2 3 2 3 2" xfId="10097"/>
    <cellStyle name="Обычный 18 2 3 2 2 3 2 4" xfId="10098"/>
    <cellStyle name="Обычный 18 2 3 2 2 3 2 4 2" xfId="10099"/>
    <cellStyle name="Обычный 18 2 3 2 2 3 2 5" xfId="10100"/>
    <cellStyle name="Обычный 18 2 3 2 2 3 2 5 2" xfId="10101"/>
    <cellStyle name="Обычный 18 2 3 2 2 3 2 6" xfId="10102"/>
    <cellStyle name="Обычный 18 2 3 2 2 3 3" xfId="10103"/>
    <cellStyle name="Обычный 18 2 3 2 2 3 3 2" xfId="10104"/>
    <cellStyle name="Обычный 18 2 3 2 2 3 3 2 2" xfId="10105"/>
    <cellStyle name="Обычный 18 2 3 2 2 3 3 3" xfId="10106"/>
    <cellStyle name="Обычный 18 2 3 2 2 3 3 3 2" xfId="10107"/>
    <cellStyle name="Обычный 18 2 3 2 2 3 3 4" xfId="10108"/>
    <cellStyle name="Обычный 18 2 3 2 2 3 3 4 2" xfId="10109"/>
    <cellStyle name="Обычный 18 2 3 2 2 3 3 5" xfId="10110"/>
    <cellStyle name="Обычный 18 2 3 2 2 3 4" xfId="10111"/>
    <cellStyle name="Обычный 18 2 3 2 2 3 4 2" xfId="10112"/>
    <cellStyle name="Обычный 18 2 3 2 2 3 5" xfId="10113"/>
    <cellStyle name="Обычный 18 2 3 2 2 3 5 2" xfId="10114"/>
    <cellStyle name="Обычный 18 2 3 2 2 3 6" xfId="10115"/>
    <cellStyle name="Обычный 18 2 3 2 2 3 6 2" xfId="10116"/>
    <cellStyle name="Обычный 18 2 3 2 2 3 7" xfId="10117"/>
    <cellStyle name="Обычный 18 2 3 2 2 3 7 2" xfId="10118"/>
    <cellStyle name="Обычный 18 2 3 2 2 3 8" xfId="10119"/>
    <cellStyle name="Обычный 18 2 3 2 2 3 8 2" xfId="10120"/>
    <cellStyle name="Обычный 18 2 3 2 2 3 9" xfId="10121"/>
    <cellStyle name="Обычный 18 2 3 2 2 3 9 2" xfId="10122"/>
    <cellStyle name="Обычный 18 2 3 2 2 4" xfId="10123"/>
    <cellStyle name="Обычный 18 2 3 2 2 4 2" xfId="10124"/>
    <cellStyle name="Обычный 18 2 3 2 2 4 2 2" xfId="10125"/>
    <cellStyle name="Обычный 18 2 3 2 2 4 2 2 2" xfId="10126"/>
    <cellStyle name="Обычный 18 2 3 2 2 4 2 3" xfId="10127"/>
    <cellStyle name="Обычный 18 2 3 2 2 4 2 3 2" xfId="10128"/>
    <cellStyle name="Обычный 18 2 3 2 2 4 2 4" xfId="10129"/>
    <cellStyle name="Обычный 18 2 3 2 2 4 2 4 2" xfId="10130"/>
    <cellStyle name="Обычный 18 2 3 2 2 4 2 5" xfId="10131"/>
    <cellStyle name="Обычный 18 2 3 2 2 4 2 5 2" xfId="10132"/>
    <cellStyle name="Обычный 18 2 3 2 2 4 2 6" xfId="10133"/>
    <cellStyle name="Обычный 18 2 3 2 2 4 3" xfId="10134"/>
    <cellStyle name="Обычный 18 2 3 2 2 4 3 2" xfId="10135"/>
    <cellStyle name="Обычный 18 2 3 2 2 4 4" xfId="10136"/>
    <cellStyle name="Обычный 18 2 3 2 2 4 4 2" xfId="10137"/>
    <cellStyle name="Обычный 18 2 3 2 2 4 5" xfId="10138"/>
    <cellStyle name="Обычный 18 2 3 2 2 4 5 2" xfId="10139"/>
    <cellStyle name="Обычный 18 2 3 2 2 4 6" xfId="10140"/>
    <cellStyle name="Обычный 18 2 3 2 2 4 6 2" xfId="10141"/>
    <cellStyle name="Обычный 18 2 3 2 2 4 7" xfId="10142"/>
    <cellStyle name="Обычный 18 2 3 2 2 5" xfId="10143"/>
    <cellStyle name="Обычный 18 2 3 2 2 5 2" xfId="10144"/>
    <cellStyle name="Обычный 18 2 3 2 2 5 2 2" xfId="10145"/>
    <cellStyle name="Обычный 18 2 3 2 2 5 3" xfId="10146"/>
    <cellStyle name="Обычный 18 2 3 2 2 5 3 2" xfId="10147"/>
    <cellStyle name="Обычный 18 2 3 2 2 5 4" xfId="10148"/>
    <cellStyle name="Обычный 18 2 3 2 2 5 4 2" xfId="10149"/>
    <cellStyle name="Обычный 18 2 3 2 2 5 5" xfId="10150"/>
    <cellStyle name="Обычный 18 2 3 2 2 5 5 2" xfId="10151"/>
    <cellStyle name="Обычный 18 2 3 2 2 5 6" xfId="10152"/>
    <cellStyle name="Обычный 18 2 3 2 2 6" xfId="10153"/>
    <cellStyle name="Обычный 18 2 3 2 2 6 2" xfId="10154"/>
    <cellStyle name="Обычный 18 2 3 2 2 6 2 2" xfId="10155"/>
    <cellStyle name="Обычный 18 2 3 2 2 6 3" xfId="10156"/>
    <cellStyle name="Обычный 18 2 3 2 2 6 3 2" xfId="10157"/>
    <cellStyle name="Обычный 18 2 3 2 2 6 4" xfId="10158"/>
    <cellStyle name="Обычный 18 2 3 2 2 6 4 2" xfId="10159"/>
    <cellStyle name="Обычный 18 2 3 2 2 6 5" xfId="10160"/>
    <cellStyle name="Обычный 18 2 3 2 2 7" xfId="10161"/>
    <cellStyle name="Обычный 18 2 3 2 2 7 2" xfId="10162"/>
    <cellStyle name="Обычный 18 2 3 2 2 8" xfId="10163"/>
    <cellStyle name="Обычный 18 2 3 2 2 8 2" xfId="10164"/>
    <cellStyle name="Обычный 18 2 3 2 2 9" xfId="10165"/>
    <cellStyle name="Обычный 18 2 3 2 2 9 2" xfId="10166"/>
    <cellStyle name="Обычный 18 2 3 2 3" xfId="10167"/>
    <cellStyle name="Обычный 18 2 3 2 3 10" xfId="10168"/>
    <cellStyle name="Обычный 18 2 3 2 3 10 2" xfId="10169"/>
    <cellStyle name="Обычный 18 2 3 2 3 11" xfId="10170"/>
    <cellStyle name="Обычный 18 2 3 2 3 2" xfId="10171"/>
    <cellStyle name="Обычный 18 2 3 2 3 2 10" xfId="10172"/>
    <cellStyle name="Обычный 18 2 3 2 3 2 2" xfId="10173"/>
    <cellStyle name="Обычный 18 2 3 2 3 2 2 2" xfId="10174"/>
    <cellStyle name="Обычный 18 2 3 2 3 2 2 2 2" xfId="10175"/>
    <cellStyle name="Обычный 18 2 3 2 3 2 2 3" xfId="10176"/>
    <cellStyle name="Обычный 18 2 3 2 3 2 2 3 2" xfId="10177"/>
    <cellStyle name="Обычный 18 2 3 2 3 2 2 4" xfId="10178"/>
    <cellStyle name="Обычный 18 2 3 2 3 2 2 4 2" xfId="10179"/>
    <cellStyle name="Обычный 18 2 3 2 3 2 2 5" xfId="10180"/>
    <cellStyle name="Обычный 18 2 3 2 3 2 2 5 2" xfId="10181"/>
    <cellStyle name="Обычный 18 2 3 2 3 2 2 6" xfId="10182"/>
    <cellStyle name="Обычный 18 2 3 2 3 2 3" xfId="10183"/>
    <cellStyle name="Обычный 18 2 3 2 3 2 3 2" xfId="10184"/>
    <cellStyle name="Обычный 18 2 3 2 3 2 3 2 2" xfId="10185"/>
    <cellStyle name="Обычный 18 2 3 2 3 2 3 3" xfId="10186"/>
    <cellStyle name="Обычный 18 2 3 2 3 2 3 3 2" xfId="10187"/>
    <cellStyle name="Обычный 18 2 3 2 3 2 3 4" xfId="10188"/>
    <cellStyle name="Обычный 18 2 3 2 3 2 3 4 2" xfId="10189"/>
    <cellStyle name="Обычный 18 2 3 2 3 2 3 5" xfId="10190"/>
    <cellStyle name="Обычный 18 2 3 2 3 2 4" xfId="10191"/>
    <cellStyle name="Обычный 18 2 3 2 3 2 4 2" xfId="10192"/>
    <cellStyle name="Обычный 18 2 3 2 3 2 5" xfId="10193"/>
    <cellStyle name="Обычный 18 2 3 2 3 2 5 2" xfId="10194"/>
    <cellStyle name="Обычный 18 2 3 2 3 2 6" xfId="10195"/>
    <cellStyle name="Обычный 18 2 3 2 3 2 6 2" xfId="10196"/>
    <cellStyle name="Обычный 18 2 3 2 3 2 7" xfId="10197"/>
    <cellStyle name="Обычный 18 2 3 2 3 2 7 2" xfId="10198"/>
    <cellStyle name="Обычный 18 2 3 2 3 2 8" xfId="10199"/>
    <cellStyle name="Обычный 18 2 3 2 3 2 8 2" xfId="10200"/>
    <cellStyle name="Обычный 18 2 3 2 3 2 9" xfId="10201"/>
    <cellStyle name="Обычный 18 2 3 2 3 2 9 2" xfId="10202"/>
    <cellStyle name="Обычный 18 2 3 2 3 3" xfId="10203"/>
    <cellStyle name="Обычный 18 2 3 2 3 3 2" xfId="10204"/>
    <cellStyle name="Обычный 18 2 3 2 3 3 2 2" xfId="10205"/>
    <cellStyle name="Обычный 18 2 3 2 3 3 3" xfId="10206"/>
    <cellStyle name="Обычный 18 2 3 2 3 3 3 2" xfId="10207"/>
    <cellStyle name="Обычный 18 2 3 2 3 3 4" xfId="10208"/>
    <cellStyle name="Обычный 18 2 3 2 3 3 4 2" xfId="10209"/>
    <cellStyle name="Обычный 18 2 3 2 3 3 5" xfId="10210"/>
    <cellStyle name="Обычный 18 2 3 2 3 3 5 2" xfId="10211"/>
    <cellStyle name="Обычный 18 2 3 2 3 3 6" xfId="10212"/>
    <cellStyle name="Обычный 18 2 3 2 3 4" xfId="10213"/>
    <cellStyle name="Обычный 18 2 3 2 3 4 2" xfId="10214"/>
    <cellStyle name="Обычный 18 2 3 2 3 4 2 2" xfId="10215"/>
    <cellStyle name="Обычный 18 2 3 2 3 4 3" xfId="10216"/>
    <cellStyle name="Обычный 18 2 3 2 3 4 3 2" xfId="10217"/>
    <cellStyle name="Обычный 18 2 3 2 3 4 4" xfId="10218"/>
    <cellStyle name="Обычный 18 2 3 2 3 4 4 2" xfId="10219"/>
    <cellStyle name="Обычный 18 2 3 2 3 4 5" xfId="10220"/>
    <cellStyle name="Обычный 18 2 3 2 3 5" xfId="10221"/>
    <cellStyle name="Обычный 18 2 3 2 3 5 2" xfId="10222"/>
    <cellStyle name="Обычный 18 2 3 2 3 6" xfId="10223"/>
    <cellStyle name="Обычный 18 2 3 2 3 6 2" xfId="10224"/>
    <cellStyle name="Обычный 18 2 3 2 3 7" xfId="10225"/>
    <cellStyle name="Обычный 18 2 3 2 3 7 2" xfId="10226"/>
    <cellStyle name="Обычный 18 2 3 2 3 8" xfId="10227"/>
    <cellStyle name="Обычный 18 2 3 2 3 8 2" xfId="10228"/>
    <cellStyle name="Обычный 18 2 3 2 3 9" xfId="10229"/>
    <cellStyle name="Обычный 18 2 3 2 3 9 2" xfId="10230"/>
    <cellStyle name="Обычный 18 2 3 2 4" xfId="10231"/>
    <cellStyle name="Обычный 18 2 3 2 4 10" xfId="10232"/>
    <cellStyle name="Обычный 18 2 3 2 4 2" xfId="10233"/>
    <cellStyle name="Обычный 18 2 3 2 4 2 2" xfId="10234"/>
    <cellStyle name="Обычный 18 2 3 2 4 2 2 2" xfId="10235"/>
    <cellStyle name="Обычный 18 2 3 2 4 2 3" xfId="10236"/>
    <cellStyle name="Обычный 18 2 3 2 4 2 3 2" xfId="10237"/>
    <cellStyle name="Обычный 18 2 3 2 4 2 4" xfId="10238"/>
    <cellStyle name="Обычный 18 2 3 2 4 2 4 2" xfId="10239"/>
    <cellStyle name="Обычный 18 2 3 2 4 2 5" xfId="10240"/>
    <cellStyle name="Обычный 18 2 3 2 4 2 5 2" xfId="10241"/>
    <cellStyle name="Обычный 18 2 3 2 4 2 6" xfId="10242"/>
    <cellStyle name="Обычный 18 2 3 2 4 3" xfId="10243"/>
    <cellStyle name="Обычный 18 2 3 2 4 3 2" xfId="10244"/>
    <cellStyle name="Обычный 18 2 3 2 4 3 2 2" xfId="10245"/>
    <cellStyle name="Обычный 18 2 3 2 4 3 3" xfId="10246"/>
    <cellStyle name="Обычный 18 2 3 2 4 3 3 2" xfId="10247"/>
    <cellStyle name="Обычный 18 2 3 2 4 3 4" xfId="10248"/>
    <cellStyle name="Обычный 18 2 3 2 4 3 4 2" xfId="10249"/>
    <cellStyle name="Обычный 18 2 3 2 4 3 5" xfId="10250"/>
    <cellStyle name="Обычный 18 2 3 2 4 4" xfId="10251"/>
    <cellStyle name="Обычный 18 2 3 2 4 4 2" xfId="10252"/>
    <cellStyle name="Обычный 18 2 3 2 4 5" xfId="10253"/>
    <cellStyle name="Обычный 18 2 3 2 4 5 2" xfId="10254"/>
    <cellStyle name="Обычный 18 2 3 2 4 6" xfId="10255"/>
    <cellStyle name="Обычный 18 2 3 2 4 6 2" xfId="10256"/>
    <cellStyle name="Обычный 18 2 3 2 4 7" xfId="10257"/>
    <cellStyle name="Обычный 18 2 3 2 4 7 2" xfId="10258"/>
    <cellStyle name="Обычный 18 2 3 2 4 8" xfId="10259"/>
    <cellStyle name="Обычный 18 2 3 2 4 8 2" xfId="10260"/>
    <cellStyle name="Обычный 18 2 3 2 4 9" xfId="10261"/>
    <cellStyle name="Обычный 18 2 3 2 4 9 2" xfId="10262"/>
    <cellStyle name="Обычный 18 2 3 2 5" xfId="10263"/>
    <cellStyle name="Обычный 18 2 3 2 5 2" xfId="10264"/>
    <cellStyle name="Обычный 18 2 3 2 5 2 2" xfId="10265"/>
    <cellStyle name="Обычный 18 2 3 2 5 2 2 2" xfId="10266"/>
    <cellStyle name="Обычный 18 2 3 2 5 2 3" xfId="10267"/>
    <cellStyle name="Обычный 18 2 3 2 5 2 3 2" xfId="10268"/>
    <cellStyle name="Обычный 18 2 3 2 5 2 4" xfId="10269"/>
    <cellStyle name="Обычный 18 2 3 2 5 2 4 2" xfId="10270"/>
    <cellStyle name="Обычный 18 2 3 2 5 2 5" xfId="10271"/>
    <cellStyle name="Обычный 18 2 3 2 5 2 5 2" xfId="10272"/>
    <cellStyle name="Обычный 18 2 3 2 5 2 6" xfId="10273"/>
    <cellStyle name="Обычный 18 2 3 2 5 3" xfId="10274"/>
    <cellStyle name="Обычный 18 2 3 2 5 3 2" xfId="10275"/>
    <cellStyle name="Обычный 18 2 3 2 5 4" xfId="10276"/>
    <cellStyle name="Обычный 18 2 3 2 5 4 2" xfId="10277"/>
    <cellStyle name="Обычный 18 2 3 2 5 5" xfId="10278"/>
    <cellStyle name="Обычный 18 2 3 2 5 5 2" xfId="10279"/>
    <cellStyle name="Обычный 18 2 3 2 5 6" xfId="10280"/>
    <cellStyle name="Обычный 18 2 3 2 5 6 2" xfId="10281"/>
    <cellStyle name="Обычный 18 2 3 2 5 7" xfId="10282"/>
    <cellStyle name="Обычный 18 2 3 2 6" xfId="10283"/>
    <cellStyle name="Обычный 18 2 3 2 6 2" xfId="10284"/>
    <cellStyle name="Обычный 18 2 3 2 6 2 2" xfId="10285"/>
    <cellStyle name="Обычный 18 2 3 2 6 3" xfId="10286"/>
    <cellStyle name="Обычный 18 2 3 2 6 3 2" xfId="10287"/>
    <cellStyle name="Обычный 18 2 3 2 6 4" xfId="10288"/>
    <cellStyle name="Обычный 18 2 3 2 6 4 2" xfId="10289"/>
    <cellStyle name="Обычный 18 2 3 2 6 5" xfId="10290"/>
    <cellStyle name="Обычный 18 2 3 2 6 5 2" xfId="10291"/>
    <cellStyle name="Обычный 18 2 3 2 6 6" xfId="10292"/>
    <cellStyle name="Обычный 18 2 3 2 7" xfId="10293"/>
    <cellStyle name="Обычный 18 2 3 2 7 2" xfId="10294"/>
    <cellStyle name="Обычный 18 2 3 2 7 2 2" xfId="10295"/>
    <cellStyle name="Обычный 18 2 3 2 7 3" xfId="10296"/>
    <cellStyle name="Обычный 18 2 3 2 7 3 2" xfId="10297"/>
    <cellStyle name="Обычный 18 2 3 2 7 4" xfId="10298"/>
    <cellStyle name="Обычный 18 2 3 2 7 4 2" xfId="10299"/>
    <cellStyle name="Обычный 18 2 3 2 7 5" xfId="10300"/>
    <cellStyle name="Обычный 18 2 3 2 8" xfId="10301"/>
    <cellStyle name="Обычный 18 2 3 2 8 2" xfId="10302"/>
    <cellStyle name="Обычный 18 2 3 2 9" xfId="10303"/>
    <cellStyle name="Обычный 18 2 3 2 9 2" xfId="10304"/>
    <cellStyle name="Обычный 18 2 3 20" xfId="10305"/>
    <cellStyle name="Обычный 18 2 3 20 2" xfId="10306"/>
    <cellStyle name="Обычный 18 2 3 21" xfId="10307"/>
    <cellStyle name="Обычный 18 2 3 21 2" xfId="10308"/>
    <cellStyle name="Обычный 18 2 3 22" xfId="10309"/>
    <cellStyle name="Обычный 18 2 3 22 2" xfId="10310"/>
    <cellStyle name="Обычный 18 2 3 23" xfId="10311"/>
    <cellStyle name="Обычный 18 2 3 23 2" xfId="10312"/>
    <cellStyle name="Обычный 18 2 3 24" xfId="10313"/>
    <cellStyle name="Обычный 18 2 3 3" xfId="10314"/>
    <cellStyle name="Обычный 18 2 3 3 10" xfId="10315"/>
    <cellStyle name="Обычный 18 2 3 3 10 2" xfId="10316"/>
    <cellStyle name="Обычный 18 2 3 3 11" xfId="10317"/>
    <cellStyle name="Обычный 18 2 3 3 11 2" xfId="10318"/>
    <cellStyle name="Обычный 18 2 3 3 12" xfId="10319"/>
    <cellStyle name="Обычный 18 2 3 3 12 2" xfId="10320"/>
    <cellStyle name="Обычный 18 2 3 3 13" xfId="10321"/>
    <cellStyle name="Обычный 18 2 3 3 2" xfId="10322"/>
    <cellStyle name="Обычный 18 2 3 3 2 10" xfId="10323"/>
    <cellStyle name="Обычный 18 2 3 3 2 10 2" xfId="10324"/>
    <cellStyle name="Обычный 18 2 3 3 2 11" xfId="10325"/>
    <cellStyle name="Обычный 18 2 3 3 2 2" xfId="10326"/>
    <cellStyle name="Обычный 18 2 3 3 2 2 10" xfId="10327"/>
    <cellStyle name="Обычный 18 2 3 3 2 2 2" xfId="10328"/>
    <cellStyle name="Обычный 18 2 3 3 2 2 2 2" xfId="10329"/>
    <cellStyle name="Обычный 18 2 3 3 2 2 2 2 2" xfId="10330"/>
    <cellStyle name="Обычный 18 2 3 3 2 2 2 3" xfId="10331"/>
    <cellStyle name="Обычный 18 2 3 3 2 2 2 3 2" xfId="10332"/>
    <cellStyle name="Обычный 18 2 3 3 2 2 2 4" xfId="10333"/>
    <cellStyle name="Обычный 18 2 3 3 2 2 2 4 2" xfId="10334"/>
    <cellStyle name="Обычный 18 2 3 3 2 2 2 5" xfId="10335"/>
    <cellStyle name="Обычный 18 2 3 3 2 2 2 5 2" xfId="10336"/>
    <cellStyle name="Обычный 18 2 3 3 2 2 2 6" xfId="10337"/>
    <cellStyle name="Обычный 18 2 3 3 2 2 3" xfId="10338"/>
    <cellStyle name="Обычный 18 2 3 3 2 2 3 2" xfId="10339"/>
    <cellStyle name="Обычный 18 2 3 3 2 2 3 2 2" xfId="10340"/>
    <cellStyle name="Обычный 18 2 3 3 2 2 3 3" xfId="10341"/>
    <cellStyle name="Обычный 18 2 3 3 2 2 3 3 2" xfId="10342"/>
    <cellStyle name="Обычный 18 2 3 3 2 2 3 4" xfId="10343"/>
    <cellStyle name="Обычный 18 2 3 3 2 2 3 4 2" xfId="10344"/>
    <cellStyle name="Обычный 18 2 3 3 2 2 3 5" xfId="10345"/>
    <cellStyle name="Обычный 18 2 3 3 2 2 4" xfId="10346"/>
    <cellStyle name="Обычный 18 2 3 3 2 2 4 2" xfId="10347"/>
    <cellStyle name="Обычный 18 2 3 3 2 2 5" xfId="10348"/>
    <cellStyle name="Обычный 18 2 3 3 2 2 5 2" xfId="10349"/>
    <cellStyle name="Обычный 18 2 3 3 2 2 6" xfId="10350"/>
    <cellStyle name="Обычный 18 2 3 3 2 2 6 2" xfId="10351"/>
    <cellStyle name="Обычный 18 2 3 3 2 2 7" xfId="10352"/>
    <cellStyle name="Обычный 18 2 3 3 2 2 7 2" xfId="10353"/>
    <cellStyle name="Обычный 18 2 3 3 2 2 8" xfId="10354"/>
    <cellStyle name="Обычный 18 2 3 3 2 2 8 2" xfId="10355"/>
    <cellStyle name="Обычный 18 2 3 3 2 2 9" xfId="10356"/>
    <cellStyle name="Обычный 18 2 3 3 2 2 9 2" xfId="10357"/>
    <cellStyle name="Обычный 18 2 3 3 2 3" xfId="10358"/>
    <cellStyle name="Обычный 18 2 3 3 2 3 2" xfId="10359"/>
    <cellStyle name="Обычный 18 2 3 3 2 3 2 2" xfId="10360"/>
    <cellStyle name="Обычный 18 2 3 3 2 3 3" xfId="10361"/>
    <cellStyle name="Обычный 18 2 3 3 2 3 3 2" xfId="10362"/>
    <cellStyle name="Обычный 18 2 3 3 2 3 4" xfId="10363"/>
    <cellStyle name="Обычный 18 2 3 3 2 3 4 2" xfId="10364"/>
    <cellStyle name="Обычный 18 2 3 3 2 3 5" xfId="10365"/>
    <cellStyle name="Обычный 18 2 3 3 2 3 5 2" xfId="10366"/>
    <cellStyle name="Обычный 18 2 3 3 2 3 6" xfId="10367"/>
    <cellStyle name="Обычный 18 2 3 3 2 4" xfId="10368"/>
    <cellStyle name="Обычный 18 2 3 3 2 4 2" xfId="10369"/>
    <cellStyle name="Обычный 18 2 3 3 2 4 2 2" xfId="10370"/>
    <cellStyle name="Обычный 18 2 3 3 2 4 3" xfId="10371"/>
    <cellStyle name="Обычный 18 2 3 3 2 4 3 2" xfId="10372"/>
    <cellStyle name="Обычный 18 2 3 3 2 4 4" xfId="10373"/>
    <cellStyle name="Обычный 18 2 3 3 2 4 4 2" xfId="10374"/>
    <cellStyle name="Обычный 18 2 3 3 2 4 5" xfId="10375"/>
    <cellStyle name="Обычный 18 2 3 3 2 5" xfId="10376"/>
    <cellStyle name="Обычный 18 2 3 3 2 5 2" xfId="10377"/>
    <cellStyle name="Обычный 18 2 3 3 2 6" xfId="10378"/>
    <cellStyle name="Обычный 18 2 3 3 2 6 2" xfId="10379"/>
    <cellStyle name="Обычный 18 2 3 3 2 7" xfId="10380"/>
    <cellStyle name="Обычный 18 2 3 3 2 7 2" xfId="10381"/>
    <cellStyle name="Обычный 18 2 3 3 2 8" xfId="10382"/>
    <cellStyle name="Обычный 18 2 3 3 2 8 2" xfId="10383"/>
    <cellStyle name="Обычный 18 2 3 3 2 9" xfId="10384"/>
    <cellStyle name="Обычный 18 2 3 3 2 9 2" xfId="10385"/>
    <cellStyle name="Обычный 18 2 3 3 3" xfId="10386"/>
    <cellStyle name="Обычный 18 2 3 3 3 10" xfId="10387"/>
    <cellStyle name="Обычный 18 2 3 3 3 2" xfId="10388"/>
    <cellStyle name="Обычный 18 2 3 3 3 2 2" xfId="10389"/>
    <cellStyle name="Обычный 18 2 3 3 3 2 2 2" xfId="10390"/>
    <cellStyle name="Обычный 18 2 3 3 3 2 3" xfId="10391"/>
    <cellStyle name="Обычный 18 2 3 3 3 2 3 2" xfId="10392"/>
    <cellStyle name="Обычный 18 2 3 3 3 2 4" xfId="10393"/>
    <cellStyle name="Обычный 18 2 3 3 3 2 4 2" xfId="10394"/>
    <cellStyle name="Обычный 18 2 3 3 3 2 5" xfId="10395"/>
    <cellStyle name="Обычный 18 2 3 3 3 2 5 2" xfId="10396"/>
    <cellStyle name="Обычный 18 2 3 3 3 2 6" xfId="10397"/>
    <cellStyle name="Обычный 18 2 3 3 3 3" xfId="10398"/>
    <cellStyle name="Обычный 18 2 3 3 3 3 2" xfId="10399"/>
    <cellStyle name="Обычный 18 2 3 3 3 3 2 2" xfId="10400"/>
    <cellStyle name="Обычный 18 2 3 3 3 3 3" xfId="10401"/>
    <cellStyle name="Обычный 18 2 3 3 3 3 3 2" xfId="10402"/>
    <cellStyle name="Обычный 18 2 3 3 3 3 4" xfId="10403"/>
    <cellStyle name="Обычный 18 2 3 3 3 3 4 2" xfId="10404"/>
    <cellStyle name="Обычный 18 2 3 3 3 3 5" xfId="10405"/>
    <cellStyle name="Обычный 18 2 3 3 3 4" xfId="10406"/>
    <cellStyle name="Обычный 18 2 3 3 3 4 2" xfId="10407"/>
    <cellStyle name="Обычный 18 2 3 3 3 5" xfId="10408"/>
    <cellStyle name="Обычный 18 2 3 3 3 5 2" xfId="10409"/>
    <cellStyle name="Обычный 18 2 3 3 3 6" xfId="10410"/>
    <cellStyle name="Обычный 18 2 3 3 3 6 2" xfId="10411"/>
    <cellStyle name="Обычный 18 2 3 3 3 7" xfId="10412"/>
    <cellStyle name="Обычный 18 2 3 3 3 7 2" xfId="10413"/>
    <cellStyle name="Обычный 18 2 3 3 3 8" xfId="10414"/>
    <cellStyle name="Обычный 18 2 3 3 3 8 2" xfId="10415"/>
    <cellStyle name="Обычный 18 2 3 3 3 9" xfId="10416"/>
    <cellStyle name="Обычный 18 2 3 3 3 9 2" xfId="10417"/>
    <cellStyle name="Обычный 18 2 3 3 4" xfId="10418"/>
    <cellStyle name="Обычный 18 2 3 3 4 2" xfId="10419"/>
    <cellStyle name="Обычный 18 2 3 3 4 2 2" xfId="10420"/>
    <cellStyle name="Обычный 18 2 3 3 4 2 2 2" xfId="10421"/>
    <cellStyle name="Обычный 18 2 3 3 4 2 3" xfId="10422"/>
    <cellStyle name="Обычный 18 2 3 3 4 2 3 2" xfId="10423"/>
    <cellStyle name="Обычный 18 2 3 3 4 2 4" xfId="10424"/>
    <cellStyle name="Обычный 18 2 3 3 4 2 4 2" xfId="10425"/>
    <cellStyle name="Обычный 18 2 3 3 4 2 5" xfId="10426"/>
    <cellStyle name="Обычный 18 2 3 3 4 2 5 2" xfId="10427"/>
    <cellStyle name="Обычный 18 2 3 3 4 2 6" xfId="10428"/>
    <cellStyle name="Обычный 18 2 3 3 4 3" xfId="10429"/>
    <cellStyle name="Обычный 18 2 3 3 4 3 2" xfId="10430"/>
    <cellStyle name="Обычный 18 2 3 3 4 4" xfId="10431"/>
    <cellStyle name="Обычный 18 2 3 3 4 4 2" xfId="10432"/>
    <cellStyle name="Обычный 18 2 3 3 4 5" xfId="10433"/>
    <cellStyle name="Обычный 18 2 3 3 4 5 2" xfId="10434"/>
    <cellStyle name="Обычный 18 2 3 3 4 6" xfId="10435"/>
    <cellStyle name="Обычный 18 2 3 3 4 6 2" xfId="10436"/>
    <cellStyle name="Обычный 18 2 3 3 4 7" xfId="10437"/>
    <cellStyle name="Обычный 18 2 3 3 5" xfId="10438"/>
    <cellStyle name="Обычный 18 2 3 3 5 2" xfId="10439"/>
    <cellStyle name="Обычный 18 2 3 3 5 2 2" xfId="10440"/>
    <cellStyle name="Обычный 18 2 3 3 5 3" xfId="10441"/>
    <cellStyle name="Обычный 18 2 3 3 5 3 2" xfId="10442"/>
    <cellStyle name="Обычный 18 2 3 3 5 4" xfId="10443"/>
    <cellStyle name="Обычный 18 2 3 3 5 4 2" xfId="10444"/>
    <cellStyle name="Обычный 18 2 3 3 5 5" xfId="10445"/>
    <cellStyle name="Обычный 18 2 3 3 5 5 2" xfId="10446"/>
    <cellStyle name="Обычный 18 2 3 3 5 6" xfId="10447"/>
    <cellStyle name="Обычный 18 2 3 3 6" xfId="10448"/>
    <cellStyle name="Обычный 18 2 3 3 6 2" xfId="10449"/>
    <cellStyle name="Обычный 18 2 3 3 6 2 2" xfId="10450"/>
    <cellStyle name="Обычный 18 2 3 3 6 3" xfId="10451"/>
    <cellStyle name="Обычный 18 2 3 3 6 3 2" xfId="10452"/>
    <cellStyle name="Обычный 18 2 3 3 6 4" xfId="10453"/>
    <cellStyle name="Обычный 18 2 3 3 6 4 2" xfId="10454"/>
    <cellStyle name="Обычный 18 2 3 3 6 5" xfId="10455"/>
    <cellStyle name="Обычный 18 2 3 3 7" xfId="10456"/>
    <cellStyle name="Обычный 18 2 3 3 7 2" xfId="10457"/>
    <cellStyle name="Обычный 18 2 3 3 8" xfId="10458"/>
    <cellStyle name="Обычный 18 2 3 3 8 2" xfId="10459"/>
    <cellStyle name="Обычный 18 2 3 3 9" xfId="10460"/>
    <cellStyle name="Обычный 18 2 3 3 9 2" xfId="10461"/>
    <cellStyle name="Обычный 18 2 3 4" xfId="10462"/>
    <cellStyle name="Обычный 18 2 3 4 10" xfId="10463"/>
    <cellStyle name="Обычный 18 2 3 4 10 2" xfId="10464"/>
    <cellStyle name="Обычный 18 2 3 4 11" xfId="10465"/>
    <cellStyle name="Обычный 18 2 3 4 11 2" xfId="10466"/>
    <cellStyle name="Обычный 18 2 3 4 12" xfId="10467"/>
    <cellStyle name="Обычный 18 2 3 4 12 2" xfId="10468"/>
    <cellStyle name="Обычный 18 2 3 4 13" xfId="10469"/>
    <cellStyle name="Обычный 18 2 3 4 2" xfId="10470"/>
    <cellStyle name="Обычный 18 2 3 4 2 10" xfId="10471"/>
    <cellStyle name="Обычный 18 2 3 4 2 10 2" xfId="10472"/>
    <cellStyle name="Обычный 18 2 3 4 2 11" xfId="10473"/>
    <cellStyle name="Обычный 18 2 3 4 2 2" xfId="10474"/>
    <cellStyle name="Обычный 18 2 3 4 2 2 10" xfId="10475"/>
    <cellStyle name="Обычный 18 2 3 4 2 2 2" xfId="10476"/>
    <cellStyle name="Обычный 18 2 3 4 2 2 2 2" xfId="10477"/>
    <cellStyle name="Обычный 18 2 3 4 2 2 2 2 2" xfId="10478"/>
    <cellStyle name="Обычный 18 2 3 4 2 2 2 3" xfId="10479"/>
    <cellStyle name="Обычный 18 2 3 4 2 2 2 3 2" xfId="10480"/>
    <cellStyle name="Обычный 18 2 3 4 2 2 2 4" xfId="10481"/>
    <cellStyle name="Обычный 18 2 3 4 2 2 2 4 2" xfId="10482"/>
    <cellStyle name="Обычный 18 2 3 4 2 2 2 5" xfId="10483"/>
    <cellStyle name="Обычный 18 2 3 4 2 2 2 5 2" xfId="10484"/>
    <cellStyle name="Обычный 18 2 3 4 2 2 2 6" xfId="10485"/>
    <cellStyle name="Обычный 18 2 3 4 2 2 3" xfId="10486"/>
    <cellStyle name="Обычный 18 2 3 4 2 2 3 2" xfId="10487"/>
    <cellStyle name="Обычный 18 2 3 4 2 2 3 2 2" xfId="10488"/>
    <cellStyle name="Обычный 18 2 3 4 2 2 3 3" xfId="10489"/>
    <cellStyle name="Обычный 18 2 3 4 2 2 3 3 2" xfId="10490"/>
    <cellStyle name="Обычный 18 2 3 4 2 2 3 4" xfId="10491"/>
    <cellStyle name="Обычный 18 2 3 4 2 2 3 4 2" xfId="10492"/>
    <cellStyle name="Обычный 18 2 3 4 2 2 3 5" xfId="10493"/>
    <cellStyle name="Обычный 18 2 3 4 2 2 4" xfId="10494"/>
    <cellStyle name="Обычный 18 2 3 4 2 2 4 2" xfId="10495"/>
    <cellStyle name="Обычный 18 2 3 4 2 2 5" xfId="10496"/>
    <cellStyle name="Обычный 18 2 3 4 2 2 5 2" xfId="10497"/>
    <cellStyle name="Обычный 18 2 3 4 2 2 6" xfId="10498"/>
    <cellStyle name="Обычный 18 2 3 4 2 2 6 2" xfId="10499"/>
    <cellStyle name="Обычный 18 2 3 4 2 2 7" xfId="10500"/>
    <cellStyle name="Обычный 18 2 3 4 2 2 7 2" xfId="10501"/>
    <cellStyle name="Обычный 18 2 3 4 2 2 8" xfId="10502"/>
    <cellStyle name="Обычный 18 2 3 4 2 2 8 2" xfId="10503"/>
    <cellStyle name="Обычный 18 2 3 4 2 2 9" xfId="10504"/>
    <cellStyle name="Обычный 18 2 3 4 2 2 9 2" xfId="10505"/>
    <cellStyle name="Обычный 18 2 3 4 2 3" xfId="10506"/>
    <cellStyle name="Обычный 18 2 3 4 2 3 2" xfId="10507"/>
    <cellStyle name="Обычный 18 2 3 4 2 3 2 2" xfId="10508"/>
    <cellStyle name="Обычный 18 2 3 4 2 3 3" xfId="10509"/>
    <cellStyle name="Обычный 18 2 3 4 2 3 3 2" xfId="10510"/>
    <cellStyle name="Обычный 18 2 3 4 2 3 4" xfId="10511"/>
    <cellStyle name="Обычный 18 2 3 4 2 3 4 2" xfId="10512"/>
    <cellStyle name="Обычный 18 2 3 4 2 3 5" xfId="10513"/>
    <cellStyle name="Обычный 18 2 3 4 2 3 5 2" xfId="10514"/>
    <cellStyle name="Обычный 18 2 3 4 2 3 6" xfId="10515"/>
    <cellStyle name="Обычный 18 2 3 4 2 4" xfId="10516"/>
    <cellStyle name="Обычный 18 2 3 4 2 4 2" xfId="10517"/>
    <cellStyle name="Обычный 18 2 3 4 2 4 2 2" xfId="10518"/>
    <cellStyle name="Обычный 18 2 3 4 2 4 3" xfId="10519"/>
    <cellStyle name="Обычный 18 2 3 4 2 4 3 2" xfId="10520"/>
    <cellStyle name="Обычный 18 2 3 4 2 4 4" xfId="10521"/>
    <cellStyle name="Обычный 18 2 3 4 2 4 4 2" xfId="10522"/>
    <cellStyle name="Обычный 18 2 3 4 2 4 5" xfId="10523"/>
    <cellStyle name="Обычный 18 2 3 4 2 5" xfId="10524"/>
    <cellStyle name="Обычный 18 2 3 4 2 5 2" xfId="10525"/>
    <cellStyle name="Обычный 18 2 3 4 2 6" xfId="10526"/>
    <cellStyle name="Обычный 18 2 3 4 2 6 2" xfId="10527"/>
    <cellStyle name="Обычный 18 2 3 4 2 7" xfId="10528"/>
    <cellStyle name="Обычный 18 2 3 4 2 7 2" xfId="10529"/>
    <cellStyle name="Обычный 18 2 3 4 2 8" xfId="10530"/>
    <cellStyle name="Обычный 18 2 3 4 2 8 2" xfId="10531"/>
    <cellStyle name="Обычный 18 2 3 4 2 9" xfId="10532"/>
    <cellStyle name="Обычный 18 2 3 4 2 9 2" xfId="10533"/>
    <cellStyle name="Обычный 18 2 3 4 3" xfId="10534"/>
    <cellStyle name="Обычный 18 2 3 4 3 10" xfId="10535"/>
    <cellStyle name="Обычный 18 2 3 4 3 2" xfId="10536"/>
    <cellStyle name="Обычный 18 2 3 4 3 2 2" xfId="10537"/>
    <cellStyle name="Обычный 18 2 3 4 3 2 2 2" xfId="10538"/>
    <cellStyle name="Обычный 18 2 3 4 3 2 3" xfId="10539"/>
    <cellStyle name="Обычный 18 2 3 4 3 2 3 2" xfId="10540"/>
    <cellStyle name="Обычный 18 2 3 4 3 2 4" xfId="10541"/>
    <cellStyle name="Обычный 18 2 3 4 3 2 4 2" xfId="10542"/>
    <cellStyle name="Обычный 18 2 3 4 3 2 5" xfId="10543"/>
    <cellStyle name="Обычный 18 2 3 4 3 2 5 2" xfId="10544"/>
    <cellStyle name="Обычный 18 2 3 4 3 2 6" xfId="10545"/>
    <cellStyle name="Обычный 18 2 3 4 3 3" xfId="10546"/>
    <cellStyle name="Обычный 18 2 3 4 3 3 2" xfId="10547"/>
    <cellStyle name="Обычный 18 2 3 4 3 3 2 2" xfId="10548"/>
    <cellStyle name="Обычный 18 2 3 4 3 3 3" xfId="10549"/>
    <cellStyle name="Обычный 18 2 3 4 3 3 3 2" xfId="10550"/>
    <cellStyle name="Обычный 18 2 3 4 3 3 4" xfId="10551"/>
    <cellStyle name="Обычный 18 2 3 4 3 3 4 2" xfId="10552"/>
    <cellStyle name="Обычный 18 2 3 4 3 3 5" xfId="10553"/>
    <cellStyle name="Обычный 18 2 3 4 3 4" xfId="10554"/>
    <cellStyle name="Обычный 18 2 3 4 3 4 2" xfId="10555"/>
    <cellStyle name="Обычный 18 2 3 4 3 5" xfId="10556"/>
    <cellStyle name="Обычный 18 2 3 4 3 5 2" xfId="10557"/>
    <cellStyle name="Обычный 18 2 3 4 3 6" xfId="10558"/>
    <cellStyle name="Обычный 18 2 3 4 3 6 2" xfId="10559"/>
    <cellStyle name="Обычный 18 2 3 4 3 7" xfId="10560"/>
    <cellStyle name="Обычный 18 2 3 4 3 7 2" xfId="10561"/>
    <cellStyle name="Обычный 18 2 3 4 3 8" xfId="10562"/>
    <cellStyle name="Обычный 18 2 3 4 3 8 2" xfId="10563"/>
    <cellStyle name="Обычный 18 2 3 4 3 9" xfId="10564"/>
    <cellStyle name="Обычный 18 2 3 4 3 9 2" xfId="10565"/>
    <cellStyle name="Обычный 18 2 3 4 4" xfId="10566"/>
    <cellStyle name="Обычный 18 2 3 4 4 2" xfId="10567"/>
    <cellStyle name="Обычный 18 2 3 4 4 2 2" xfId="10568"/>
    <cellStyle name="Обычный 18 2 3 4 4 2 2 2" xfId="10569"/>
    <cellStyle name="Обычный 18 2 3 4 4 2 3" xfId="10570"/>
    <cellStyle name="Обычный 18 2 3 4 4 2 3 2" xfId="10571"/>
    <cellStyle name="Обычный 18 2 3 4 4 2 4" xfId="10572"/>
    <cellStyle name="Обычный 18 2 3 4 4 2 4 2" xfId="10573"/>
    <cellStyle name="Обычный 18 2 3 4 4 2 5" xfId="10574"/>
    <cellStyle name="Обычный 18 2 3 4 4 2 5 2" xfId="10575"/>
    <cellStyle name="Обычный 18 2 3 4 4 2 6" xfId="10576"/>
    <cellStyle name="Обычный 18 2 3 4 4 3" xfId="10577"/>
    <cellStyle name="Обычный 18 2 3 4 4 3 2" xfId="10578"/>
    <cellStyle name="Обычный 18 2 3 4 4 4" xfId="10579"/>
    <cellStyle name="Обычный 18 2 3 4 4 4 2" xfId="10580"/>
    <cellStyle name="Обычный 18 2 3 4 4 5" xfId="10581"/>
    <cellStyle name="Обычный 18 2 3 4 4 5 2" xfId="10582"/>
    <cellStyle name="Обычный 18 2 3 4 4 6" xfId="10583"/>
    <cellStyle name="Обычный 18 2 3 4 4 6 2" xfId="10584"/>
    <cellStyle name="Обычный 18 2 3 4 4 7" xfId="10585"/>
    <cellStyle name="Обычный 18 2 3 4 5" xfId="10586"/>
    <cellStyle name="Обычный 18 2 3 4 5 2" xfId="10587"/>
    <cellStyle name="Обычный 18 2 3 4 5 2 2" xfId="10588"/>
    <cellStyle name="Обычный 18 2 3 4 5 3" xfId="10589"/>
    <cellStyle name="Обычный 18 2 3 4 5 3 2" xfId="10590"/>
    <cellStyle name="Обычный 18 2 3 4 5 4" xfId="10591"/>
    <cellStyle name="Обычный 18 2 3 4 5 4 2" xfId="10592"/>
    <cellStyle name="Обычный 18 2 3 4 5 5" xfId="10593"/>
    <cellStyle name="Обычный 18 2 3 4 5 5 2" xfId="10594"/>
    <cellStyle name="Обычный 18 2 3 4 5 6" xfId="10595"/>
    <cellStyle name="Обычный 18 2 3 4 6" xfId="10596"/>
    <cellStyle name="Обычный 18 2 3 4 6 2" xfId="10597"/>
    <cellStyle name="Обычный 18 2 3 4 6 2 2" xfId="10598"/>
    <cellStyle name="Обычный 18 2 3 4 6 3" xfId="10599"/>
    <cellStyle name="Обычный 18 2 3 4 6 3 2" xfId="10600"/>
    <cellStyle name="Обычный 18 2 3 4 6 4" xfId="10601"/>
    <cellStyle name="Обычный 18 2 3 4 6 4 2" xfId="10602"/>
    <cellStyle name="Обычный 18 2 3 4 6 5" xfId="10603"/>
    <cellStyle name="Обычный 18 2 3 4 7" xfId="10604"/>
    <cellStyle name="Обычный 18 2 3 4 7 2" xfId="10605"/>
    <cellStyle name="Обычный 18 2 3 4 8" xfId="10606"/>
    <cellStyle name="Обычный 18 2 3 4 8 2" xfId="10607"/>
    <cellStyle name="Обычный 18 2 3 4 9" xfId="10608"/>
    <cellStyle name="Обычный 18 2 3 4 9 2" xfId="10609"/>
    <cellStyle name="Обычный 18 2 3 5" xfId="10610"/>
    <cellStyle name="Обычный 18 2 3 5 10" xfId="10611"/>
    <cellStyle name="Обычный 18 2 3 5 10 2" xfId="10612"/>
    <cellStyle name="Обычный 18 2 3 5 11" xfId="10613"/>
    <cellStyle name="Обычный 18 2 3 5 11 2" xfId="10614"/>
    <cellStyle name="Обычный 18 2 3 5 12" xfId="10615"/>
    <cellStyle name="Обычный 18 2 3 5 2" xfId="10616"/>
    <cellStyle name="Обычный 18 2 3 5 2 10" xfId="10617"/>
    <cellStyle name="Обычный 18 2 3 5 2 10 2" xfId="10618"/>
    <cellStyle name="Обычный 18 2 3 5 2 11" xfId="10619"/>
    <cellStyle name="Обычный 18 2 3 5 2 2" xfId="10620"/>
    <cellStyle name="Обычный 18 2 3 5 2 2 10" xfId="10621"/>
    <cellStyle name="Обычный 18 2 3 5 2 2 2" xfId="10622"/>
    <cellStyle name="Обычный 18 2 3 5 2 2 2 2" xfId="10623"/>
    <cellStyle name="Обычный 18 2 3 5 2 2 2 2 2" xfId="10624"/>
    <cellStyle name="Обычный 18 2 3 5 2 2 2 3" xfId="10625"/>
    <cellStyle name="Обычный 18 2 3 5 2 2 2 3 2" xfId="10626"/>
    <cellStyle name="Обычный 18 2 3 5 2 2 2 4" xfId="10627"/>
    <cellStyle name="Обычный 18 2 3 5 2 2 2 4 2" xfId="10628"/>
    <cellStyle name="Обычный 18 2 3 5 2 2 2 5" xfId="10629"/>
    <cellStyle name="Обычный 18 2 3 5 2 2 2 5 2" xfId="10630"/>
    <cellStyle name="Обычный 18 2 3 5 2 2 2 6" xfId="10631"/>
    <cellStyle name="Обычный 18 2 3 5 2 2 3" xfId="10632"/>
    <cellStyle name="Обычный 18 2 3 5 2 2 3 2" xfId="10633"/>
    <cellStyle name="Обычный 18 2 3 5 2 2 3 2 2" xfId="10634"/>
    <cellStyle name="Обычный 18 2 3 5 2 2 3 3" xfId="10635"/>
    <cellStyle name="Обычный 18 2 3 5 2 2 3 3 2" xfId="10636"/>
    <cellStyle name="Обычный 18 2 3 5 2 2 3 4" xfId="10637"/>
    <cellStyle name="Обычный 18 2 3 5 2 2 3 4 2" xfId="10638"/>
    <cellStyle name="Обычный 18 2 3 5 2 2 3 5" xfId="10639"/>
    <cellStyle name="Обычный 18 2 3 5 2 2 4" xfId="10640"/>
    <cellStyle name="Обычный 18 2 3 5 2 2 4 2" xfId="10641"/>
    <cellStyle name="Обычный 18 2 3 5 2 2 5" xfId="10642"/>
    <cellStyle name="Обычный 18 2 3 5 2 2 5 2" xfId="10643"/>
    <cellStyle name="Обычный 18 2 3 5 2 2 6" xfId="10644"/>
    <cellStyle name="Обычный 18 2 3 5 2 2 6 2" xfId="10645"/>
    <cellStyle name="Обычный 18 2 3 5 2 2 7" xfId="10646"/>
    <cellStyle name="Обычный 18 2 3 5 2 2 7 2" xfId="10647"/>
    <cellStyle name="Обычный 18 2 3 5 2 2 8" xfId="10648"/>
    <cellStyle name="Обычный 18 2 3 5 2 2 8 2" xfId="10649"/>
    <cellStyle name="Обычный 18 2 3 5 2 2 9" xfId="10650"/>
    <cellStyle name="Обычный 18 2 3 5 2 2 9 2" xfId="10651"/>
    <cellStyle name="Обычный 18 2 3 5 2 3" xfId="10652"/>
    <cellStyle name="Обычный 18 2 3 5 2 3 2" xfId="10653"/>
    <cellStyle name="Обычный 18 2 3 5 2 3 2 2" xfId="10654"/>
    <cellStyle name="Обычный 18 2 3 5 2 3 3" xfId="10655"/>
    <cellStyle name="Обычный 18 2 3 5 2 3 3 2" xfId="10656"/>
    <cellStyle name="Обычный 18 2 3 5 2 3 4" xfId="10657"/>
    <cellStyle name="Обычный 18 2 3 5 2 3 4 2" xfId="10658"/>
    <cellStyle name="Обычный 18 2 3 5 2 3 5" xfId="10659"/>
    <cellStyle name="Обычный 18 2 3 5 2 3 5 2" xfId="10660"/>
    <cellStyle name="Обычный 18 2 3 5 2 3 6" xfId="10661"/>
    <cellStyle name="Обычный 18 2 3 5 2 4" xfId="10662"/>
    <cellStyle name="Обычный 18 2 3 5 2 4 2" xfId="10663"/>
    <cellStyle name="Обычный 18 2 3 5 2 4 2 2" xfId="10664"/>
    <cellStyle name="Обычный 18 2 3 5 2 4 3" xfId="10665"/>
    <cellStyle name="Обычный 18 2 3 5 2 4 3 2" xfId="10666"/>
    <cellStyle name="Обычный 18 2 3 5 2 4 4" xfId="10667"/>
    <cellStyle name="Обычный 18 2 3 5 2 4 4 2" xfId="10668"/>
    <cellStyle name="Обычный 18 2 3 5 2 4 5" xfId="10669"/>
    <cellStyle name="Обычный 18 2 3 5 2 5" xfId="10670"/>
    <cellStyle name="Обычный 18 2 3 5 2 5 2" xfId="10671"/>
    <cellStyle name="Обычный 18 2 3 5 2 6" xfId="10672"/>
    <cellStyle name="Обычный 18 2 3 5 2 6 2" xfId="10673"/>
    <cellStyle name="Обычный 18 2 3 5 2 7" xfId="10674"/>
    <cellStyle name="Обычный 18 2 3 5 2 7 2" xfId="10675"/>
    <cellStyle name="Обычный 18 2 3 5 2 8" xfId="10676"/>
    <cellStyle name="Обычный 18 2 3 5 2 8 2" xfId="10677"/>
    <cellStyle name="Обычный 18 2 3 5 2 9" xfId="10678"/>
    <cellStyle name="Обычный 18 2 3 5 2 9 2" xfId="10679"/>
    <cellStyle name="Обычный 18 2 3 5 3" xfId="10680"/>
    <cellStyle name="Обычный 18 2 3 5 3 10" xfId="10681"/>
    <cellStyle name="Обычный 18 2 3 5 3 2" xfId="10682"/>
    <cellStyle name="Обычный 18 2 3 5 3 2 2" xfId="10683"/>
    <cellStyle name="Обычный 18 2 3 5 3 2 2 2" xfId="10684"/>
    <cellStyle name="Обычный 18 2 3 5 3 2 3" xfId="10685"/>
    <cellStyle name="Обычный 18 2 3 5 3 2 3 2" xfId="10686"/>
    <cellStyle name="Обычный 18 2 3 5 3 2 4" xfId="10687"/>
    <cellStyle name="Обычный 18 2 3 5 3 2 4 2" xfId="10688"/>
    <cellStyle name="Обычный 18 2 3 5 3 2 5" xfId="10689"/>
    <cellStyle name="Обычный 18 2 3 5 3 2 5 2" xfId="10690"/>
    <cellStyle name="Обычный 18 2 3 5 3 2 6" xfId="10691"/>
    <cellStyle name="Обычный 18 2 3 5 3 3" xfId="10692"/>
    <cellStyle name="Обычный 18 2 3 5 3 3 2" xfId="10693"/>
    <cellStyle name="Обычный 18 2 3 5 3 3 2 2" xfId="10694"/>
    <cellStyle name="Обычный 18 2 3 5 3 3 3" xfId="10695"/>
    <cellStyle name="Обычный 18 2 3 5 3 3 3 2" xfId="10696"/>
    <cellStyle name="Обычный 18 2 3 5 3 3 4" xfId="10697"/>
    <cellStyle name="Обычный 18 2 3 5 3 3 4 2" xfId="10698"/>
    <cellStyle name="Обычный 18 2 3 5 3 3 5" xfId="10699"/>
    <cellStyle name="Обычный 18 2 3 5 3 4" xfId="10700"/>
    <cellStyle name="Обычный 18 2 3 5 3 4 2" xfId="10701"/>
    <cellStyle name="Обычный 18 2 3 5 3 5" xfId="10702"/>
    <cellStyle name="Обычный 18 2 3 5 3 5 2" xfId="10703"/>
    <cellStyle name="Обычный 18 2 3 5 3 6" xfId="10704"/>
    <cellStyle name="Обычный 18 2 3 5 3 6 2" xfId="10705"/>
    <cellStyle name="Обычный 18 2 3 5 3 7" xfId="10706"/>
    <cellStyle name="Обычный 18 2 3 5 3 7 2" xfId="10707"/>
    <cellStyle name="Обычный 18 2 3 5 3 8" xfId="10708"/>
    <cellStyle name="Обычный 18 2 3 5 3 8 2" xfId="10709"/>
    <cellStyle name="Обычный 18 2 3 5 3 9" xfId="10710"/>
    <cellStyle name="Обычный 18 2 3 5 3 9 2" xfId="10711"/>
    <cellStyle name="Обычный 18 2 3 5 4" xfId="10712"/>
    <cellStyle name="Обычный 18 2 3 5 4 2" xfId="10713"/>
    <cellStyle name="Обычный 18 2 3 5 4 2 2" xfId="10714"/>
    <cellStyle name="Обычный 18 2 3 5 4 3" xfId="10715"/>
    <cellStyle name="Обычный 18 2 3 5 4 3 2" xfId="10716"/>
    <cellStyle name="Обычный 18 2 3 5 4 4" xfId="10717"/>
    <cellStyle name="Обычный 18 2 3 5 4 4 2" xfId="10718"/>
    <cellStyle name="Обычный 18 2 3 5 4 5" xfId="10719"/>
    <cellStyle name="Обычный 18 2 3 5 4 5 2" xfId="10720"/>
    <cellStyle name="Обычный 18 2 3 5 4 6" xfId="10721"/>
    <cellStyle name="Обычный 18 2 3 5 5" xfId="10722"/>
    <cellStyle name="Обычный 18 2 3 5 5 2" xfId="10723"/>
    <cellStyle name="Обычный 18 2 3 5 5 2 2" xfId="10724"/>
    <cellStyle name="Обычный 18 2 3 5 5 3" xfId="10725"/>
    <cellStyle name="Обычный 18 2 3 5 5 3 2" xfId="10726"/>
    <cellStyle name="Обычный 18 2 3 5 5 4" xfId="10727"/>
    <cellStyle name="Обычный 18 2 3 5 5 4 2" xfId="10728"/>
    <cellStyle name="Обычный 18 2 3 5 5 5" xfId="10729"/>
    <cellStyle name="Обычный 18 2 3 5 6" xfId="10730"/>
    <cellStyle name="Обычный 18 2 3 5 6 2" xfId="10731"/>
    <cellStyle name="Обычный 18 2 3 5 7" xfId="10732"/>
    <cellStyle name="Обычный 18 2 3 5 7 2" xfId="10733"/>
    <cellStyle name="Обычный 18 2 3 5 8" xfId="10734"/>
    <cellStyle name="Обычный 18 2 3 5 8 2" xfId="10735"/>
    <cellStyle name="Обычный 18 2 3 5 9" xfId="10736"/>
    <cellStyle name="Обычный 18 2 3 5 9 2" xfId="10737"/>
    <cellStyle name="Обычный 18 2 3 6" xfId="10738"/>
    <cellStyle name="Обычный 18 2 3 6 10" xfId="10739"/>
    <cellStyle name="Обычный 18 2 3 6 10 2" xfId="10740"/>
    <cellStyle name="Обычный 18 2 3 6 11" xfId="10741"/>
    <cellStyle name="Обычный 18 2 3 6 11 2" xfId="10742"/>
    <cellStyle name="Обычный 18 2 3 6 12" xfId="10743"/>
    <cellStyle name="Обычный 18 2 3 6 2" xfId="10744"/>
    <cellStyle name="Обычный 18 2 3 6 2 10" xfId="10745"/>
    <cellStyle name="Обычный 18 2 3 6 2 10 2" xfId="10746"/>
    <cellStyle name="Обычный 18 2 3 6 2 11" xfId="10747"/>
    <cellStyle name="Обычный 18 2 3 6 2 2" xfId="10748"/>
    <cellStyle name="Обычный 18 2 3 6 2 2 10" xfId="10749"/>
    <cellStyle name="Обычный 18 2 3 6 2 2 2" xfId="10750"/>
    <cellStyle name="Обычный 18 2 3 6 2 2 2 2" xfId="10751"/>
    <cellStyle name="Обычный 18 2 3 6 2 2 2 2 2" xfId="10752"/>
    <cellStyle name="Обычный 18 2 3 6 2 2 2 3" xfId="10753"/>
    <cellStyle name="Обычный 18 2 3 6 2 2 2 3 2" xfId="10754"/>
    <cellStyle name="Обычный 18 2 3 6 2 2 2 4" xfId="10755"/>
    <cellStyle name="Обычный 18 2 3 6 2 2 2 4 2" xfId="10756"/>
    <cellStyle name="Обычный 18 2 3 6 2 2 2 5" xfId="10757"/>
    <cellStyle name="Обычный 18 2 3 6 2 2 2 5 2" xfId="10758"/>
    <cellStyle name="Обычный 18 2 3 6 2 2 2 6" xfId="10759"/>
    <cellStyle name="Обычный 18 2 3 6 2 2 3" xfId="10760"/>
    <cellStyle name="Обычный 18 2 3 6 2 2 3 2" xfId="10761"/>
    <cellStyle name="Обычный 18 2 3 6 2 2 3 2 2" xfId="10762"/>
    <cellStyle name="Обычный 18 2 3 6 2 2 3 3" xfId="10763"/>
    <cellStyle name="Обычный 18 2 3 6 2 2 3 3 2" xfId="10764"/>
    <cellStyle name="Обычный 18 2 3 6 2 2 3 4" xfId="10765"/>
    <cellStyle name="Обычный 18 2 3 6 2 2 3 4 2" xfId="10766"/>
    <cellStyle name="Обычный 18 2 3 6 2 2 3 5" xfId="10767"/>
    <cellStyle name="Обычный 18 2 3 6 2 2 4" xfId="10768"/>
    <cellStyle name="Обычный 18 2 3 6 2 2 4 2" xfId="10769"/>
    <cellStyle name="Обычный 18 2 3 6 2 2 5" xfId="10770"/>
    <cellStyle name="Обычный 18 2 3 6 2 2 5 2" xfId="10771"/>
    <cellStyle name="Обычный 18 2 3 6 2 2 6" xfId="10772"/>
    <cellStyle name="Обычный 18 2 3 6 2 2 6 2" xfId="10773"/>
    <cellStyle name="Обычный 18 2 3 6 2 2 7" xfId="10774"/>
    <cellStyle name="Обычный 18 2 3 6 2 2 7 2" xfId="10775"/>
    <cellStyle name="Обычный 18 2 3 6 2 2 8" xfId="10776"/>
    <cellStyle name="Обычный 18 2 3 6 2 2 8 2" xfId="10777"/>
    <cellStyle name="Обычный 18 2 3 6 2 2 9" xfId="10778"/>
    <cellStyle name="Обычный 18 2 3 6 2 2 9 2" xfId="10779"/>
    <cellStyle name="Обычный 18 2 3 6 2 3" xfId="10780"/>
    <cellStyle name="Обычный 18 2 3 6 2 3 2" xfId="10781"/>
    <cellStyle name="Обычный 18 2 3 6 2 3 2 2" xfId="10782"/>
    <cellStyle name="Обычный 18 2 3 6 2 3 3" xfId="10783"/>
    <cellStyle name="Обычный 18 2 3 6 2 3 3 2" xfId="10784"/>
    <cellStyle name="Обычный 18 2 3 6 2 3 4" xfId="10785"/>
    <cellStyle name="Обычный 18 2 3 6 2 3 4 2" xfId="10786"/>
    <cellStyle name="Обычный 18 2 3 6 2 3 5" xfId="10787"/>
    <cellStyle name="Обычный 18 2 3 6 2 3 5 2" xfId="10788"/>
    <cellStyle name="Обычный 18 2 3 6 2 3 6" xfId="10789"/>
    <cellStyle name="Обычный 18 2 3 6 2 4" xfId="10790"/>
    <cellStyle name="Обычный 18 2 3 6 2 4 2" xfId="10791"/>
    <cellStyle name="Обычный 18 2 3 6 2 4 2 2" xfId="10792"/>
    <cellStyle name="Обычный 18 2 3 6 2 4 3" xfId="10793"/>
    <cellStyle name="Обычный 18 2 3 6 2 4 3 2" xfId="10794"/>
    <cellStyle name="Обычный 18 2 3 6 2 4 4" xfId="10795"/>
    <cellStyle name="Обычный 18 2 3 6 2 4 4 2" xfId="10796"/>
    <cellStyle name="Обычный 18 2 3 6 2 4 5" xfId="10797"/>
    <cellStyle name="Обычный 18 2 3 6 2 5" xfId="10798"/>
    <cellStyle name="Обычный 18 2 3 6 2 5 2" xfId="10799"/>
    <cellStyle name="Обычный 18 2 3 6 2 6" xfId="10800"/>
    <cellStyle name="Обычный 18 2 3 6 2 6 2" xfId="10801"/>
    <cellStyle name="Обычный 18 2 3 6 2 7" xfId="10802"/>
    <cellStyle name="Обычный 18 2 3 6 2 7 2" xfId="10803"/>
    <cellStyle name="Обычный 18 2 3 6 2 8" xfId="10804"/>
    <cellStyle name="Обычный 18 2 3 6 2 8 2" xfId="10805"/>
    <cellStyle name="Обычный 18 2 3 6 2 9" xfId="10806"/>
    <cellStyle name="Обычный 18 2 3 6 2 9 2" xfId="10807"/>
    <cellStyle name="Обычный 18 2 3 6 3" xfId="10808"/>
    <cellStyle name="Обычный 18 2 3 6 3 10" xfId="10809"/>
    <cellStyle name="Обычный 18 2 3 6 3 2" xfId="10810"/>
    <cellStyle name="Обычный 18 2 3 6 3 2 2" xfId="10811"/>
    <cellStyle name="Обычный 18 2 3 6 3 2 2 2" xfId="10812"/>
    <cellStyle name="Обычный 18 2 3 6 3 2 3" xfId="10813"/>
    <cellStyle name="Обычный 18 2 3 6 3 2 3 2" xfId="10814"/>
    <cellStyle name="Обычный 18 2 3 6 3 2 4" xfId="10815"/>
    <cellStyle name="Обычный 18 2 3 6 3 2 4 2" xfId="10816"/>
    <cellStyle name="Обычный 18 2 3 6 3 2 5" xfId="10817"/>
    <cellStyle name="Обычный 18 2 3 6 3 2 5 2" xfId="10818"/>
    <cellStyle name="Обычный 18 2 3 6 3 2 6" xfId="10819"/>
    <cellStyle name="Обычный 18 2 3 6 3 3" xfId="10820"/>
    <cellStyle name="Обычный 18 2 3 6 3 3 2" xfId="10821"/>
    <cellStyle name="Обычный 18 2 3 6 3 3 2 2" xfId="10822"/>
    <cellStyle name="Обычный 18 2 3 6 3 3 3" xfId="10823"/>
    <cellStyle name="Обычный 18 2 3 6 3 3 3 2" xfId="10824"/>
    <cellStyle name="Обычный 18 2 3 6 3 3 4" xfId="10825"/>
    <cellStyle name="Обычный 18 2 3 6 3 3 4 2" xfId="10826"/>
    <cellStyle name="Обычный 18 2 3 6 3 3 5" xfId="10827"/>
    <cellStyle name="Обычный 18 2 3 6 3 4" xfId="10828"/>
    <cellStyle name="Обычный 18 2 3 6 3 4 2" xfId="10829"/>
    <cellStyle name="Обычный 18 2 3 6 3 5" xfId="10830"/>
    <cellStyle name="Обычный 18 2 3 6 3 5 2" xfId="10831"/>
    <cellStyle name="Обычный 18 2 3 6 3 6" xfId="10832"/>
    <cellStyle name="Обычный 18 2 3 6 3 6 2" xfId="10833"/>
    <cellStyle name="Обычный 18 2 3 6 3 7" xfId="10834"/>
    <cellStyle name="Обычный 18 2 3 6 3 7 2" xfId="10835"/>
    <cellStyle name="Обычный 18 2 3 6 3 8" xfId="10836"/>
    <cellStyle name="Обычный 18 2 3 6 3 8 2" xfId="10837"/>
    <cellStyle name="Обычный 18 2 3 6 3 9" xfId="10838"/>
    <cellStyle name="Обычный 18 2 3 6 3 9 2" xfId="10839"/>
    <cellStyle name="Обычный 18 2 3 6 4" xfId="10840"/>
    <cellStyle name="Обычный 18 2 3 6 4 2" xfId="10841"/>
    <cellStyle name="Обычный 18 2 3 6 4 2 2" xfId="10842"/>
    <cellStyle name="Обычный 18 2 3 6 4 3" xfId="10843"/>
    <cellStyle name="Обычный 18 2 3 6 4 3 2" xfId="10844"/>
    <cellStyle name="Обычный 18 2 3 6 4 4" xfId="10845"/>
    <cellStyle name="Обычный 18 2 3 6 4 4 2" xfId="10846"/>
    <cellStyle name="Обычный 18 2 3 6 4 5" xfId="10847"/>
    <cellStyle name="Обычный 18 2 3 6 4 5 2" xfId="10848"/>
    <cellStyle name="Обычный 18 2 3 6 4 6" xfId="10849"/>
    <cellStyle name="Обычный 18 2 3 6 5" xfId="10850"/>
    <cellStyle name="Обычный 18 2 3 6 5 2" xfId="10851"/>
    <cellStyle name="Обычный 18 2 3 6 5 2 2" xfId="10852"/>
    <cellStyle name="Обычный 18 2 3 6 5 3" xfId="10853"/>
    <cellStyle name="Обычный 18 2 3 6 5 3 2" xfId="10854"/>
    <cellStyle name="Обычный 18 2 3 6 5 4" xfId="10855"/>
    <cellStyle name="Обычный 18 2 3 6 5 4 2" xfId="10856"/>
    <cellStyle name="Обычный 18 2 3 6 5 5" xfId="10857"/>
    <cellStyle name="Обычный 18 2 3 6 6" xfId="10858"/>
    <cellStyle name="Обычный 18 2 3 6 6 2" xfId="10859"/>
    <cellStyle name="Обычный 18 2 3 6 7" xfId="10860"/>
    <cellStyle name="Обычный 18 2 3 6 7 2" xfId="10861"/>
    <cellStyle name="Обычный 18 2 3 6 8" xfId="10862"/>
    <cellStyle name="Обычный 18 2 3 6 8 2" xfId="10863"/>
    <cellStyle name="Обычный 18 2 3 6 9" xfId="10864"/>
    <cellStyle name="Обычный 18 2 3 6 9 2" xfId="10865"/>
    <cellStyle name="Обычный 18 2 3 7" xfId="10866"/>
    <cellStyle name="Обычный 18 2 3 7 10" xfId="10867"/>
    <cellStyle name="Обычный 18 2 3 7 10 2" xfId="10868"/>
    <cellStyle name="Обычный 18 2 3 7 11" xfId="10869"/>
    <cellStyle name="Обычный 18 2 3 7 11 2" xfId="10870"/>
    <cellStyle name="Обычный 18 2 3 7 12" xfId="10871"/>
    <cellStyle name="Обычный 18 2 3 7 2" xfId="10872"/>
    <cellStyle name="Обычный 18 2 3 7 2 10" xfId="10873"/>
    <cellStyle name="Обычный 18 2 3 7 2 10 2" xfId="10874"/>
    <cellStyle name="Обычный 18 2 3 7 2 11" xfId="10875"/>
    <cellStyle name="Обычный 18 2 3 7 2 2" xfId="10876"/>
    <cellStyle name="Обычный 18 2 3 7 2 2 10" xfId="10877"/>
    <cellStyle name="Обычный 18 2 3 7 2 2 2" xfId="10878"/>
    <cellStyle name="Обычный 18 2 3 7 2 2 2 2" xfId="10879"/>
    <cellStyle name="Обычный 18 2 3 7 2 2 2 2 2" xfId="10880"/>
    <cellStyle name="Обычный 18 2 3 7 2 2 2 3" xfId="10881"/>
    <cellStyle name="Обычный 18 2 3 7 2 2 2 3 2" xfId="10882"/>
    <cellStyle name="Обычный 18 2 3 7 2 2 2 4" xfId="10883"/>
    <cellStyle name="Обычный 18 2 3 7 2 2 2 4 2" xfId="10884"/>
    <cellStyle name="Обычный 18 2 3 7 2 2 2 5" xfId="10885"/>
    <cellStyle name="Обычный 18 2 3 7 2 2 2 5 2" xfId="10886"/>
    <cellStyle name="Обычный 18 2 3 7 2 2 2 6" xfId="10887"/>
    <cellStyle name="Обычный 18 2 3 7 2 2 3" xfId="10888"/>
    <cellStyle name="Обычный 18 2 3 7 2 2 3 2" xfId="10889"/>
    <cellStyle name="Обычный 18 2 3 7 2 2 3 2 2" xfId="10890"/>
    <cellStyle name="Обычный 18 2 3 7 2 2 3 3" xfId="10891"/>
    <cellStyle name="Обычный 18 2 3 7 2 2 3 3 2" xfId="10892"/>
    <cellStyle name="Обычный 18 2 3 7 2 2 3 4" xfId="10893"/>
    <cellStyle name="Обычный 18 2 3 7 2 2 3 4 2" xfId="10894"/>
    <cellStyle name="Обычный 18 2 3 7 2 2 3 5" xfId="10895"/>
    <cellStyle name="Обычный 18 2 3 7 2 2 4" xfId="10896"/>
    <cellStyle name="Обычный 18 2 3 7 2 2 4 2" xfId="10897"/>
    <cellStyle name="Обычный 18 2 3 7 2 2 5" xfId="10898"/>
    <cellStyle name="Обычный 18 2 3 7 2 2 5 2" xfId="10899"/>
    <cellStyle name="Обычный 18 2 3 7 2 2 6" xfId="10900"/>
    <cellStyle name="Обычный 18 2 3 7 2 2 6 2" xfId="10901"/>
    <cellStyle name="Обычный 18 2 3 7 2 2 7" xfId="10902"/>
    <cellStyle name="Обычный 18 2 3 7 2 2 7 2" xfId="10903"/>
    <cellStyle name="Обычный 18 2 3 7 2 2 8" xfId="10904"/>
    <cellStyle name="Обычный 18 2 3 7 2 2 8 2" xfId="10905"/>
    <cellStyle name="Обычный 18 2 3 7 2 2 9" xfId="10906"/>
    <cellStyle name="Обычный 18 2 3 7 2 2 9 2" xfId="10907"/>
    <cellStyle name="Обычный 18 2 3 7 2 3" xfId="10908"/>
    <cellStyle name="Обычный 18 2 3 7 2 3 2" xfId="10909"/>
    <cellStyle name="Обычный 18 2 3 7 2 3 2 2" xfId="10910"/>
    <cellStyle name="Обычный 18 2 3 7 2 3 3" xfId="10911"/>
    <cellStyle name="Обычный 18 2 3 7 2 3 3 2" xfId="10912"/>
    <cellStyle name="Обычный 18 2 3 7 2 3 4" xfId="10913"/>
    <cellStyle name="Обычный 18 2 3 7 2 3 4 2" xfId="10914"/>
    <cellStyle name="Обычный 18 2 3 7 2 3 5" xfId="10915"/>
    <cellStyle name="Обычный 18 2 3 7 2 3 5 2" xfId="10916"/>
    <cellStyle name="Обычный 18 2 3 7 2 3 6" xfId="10917"/>
    <cellStyle name="Обычный 18 2 3 7 2 4" xfId="10918"/>
    <cellStyle name="Обычный 18 2 3 7 2 4 2" xfId="10919"/>
    <cellStyle name="Обычный 18 2 3 7 2 4 2 2" xfId="10920"/>
    <cellStyle name="Обычный 18 2 3 7 2 4 3" xfId="10921"/>
    <cellStyle name="Обычный 18 2 3 7 2 4 3 2" xfId="10922"/>
    <cellStyle name="Обычный 18 2 3 7 2 4 4" xfId="10923"/>
    <cellStyle name="Обычный 18 2 3 7 2 4 4 2" xfId="10924"/>
    <cellStyle name="Обычный 18 2 3 7 2 4 5" xfId="10925"/>
    <cellStyle name="Обычный 18 2 3 7 2 5" xfId="10926"/>
    <cellStyle name="Обычный 18 2 3 7 2 5 2" xfId="10927"/>
    <cellStyle name="Обычный 18 2 3 7 2 6" xfId="10928"/>
    <cellStyle name="Обычный 18 2 3 7 2 6 2" xfId="10929"/>
    <cellStyle name="Обычный 18 2 3 7 2 7" xfId="10930"/>
    <cellStyle name="Обычный 18 2 3 7 2 7 2" xfId="10931"/>
    <cellStyle name="Обычный 18 2 3 7 2 8" xfId="10932"/>
    <cellStyle name="Обычный 18 2 3 7 2 8 2" xfId="10933"/>
    <cellStyle name="Обычный 18 2 3 7 2 9" xfId="10934"/>
    <cellStyle name="Обычный 18 2 3 7 2 9 2" xfId="10935"/>
    <cellStyle name="Обычный 18 2 3 7 3" xfId="10936"/>
    <cellStyle name="Обычный 18 2 3 7 3 10" xfId="10937"/>
    <cellStyle name="Обычный 18 2 3 7 3 2" xfId="10938"/>
    <cellStyle name="Обычный 18 2 3 7 3 2 2" xfId="10939"/>
    <cellStyle name="Обычный 18 2 3 7 3 2 2 2" xfId="10940"/>
    <cellStyle name="Обычный 18 2 3 7 3 2 3" xfId="10941"/>
    <cellStyle name="Обычный 18 2 3 7 3 2 3 2" xfId="10942"/>
    <cellStyle name="Обычный 18 2 3 7 3 2 4" xfId="10943"/>
    <cellStyle name="Обычный 18 2 3 7 3 2 4 2" xfId="10944"/>
    <cellStyle name="Обычный 18 2 3 7 3 2 5" xfId="10945"/>
    <cellStyle name="Обычный 18 2 3 7 3 2 5 2" xfId="10946"/>
    <cellStyle name="Обычный 18 2 3 7 3 2 6" xfId="10947"/>
    <cellStyle name="Обычный 18 2 3 7 3 3" xfId="10948"/>
    <cellStyle name="Обычный 18 2 3 7 3 3 2" xfId="10949"/>
    <cellStyle name="Обычный 18 2 3 7 3 3 2 2" xfId="10950"/>
    <cellStyle name="Обычный 18 2 3 7 3 3 3" xfId="10951"/>
    <cellStyle name="Обычный 18 2 3 7 3 3 3 2" xfId="10952"/>
    <cellStyle name="Обычный 18 2 3 7 3 3 4" xfId="10953"/>
    <cellStyle name="Обычный 18 2 3 7 3 3 4 2" xfId="10954"/>
    <cellStyle name="Обычный 18 2 3 7 3 3 5" xfId="10955"/>
    <cellStyle name="Обычный 18 2 3 7 3 4" xfId="10956"/>
    <cellStyle name="Обычный 18 2 3 7 3 4 2" xfId="10957"/>
    <cellStyle name="Обычный 18 2 3 7 3 5" xfId="10958"/>
    <cellStyle name="Обычный 18 2 3 7 3 5 2" xfId="10959"/>
    <cellStyle name="Обычный 18 2 3 7 3 6" xfId="10960"/>
    <cellStyle name="Обычный 18 2 3 7 3 6 2" xfId="10961"/>
    <cellStyle name="Обычный 18 2 3 7 3 7" xfId="10962"/>
    <cellStyle name="Обычный 18 2 3 7 3 7 2" xfId="10963"/>
    <cellStyle name="Обычный 18 2 3 7 3 8" xfId="10964"/>
    <cellStyle name="Обычный 18 2 3 7 3 8 2" xfId="10965"/>
    <cellStyle name="Обычный 18 2 3 7 3 9" xfId="10966"/>
    <cellStyle name="Обычный 18 2 3 7 3 9 2" xfId="10967"/>
    <cellStyle name="Обычный 18 2 3 7 4" xfId="10968"/>
    <cellStyle name="Обычный 18 2 3 7 4 2" xfId="10969"/>
    <cellStyle name="Обычный 18 2 3 7 4 2 2" xfId="10970"/>
    <cellStyle name="Обычный 18 2 3 7 4 3" xfId="10971"/>
    <cellStyle name="Обычный 18 2 3 7 4 3 2" xfId="10972"/>
    <cellStyle name="Обычный 18 2 3 7 4 4" xfId="10973"/>
    <cellStyle name="Обычный 18 2 3 7 4 4 2" xfId="10974"/>
    <cellStyle name="Обычный 18 2 3 7 4 5" xfId="10975"/>
    <cellStyle name="Обычный 18 2 3 7 4 5 2" xfId="10976"/>
    <cellStyle name="Обычный 18 2 3 7 4 6" xfId="10977"/>
    <cellStyle name="Обычный 18 2 3 7 5" xfId="10978"/>
    <cellStyle name="Обычный 18 2 3 7 5 2" xfId="10979"/>
    <cellStyle name="Обычный 18 2 3 7 5 2 2" xfId="10980"/>
    <cellStyle name="Обычный 18 2 3 7 5 3" xfId="10981"/>
    <cellStyle name="Обычный 18 2 3 7 5 3 2" xfId="10982"/>
    <cellStyle name="Обычный 18 2 3 7 5 4" xfId="10983"/>
    <cellStyle name="Обычный 18 2 3 7 5 4 2" xfId="10984"/>
    <cellStyle name="Обычный 18 2 3 7 5 5" xfId="10985"/>
    <cellStyle name="Обычный 18 2 3 7 6" xfId="10986"/>
    <cellStyle name="Обычный 18 2 3 7 6 2" xfId="10987"/>
    <cellStyle name="Обычный 18 2 3 7 7" xfId="10988"/>
    <cellStyle name="Обычный 18 2 3 7 7 2" xfId="10989"/>
    <cellStyle name="Обычный 18 2 3 7 8" xfId="10990"/>
    <cellStyle name="Обычный 18 2 3 7 8 2" xfId="10991"/>
    <cellStyle name="Обычный 18 2 3 7 9" xfId="10992"/>
    <cellStyle name="Обычный 18 2 3 7 9 2" xfId="10993"/>
    <cellStyle name="Обычный 18 2 3 8" xfId="10994"/>
    <cellStyle name="Обычный 18 2 3 8 10" xfId="10995"/>
    <cellStyle name="Обычный 18 2 3 8 10 2" xfId="10996"/>
    <cellStyle name="Обычный 18 2 3 8 11" xfId="10997"/>
    <cellStyle name="Обычный 18 2 3 8 11 2" xfId="10998"/>
    <cellStyle name="Обычный 18 2 3 8 12" xfId="10999"/>
    <cellStyle name="Обычный 18 2 3 8 2" xfId="11000"/>
    <cellStyle name="Обычный 18 2 3 8 2 10" xfId="11001"/>
    <cellStyle name="Обычный 18 2 3 8 2 10 2" xfId="11002"/>
    <cellStyle name="Обычный 18 2 3 8 2 11" xfId="11003"/>
    <cellStyle name="Обычный 18 2 3 8 2 2" xfId="11004"/>
    <cellStyle name="Обычный 18 2 3 8 2 2 10" xfId="11005"/>
    <cellStyle name="Обычный 18 2 3 8 2 2 2" xfId="11006"/>
    <cellStyle name="Обычный 18 2 3 8 2 2 2 2" xfId="11007"/>
    <cellStyle name="Обычный 18 2 3 8 2 2 2 2 2" xfId="11008"/>
    <cellStyle name="Обычный 18 2 3 8 2 2 2 3" xfId="11009"/>
    <cellStyle name="Обычный 18 2 3 8 2 2 2 3 2" xfId="11010"/>
    <cellStyle name="Обычный 18 2 3 8 2 2 2 4" xfId="11011"/>
    <cellStyle name="Обычный 18 2 3 8 2 2 2 4 2" xfId="11012"/>
    <cellStyle name="Обычный 18 2 3 8 2 2 2 5" xfId="11013"/>
    <cellStyle name="Обычный 18 2 3 8 2 2 2 5 2" xfId="11014"/>
    <cellStyle name="Обычный 18 2 3 8 2 2 2 6" xfId="11015"/>
    <cellStyle name="Обычный 18 2 3 8 2 2 3" xfId="11016"/>
    <cellStyle name="Обычный 18 2 3 8 2 2 3 2" xfId="11017"/>
    <cellStyle name="Обычный 18 2 3 8 2 2 3 2 2" xfId="11018"/>
    <cellStyle name="Обычный 18 2 3 8 2 2 3 3" xfId="11019"/>
    <cellStyle name="Обычный 18 2 3 8 2 2 3 3 2" xfId="11020"/>
    <cellStyle name="Обычный 18 2 3 8 2 2 3 4" xfId="11021"/>
    <cellStyle name="Обычный 18 2 3 8 2 2 3 4 2" xfId="11022"/>
    <cellStyle name="Обычный 18 2 3 8 2 2 3 5" xfId="11023"/>
    <cellStyle name="Обычный 18 2 3 8 2 2 4" xfId="11024"/>
    <cellStyle name="Обычный 18 2 3 8 2 2 4 2" xfId="11025"/>
    <cellStyle name="Обычный 18 2 3 8 2 2 5" xfId="11026"/>
    <cellStyle name="Обычный 18 2 3 8 2 2 5 2" xfId="11027"/>
    <cellStyle name="Обычный 18 2 3 8 2 2 6" xfId="11028"/>
    <cellStyle name="Обычный 18 2 3 8 2 2 6 2" xfId="11029"/>
    <cellStyle name="Обычный 18 2 3 8 2 2 7" xfId="11030"/>
    <cellStyle name="Обычный 18 2 3 8 2 2 7 2" xfId="11031"/>
    <cellStyle name="Обычный 18 2 3 8 2 2 8" xfId="11032"/>
    <cellStyle name="Обычный 18 2 3 8 2 2 8 2" xfId="11033"/>
    <cellStyle name="Обычный 18 2 3 8 2 2 9" xfId="11034"/>
    <cellStyle name="Обычный 18 2 3 8 2 2 9 2" xfId="11035"/>
    <cellStyle name="Обычный 18 2 3 8 2 3" xfId="11036"/>
    <cellStyle name="Обычный 18 2 3 8 2 3 2" xfId="11037"/>
    <cellStyle name="Обычный 18 2 3 8 2 3 2 2" xfId="11038"/>
    <cellStyle name="Обычный 18 2 3 8 2 3 3" xfId="11039"/>
    <cellStyle name="Обычный 18 2 3 8 2 3 3 2" xfId="11040"/>
    <cellStyle name="Обычный 18 2 3 8 2 3 4" xfId="11041"/>
    <cellStyle name="Обычный 18 2 3 8 2 3 4 2" xfId="11042"/>
    <cellStyle name="Обычный 18 2 3 8 2 3 5" xfId="11043"/>
    <cellStyle name="Обычный 18 2 3 8 2 3 5 2" xfId="11044"/>
    <cellStyle name="Обычный 18 2 3 8 2 3 6" xfId="11045"/>
    <cellStyle name="Обычный 18 2 3 8 2 4" xfId="11046"/>
    <cellStyle name="Обычный 18 2 3 8 2 4 2" xfId="11047"/>
    <cellStyle name="Обычный 18 2 3 8 2 4 2 2" xfId="11048"/>
    <cellStyle name="Обычный 18 2 3 8 2 4 3" xfId="11049"/>
    <cellStyle name="Обычный 18 2 3 8 2 4 3 2" xfId="11050"/>
    <cellStyle name="Обычный 18 2 3 8 2 4 4" xfId="11051"/>
    <cellStyle name="Обычный 18 2 3 8 2 4 4 2" xfId="11052"/>
    <cellStyle name="Обычный 18 2 3 8 2 4 5" xfId="11053"/>
    <cellStyle name="Обычный 18 2 3 8 2 5" xfId="11054"/>
    <cellStyle name="Обычный 18 2 3 8 2 5 2" xfId="11055"/>
    <cellStyle name="Обычный 18 2 3 8 2 6" xfId="11056"/>
    <cellStyle name="Обычный 18 2 3 8 2 6 2" xfId="11057"/>
    <cellStyle name="Обычный 18 2 3 8 2 7" xfId="11058"/>
    <cellStyle name="Обычный 18 2 3 8 2 7 2" xfId="11059"/>
    <cellStyle name="Обычный 18 2 3 8 2 8" xfId="11060"/>
    <cellStyle name="Обычный 18 2 3 8 2 8 2" xfId="11061"/>
    <cellStyle name="Обычный 18 2 3 8 2 9" xfId="11062"/>
    <cellStyle name="Обычный 18 2 3 8 2 9 2" xfId="11063"/>
    <cellStyle name="Обычный 18 2 3 8 3" xfId="11064"/>
    <cellStyle name="Обычный 18 2 3 8 3 10" xfId="11065"/>
    <cellStyle name="Обычный 18 2 3 8 3 2" xfId="11066"/>
    <cellStyle name="Обычный 18 2 3 8 3 2 2" xfId="11067"/>
    <cellStyle name="Обычный 18 2 3 8 3 2 2 2" xfId="11068"/>
    <cellStyle name="Обычный 18 2 3 8 3 2 3" xfId="11069"/>
    <cellStyle name="Обычный 18 2 3 8 3 2 3 2" xfId="11070"/>
    <cellStyle name="Обычный 18 2 3 8 3 2 4" xfId="11071"/>
    <cellStyle name="Обычный 18 2 3 8 3 2 4 2" xfId="11072"/>
    <cellStyle name="Обычный 18 2 3 8 3 2 5" xfId="11073"/>
    <cellStyle name="Обычный 18 2 3 8 3 2 5 2" xfId="11074"/>
    <cellStyle name="Обычный 18 2 3 8 3 2 6" xfId="11075"/>
    <cellStyle name="Обычный 18 2 3 8 3 3" xfId="11076"/>
    <cellStyle name="Обычный 18 2 3 8 3 3 2" xfId="11077"/>
    <cellStyle name="Обычный 18 2 3 8 3 3 2 2" xfId="11078"/>
    <cellStyle name="Обычный 18 2 3 8 3 3 3" xfId="11079"/>
    <cellStyle name="Обычный 18 2 3 8 3 3 3 2" xfId="11080"/>
    <cellStyle name="Обычный 18 2 3 8 3 3 4" xfId="11081"/>
    <cellStyle name="Обычный 18 2 3 8 3 3 4 2" xfId="11082"/>
    <cellStyle name="Обычный 18 2 3 8 3 3 5" xfId="11083"/>
    <cellStyle name="Обычный 18 2 3 8 3 4" xfId="11084"/>
    <cellStyle name="Обычный 18 2 3 8 3 4 2" xfId="11085"/>
    <cellStyle name="Обычный 18 2 3 8 3 5" xfId="11086"/>
    <cellStyle name="Обычный 18 2 3 8 3 5 2" xfId="11087"/>
    <cellStyle name="Обычный 18 2 3 8 3 6" xfId="11088"/>
    <cellStyle name="Обычный 18 2 3 8 3 6 2" xfId="11089"/>
    <cellStyle name="Обычный 18 2 3 8 3 7" xfId="11090"/>
    <cellStyle name="Обычный 18 2 3 8 3 7 2" xfId="11091"/>
    <cellStyle name="Обычный 18 2 3 8 3 8" xfId="11092"/>
    <cellStyle name="Обычный 18 2 3 8 3 8 2" xfId="11093"/>
    <cellStyle name="Обычный 18 2 3 8 3 9" xfId="11094"/>
    <cellStyle name="Обычный 18 2 3 8 3 9 2" xfId="11095"/>
    <cellStyle name="Обычный 18 2 3 8 4" xfId="11096"/>
    <cellStyle name="Обычный 18 2 3 8 4 2" xfId="11097"/>
    <cellStyle name="Обычный 18 2 3 8 4 2 2" xfId="11098"/>
    <cellStyle name="Обычный 18 2 3 8 4 3" xfId="11099"/>
    <cellStyle name="Обычный 18 2 3 8 4 3 2" xfId="11100"/>
    <cellStyle name="Обычный 18 2 3 8 4 4" xfId="11101"/>
    <cellStyle name="Обычный 18 2 3 8 4 4 2" xfId="11102"/>
    <cellStyle name="Обычный 18 2 3 8 4 5" xfId="11103"/>
    <cellStyle name="Обычный 18 2 3 8 4 5 2" xfId="11104"/>
    <cellStyle name="Обычный 18 2 3 8 4 6" xfId="11105"/>
    <cellStyle name="Обычный 18 2 3 8 5" xfId="11106"/>
    <cellStyle name="Обычный 18 2 3 8 5 2" xfId="11107"/>
    <cellStyle name="Обычный 18 2 3 8 5 2 2" xfId="11108"/>
    <cellStyle name="Обычный 18 2 3 8 5 3" xfId="11109"/>
    <cellStyle name="Обычный 18 2 3 8 5 3 2" xfId="11110"/>
    <cellStyle name="Обычный 18 2 3 8 5 4" xfId="11111"/>
    <cellStyle name="Обычный 18 2 3 8 5 4 2" xfId="11112"/>
    <cellStyle name="Обычный 18 2 3 8 5 5" xfId="11113"/>
    <cellStyle name="Обычный 18 2 3 8 6" xfId="11114"/>
    <cellStyle name="Обычный 18 2 3 8 6 2" xfId="11115"/>
    <cellStyle name="Обычный 18 2 3 8 7" xfId="11116"/>
    <cellStyle name="Обычный 18 2 3 8 7 2" xfId="11117"/>
    <cellStyle name="Обычный 18 2 3 8 8" xfId="11118"/>
    <cellStyle name="Обычный 18 2 3 8 8 2" xfId="11119"/>
    <cellStyle name="Обычный 18 2 3 8 9" xfId="11120"/>
    <cellStyle name="Обычный 18 2 3 8 9 2" xfId="11121"/>
    <cellStyle name="Обычный 18 2 3 9" xfId="11122"/>
    <cellStyle name="Обычный 18 2 3 9 10" xfId="11123"/>
    <cellStyle name="Обычный 18 2 3 9 10 2" xfId="11124"/>
    <cellStyle name="Обычный 18 2 3 9 11" xfId="11125"/>
    <cellStyle name="Обычный 18 2 3 9 11 2" xfId="11126"/>
    <cellStyle name="Обычный 18 2 3 9 12" xfId="11127"/>
    <cellStyle name="Обычный 18 2 3 9 2" xfId="11128"/>
    <cellStyle name="Обычный 18 2 3 9 2 10" xfId="11129"/>
    <cellStyle name="Обычный 18 2 3 9 2 10 2" xfId="11130"/>
    <cellStyle name="Обычный 18 2 3 9 2 11" xfId="11131"/>
    <cellStyle name="Обычный 18 2 3 9 2 2" xfId="11132"/>
    <cellStyle name="Обычный 18 2 3 9 2 2 10" xfId="11133"/>
    <cellStyle name="Обычный 18 2 3 9 2 2 2" xfId="11134"/>
    <cellStyle name="Обычный 18 2 3 9 2 2 2 2" xfId="11135"/>
    <cellStyle name="Обычный 18 2 3 9 2 2 2 2 2" xfId="11136"/>
    <cellStyle name="Обычный 18 2 3 9 2 2 2 3" xfId="11137"/>
    <cellStyle name="Обычный 18 2 3 9 2 2 2 3 2" xfId="11138"/>
    <cellStyle name="Обычный 18 2 3 9 2 2 2 4" xfId="11139"/>
    <cellStyle name="Обычный 18 2 3 9 2 2 2 4 2" xfId="11140"/>
    <cellStyle name="Обычный 18 2 3 9 2 2 2 5" xfId="11141"/>
    <cellStyle name="Обычный 18 2 3 9 2 2 2 5 2" xfId="11142"/>
    <cellStyle name="Обычный 18 2 3 9 2 2 2 6" xfId="11143"/>
    <cellStyle name="Обычный 18 2 3 9 2 2 3" xfId="11144"/>
    <cellStyle name="Обычный 18 2 3 9 2 2 3 2" xfId="11145"/>
    <cellStyle name="Обычный 18 2 3 9 2 2 3 2 2" xfId="11146"/>
    <cellStyle name="Обычный 18 2 3 9 2 2 3 3" xfId="11147"/>
    <cellStyle name="Обычный 18 2 3 9 2 2 3 3 2" xfId="11148"/>
    <cellStyle name="Обычный 18 2 3 9 2 2 3 4" xfId="11149"/>
    <cellStyle name="Обычный 18 2 3 9 2 2 3 4 2" xfId="11150"/>
    <cellStyle name="Обычный 18 2 3 9 2 2 3 5" xfId="11151"/>
    <cellStyle name="Обычный 18 2 3 9 2 2 4" xfId="11152"/>
    <cellStyle name="Обычный 18 2 3 9 2 2 4 2" xfId="11153"/>
    <cellStyle name="Обычный 18 2 3 9 2 2 5" xfId="11154"/>
    <cellStyle name="Обычный 18 2 3 9 2 2 5 2" xfId="11155"/>
    <cellStyle name="Обычный 18 2 3 9 2 2 6" xfId="11156"/>
    <cellStyle name="Обычный 18 2 3 9 2 2 6 2" xfId="11157"/>
    <cellStyle name="Обычный 18 2 3 9 2 2 7" xfId="11158"/>
    <cellStyle name="Обычный 18 2 3 9 2 2 7 2" xfId="11159"/>
    <cellStyle name="Обычный 18 2 3 9 2 2 8" xfId="11160"/>
    <cellStyle name="Обычный 18 2 3 9 2 2 8 2" xfId="11161"/>
    <cellStyle name="Обычный 18 2 3 9 2 2 9" xfId="11162"/>
    <cellStyle name="Обычный 18 2 3 9 2 2 9 2" xfId="11163"/>
    <cellStyle name="Обычный 18 2 3 9 2 3" xfId="11164"/>
    <cellStyle name="Обычный 18 2 3 9 2 3 2" xfId="11165"/>
    <cellStyle name="Обычный 18 2 3 9 2 3 2 2" xfId="11166"/>
    <cellStyle name="Обычный 18 2 3 9 2 3 3" xfId="11167"/>
    <cellStyle name="Обычный 18 2 3 9 2 3 3 2" xfId="11168"/>
    <cellStyle name="Обычный 18 2 3 9 2 3 4" xfId="11169"/>
    <cellStyle name="Обычный 18 2 3 9 2 3 4 2" xfId="11170"/>
    <cellStyle name="Обычный 18 2 3 9 2 3 5" xfId="11171"/>
    <cellStyle name="Обычный 18 2 3 9 2 3 5 2" xfId="11172"/>
    <cellStyle name="Обычный 18 2 3 9 2 3 6" xfId="11173"/>
    <cellStyle name="Обычный 18 2 3 9 2 4" xfId="11174"/>
    <cellStyle name="Обычный 18 2 3 9 2 4 2" xfId="11175"/>
    <cellStyle name="Обычный 18 2 3 9 2 4 2 2" xfId="11176"/>
    <cellStyle name="Обычный 18 2 3 9 2 4 3" xfId="11177"/>
    <cellStyle name="Обычный 18 2 3 9 2 4 3 2" xfId="11178"/>
    <cellStyle name="Обычный 18 2 3 9 2 4 4" xfId="11179"/>
    <cellStyle name="Обычный 18 2 3 9 2 4 4 2" xfId="11180"/>
    <cellStyle name="Обычный 18 2 3 9 2 4 5" xfId="11181"/>
    <cellStyle name="Обычный 18 2 3 9 2 5" xfId="11182"/>
    <cellStyle name="Обычный 18 2 3 9 2 5 2" xfId="11183"/>
    <cellStyle name="Обычный 18 2 3 9 2 6" xfId="11184"/>
    <cellStyle name="Обычный 18 2 3 9 2 6 2" xfId="11185"/>
    <cellStyle name="Обычный 18 2 3 9 2 7" xfId="11186"/>
    <cellStyle name="Обычный 18 2 3 9 2 7 2" xfId="11187"/>
    <cellStyle name="Обычный 18 2 3 9 2 8" xfId="11188"/>
    <cellStyle name="Обычный 18 2 3 9 2 8 2" xfId="11189"/>
    <cellStyle name="Обычный 18 2 3 9 2 9" xfId="11190"/>
    <cellStyle name="Обычный 18 2 3 9 2 9 2" xfId="11191"/>
    <cellStyle name="Обычный 18 2 3 9 3" xfId="11192"/>
    <cellStyle name="Обычный 18 2 3 9 3 10" xfId="11193"/>
    <cellStyle name="Обычный 18 2 3 9 3 2" xfId="11194"/>
    <cellStyle name="Обычный 18 2 3 9 3 2 2" xfId="11195"/>
    <cellStyle name="Обычный 18 2 3 9 3 2 2 2" xfId="11196"/>
    <cellStyle name="Обычный 18 2 3 9 3 2 3" xfId="11197"/>
    <cellStyle name="Обычный 18 2 3 9 3 2 3 2" xfId="11198"/>
    <cellStyle name="Обычный 18 2 3 9 3 2 4" xfId="11199"/>
    <cellStyle name="Обычный 18 2 3 9 3 2 4 2" xfId="11200"/>
    <cellStyle name="Обычный 18 2 3 9 3 2 5" xfId="11201"/>
    <cellStyle name="Обычный 18 2 3 9 3 2 5 2" xfId="11202"/>
    <cellStyle name="Обычный 18 2 3 9 3 2 6" xfId="11203"/>
    <cellStyle name="Обычный 18 2 3 9 3 3" xfId="11204"/>
    <cellStyle name="Обычный 18 2 3 9 3 3 2" xfId="11205"/>
    <cellStyle name="Обычный 18 2 3 9 3 3 2 2" xfId="11206"/>
    <cellStyle name="Обычный 18 2 3 9 3 3 3" xfId="11207"/>
    <cellStyle name="Обычный 18 2 3 9 3 3 3 2" xfId="11208"/>
    <cellStyle name="Обычный 18 2 3 9 3 3 4" xfId="11209"/>
    <cellStyle name="Обычный 18 2 3 9 3 3 4 2" xfId="11210"/>
    <cellStyle name="Обычный 18 2 3 9 3 3 5" xfId="11211"/>
    <cellStyle name="Обычный 18 2 3 9 3 4" xfId="11212"/>
    <cellStyle name="Обычный 18 2 3 9 3 4 2" xfId="11213"/>
    <cellStyle name="Обычный 18 2 3 9 3 5" xfId="11214"/>
    <cellStyle name="Обычный 18 2 3 9 3 5 2" xfId="11215"/>
    <cellStyle name="Обычный 18 2 3 9 3 6" xfId="11216"/>
    <cellStyle name="Обычный 18 2 3 9 3 6 2" xfId="11217"/>
    <cellStyle name="Обычный 18 2 3 9 3 7" xfId="11218"/>
    <cellStyle name="Обычный 18 2 3 9 3 7 2" xfId="11219"/>
    <cellStyle name="Обычный 18 2 3 9 3 8" xfId="11220"/>
    <cellStyle name="Обычный 18 2 3 9 3 8 2" xfId="11221"/>
    <cellStyle name="Обычный 18 2 3 9 3 9" xfId="11222"/>
    <cellStyle name="Обычный 18 2 3 9 3 9 2" xfId="11223"/>
    <cellStyle name="Обычный 18 2 3 9 4" xfId="11224"/>
    <cellStyle name="Обычный 18 2 3 9 4 2" xfId="11225"/>
    <cellStyle name="Обычный 18 2 3 9 4 2 2" xfId="11226"/>
    <cellStyle name="Обычный 18 2 3 9 4 3" xfId="11227"/>
    <cellStyle name="Обычный 18 2 3 9 4 3 2" xfId="11228"/>
    <cellStyle name="Обычный 18 2 3 9 4 4" xfId="11229"/>
    <cellStyle name="Обычный 18 2 3 9 4 4 2" xfId="11230"/>
    <cellStyle name="Обычный 18 2 3 9 4 5" xfId="11231"/>
    <cellStyle name="Обычный 18 2 3 9 4 5 2" xfId="11232"/>
    <cellStyle name="Обычный 18 2 3 9 4 6" xfId="11233"/>
    <cellStyle name="Обычный 18 2 3 9 5" xfId="11234"/>
    <cellStyle name="Обычный 18 2 3 9 5 2" xfId="11235"/>
    <cellStyle name="Обычный 18 2 3 9 5 2 2" xfId="11236"/>
    <cellStyle name="Обычный 18 2 3 9 5 3" xfId="11237"/>
    <cellStyle name="Обычный 18 2 3 9 5 3 2" xfId="11238"/>
    <cellStyle name="Обычный 18 2 3 9 5 4" xfId="11239"/>
    <cellStyle name="Обычный 18 2 3 9 5 4 2" xfId="11240"/>
    <cellStyle name="Обычный 18 2 3 9 5 5" xfId="11241"/>
    <cellStyle name="Обычный 18 2 3 9 6" xfId="11242"/>
    <cellStyle name="Обычный 18 2 3 9 6 2" xfId="11243"/>
    <cellStyle name="Обычный 18 2 3 9 7" xfId="11244"/>
    <cellStyle name="Обычный 18 2 3 9 7 2" xfId="11245"/>
    <cellStyle name="Обычный 18 2 3 9 8" xfId="11246"/>
    <cellStyle name="Обычный 18 2 3 9 8 2" xfId="11247"/>
    <cellStyle name="Обычный 18 2 3 9 9" xfId="11248"/>
    <cellStyle name="Обычный 18 2 3 9 9 2" xfId="11249"/>
    <cellStyle name="Обычный 18 2 4" xfId="11250"/>
    <cellStyle name="Обычный 18 2 4 10" xfId="11251"/>
    <cellStyle name="Обычный 18 2 4 10 2" xfId="11252"/>
    <cellStyle name="Обычный 18 2 4 11" xfId="11253"/>
    <cellStyle name="Обычный 18 2 4 11 2" xfId="11254"/>
    <cellStyle name="Обычный 18 2 4 12" xfId="11255"/>
    <cellStyle name="Обычный 18 2 4 12 2" xfId="11256"/>
    <cellStyle name="Обычный 18 2 4 13" xfId="11257"/>
    <cellStyle name="Обычный 18 2 4 13 2" xfId="11258"/>
    <cellStyle name="Обычный 18 2 4 14" xfId="11259"/>
    <cellStyle name="Обычный 18 2 4 2" xfId="11260"/>
    <cellStyle name="Обычный 18 2 4 2 10" xfId="11261"/>
    <cellStyle name="Обычный 18 2 4 2 10 2" xfId="11262"/>
    <cellStyle name="Обычный 18 2 4 2 11" xfId="11263"/>
    <cellStyle name="Обычный 18 2 4 2 11 2" xfId="11264"/>
    <cellStyle name="Обычный 18 2 4 2 12" xfId="11265"/>
    <cellStyle name="Обычный 18 2 4 2 12 2" xfId="11266"/>
    <cellStyle name="Обычный 18 2 4 2 13" xfId="11267"/>
    <cellStyle name="Обычный 18 2 4 2 2" xfId="11268"/>
    <cellStyle name="Обычный 18 2 4 2 2 10" xfId="11269"/>
    <cellStyle name="Обычный 18 2 4 2 2 10 2" xfId="11270"/>
    <cellStyle name="Обычный 18 2 4 2 2 11" xfId="11271"/>
    <cellStyle name="Обычный 18 2 4 2 2 2" xfId="11272"/>
    <cellStyle name="Обычный 18 2 4 2 2 2 10" xfId="11273"/>
    <cellStyle name="Обычный 18 2 4 2 2 2 2" xfId="11274"/>
    <cellStyle name="Обычный 18 2 4 2 2 2 2 2" xfId="11275"/>
    <cellStyle name="Обычный 18 2 4 2 2 2 2 2 2" xfId="11276"/>
    <cellStyle name="Обычный 18 2 4 2 2 2 2 3" xfId="11277"/>
    <cellStyle name="Обычный 18 2 4 2 2 2 2 3 2" xfId="11278"/>
    <cellStyle name="Обычный 18 2 4 2 2 2 2 4" xfId="11279"/>
    <cellStyle name="Обычный 18 2 4 2 2 2 2 4 2" xfId="11280"/>
    <cellStyle name="Обычный 18 2 4 2 2 2 2 5" xfId="11281"/>
    <cellStyle name="Обычный 18 2 4 2 2 2 2 5 2" xfId="11282"/>
    <cellStyle name="Обычный 18 2 4 2 2 2 2 6" xfId="11283"/>
    <cellStyle name="Обычный 18 2 4 2 2 2 3" xfId="11284"/>
    <cellStyle name="Обычный 18 2 4 2 2 2 3 2" xfId="11285"/>
    <cellStyle name="Обычный 18 2 4 2 2 2 3 2 2" xfId="11286"/>
    <cellStyle name="Обычный 18 2 4 2 2 2 3 3" xfId="11287"/>
    <cellStyle name="Обычный 18 2 4 2 2 2 3 3 2" xfId="11288"/>
    <cellStyle name="Обычный 18 2 4 2 2 2 3 4" xfId="11289"/>
    <cellStyle name="Обычный 18 2 4 2 2 2 3 4 2" xfId="11290"/>
    <cellStyle name="Обычный 18 2 4 2 2 2 3 5" xfId="11291"/>
    <cellStyle name="Обычный 18 2 4 2 2 2 4" xfId="11292"/>
    <cellStyle name="Обычный 18 2 4 2 2 2 4 2" xfId="11293"/>
    <cellStyle name="Обычный 18 2 4 2 2 2 5" xfId="11294"/>
    <cellStyle name="Обычный 18 2 4 2 2 2 5 2" xfId="11295"/>
    <cellStyle name="Обычный 18 2 4 2 2 2 6" xfId="11296"/>
    <cellStyle name="Обычный 18 2 4 2 2 2 6 2" xfId="11297"/>
    <cellStyle name="Обычный 18 2 4 2 2 2 7" xfId="11298"/>
    <cellStyle name="Обычный 18 2 4 2 2 2 7 2" xfId="11299"/>
    <cellStyle name="Обычный 18 2 4 2 2 2 8" xfId="11300"/>
    <cellStyle name="Обычный 18 2 4 2 2 2 8 2" xfId="11301"/>
    <cellStyle name="Обычный 18 2 4 2 2 2 9" xfId="11302"/>
    <cellStyle name="Обычный 18 2 4 2 2 2 9 2" xfId="11303"/>
    <cellStyle name="Обычный 18 2 4 2 2 3" xfId="11304"/>
    <cellStyle name="Обычный 18 2 4 2 2 3 2" xfId="11305"/>
    <cellStyle name="Обычный 18 2 4 2 2 3 2 2" xfId="11306"/>
    <cellStyle name="Обычный 18 2 4 2 2 3 3" xfId="11307"/>
    <cellStyle name="Обычный 18 2 4 2 2 3 3 2" xfId="11308"/>
    <cellStyle name="Обычный 18 2 4 2 2 3 4" xfId="11309"/>
    <cellStyle name="Обычный 18 2 4 2 2 3 4 2" xfId="11310"/>
    <cellStyle name="Обычный 18 2 4 2 2 3 5" xfId="11311"/>
    <cellStyle name="Обычный 18 2 4 2 2 3 5 2" xfId="11312"/>
    <cellStyle name="Обычный 18 2 4 2 2 3 6" xfId="11313"/>
    <cellStyle name="Обычный 18 2 4 2 2 4" xfId="11314"/>
    <cellStyle name="Обычный 18 2 4 2 2 4 2" xfId="11315"/>
    <cellStyle name="Обычный 18 2 4 2 2 4 2 2" xfId="11316"/>
    <cellStyle name="Обычный 18 2 4 2 2 4 3" xfId="11317"/>
    <cellStyle name="Обычный 18 2 4 2 2 4 3 2" xfId="11318"/>
    <cellStyle name="Обычный 18 2 4 2 2 4 4" xfId="11319"/>
    <cellStyle name="Обычный 18 2 4 2 2 4 4 2" xfId="11320"/>
    <cellStyle name="Обычный 18 2 4 2 2 4 5" xfId="11321"/>
    <cellStyle name="Обычный 18 2 4 2 2 5" xfId="11322"/>
    <cellStyle name="Обычный 18 2 4 2 2 5 2" xfId="11323"/>
    <cellStyle name="Обычный 18 2 4 2 2 6" xfId="11324"/>
    <cellStyle name="Обычный 18 2 4 2 2 6 2" xfId="11325"/>
    <cellStyle name="Обычный 18 2 4 2 2 7" xfId="11326"/>
    <cellStyle name="Обычный 18 2 4 2 2 7 2" xfId="11327"/>
    <cellStyle name="Обычный 18 2 4 2 2 8" xfId="11328"/>
    <cellStyle name="Обычный 18 2 4 2 2 8 2" xfId="11329"/>
    <cellStyle name="Обычный 18 2 4 2 2 9" xfId="11330"/>
    <cellStyle name="Обычный 18 2 4 2 2 9 2" xfId="11331"/>
    <cellStyle name="Обычный 18 2 4 2 3" xfId="11332"/>
    <cellStyle name="Обычный 18 2 4 2 3 10" xfId="11333"/>
    <cellStyle name="Обычный 18 2 4 2 3 2" xfId="11334"/>
    <cellStyle name="Обычный 18 2 4 2 3 2 2" xfId="11335"/>
    <cellStyle name="Обычный 18 2 4 2 3 2 2 2" xfId="11336"/>
    <cellStyle name="Обычный 18 2 4 2 3 2 3" xfId="11337"/>
    <cellStyle name="Обычный 18 2 4 2 3 2 3 2" xfId="11338"/>
    <cellStyle name="Обычный 18 2 4 2 3 2 4" xfId="11339"/>
    <cellStyle name="Обычный 18 2 4 2 3 2 4 2" xfId="11340"/>
    <cellStyle name="Обычный 18 2 4 2 3 2 5" xfId="11341"/>
    <cellStyle name="Обычный 18 2 4 2 3 2 5 2" xfId="11342"/>
    <cellStyle name="Обычный 18 2 4 2 3 2 6" xfId="11343"/>
    <cellStyle name="Обычный 18 2 4 2 3 3" xfId="11344"/>
    <cellStyle name="Обычный 18 2 4 2 3 3 2" xfId="11345"/>
    <cellStyle name="Обычный 18 2 4 2 3 3 2 2" xfId="11346"/>
    <cellStyle name="Обычный 18 2 4 2 3 3 3" xfId="11347"/>
    <cellStyle name="Обычный 18 2 4 2 3 3 3 2" xfId="11348"/>
    <cellStyle name="Обычный 18 2 4 2 3 3 4" xfId="11349"/>
    <cellStyle name="Обычный 18 2 4 2 3 3 4 2" xfId="11350"/>
    <cellStyle name="Обычный 18 2 4 2 3 3 5" xfId="11351"/>
    <cellStyle name="Обычный 18 2 4 2 3 4" xfId="11352"/>
    <cellStyle name="Обычный 18 2 4 2 3 4 2" xfId="11353"/>
    <cellStyle name="Обычный 18 2 4 2 3 5" xfId="11354"/>
    <cellStyle name="Обычный 18 2 4 2 3 5 2" xfId="11355"/>
    <cellStyle name="Обычный 18 2 4 2 3 6" xfId="11356"/>
    <cellStyle name="Обычный 18 2 4 2 3 6 2" xfId="11357"/>
    <cellStyle name="Обычный 18 2 4 2 3 7" xfId="11358"/>
    <cellStyle name="Обычный 18 2 4 2 3 7 2" xfId="11359"/>
    <cellStyle name="Обычный 18 2 4 2 3 8" xfId="11360"/>
    <cellStyle name="Обычный 18 2 4 2 3 8 2" xfId="11361"/>
    <cellStyle name="Обычный 18 2 4 2 3 9" xfId="11362"/>
    <cellStyle name="Обычный 18 2 4 2 3 9 2" xfId="11363"/>
    <cellStyle name="Обычный 18 2 4 2 4" xfId="11364"/>
    <cellStyle name="Обычный 18 2 4 2 4 2" xfId="11365"/>
    <cellStyle name="Обычный 18 2 4 2 4 2 2" xfId="11366"/>
    <cellStyle name="Обычный 18 2 4 2 4 2 2 2" xfId="11367"/>
    <cellStyle name="Обычный 18 2 4 2 4 2 3" xfId="11368"/>
    <cellStyle name="Обычный 18 2 4 2 4 2 3 2" xfId="11369"/>
    <cellStyle name="Обычный 18 2 4 2 4 2 4" xfId="11370"/>
    <cellStyle name="Обычный 18 2 4 2 4 2 4 2" xfId="11371"/>
    <cellStyle name="Обычный 18 2 4 2 4 2 5" xfId="11372"/>
    <cellStyle name="Обычный 18 2 4 2 4 2 5 2" xfId="11373"/>
    <cellStyle name="Обычный 18 2 4 2 4 2 6" xfId="11374"/>
    <cellStyle name="Обычный 18 2 4 2 4 3" xfId="11375"/>
    <cellStyle name="Обычный 18 2 4 2 4 3 2" xfId="11376"/>
    <cellStyle name="Обычный 18 2 4 2 4 4" xfId="11377"/>
    <cellStyle name="Обычный 18 2 4 2 4 4 2" xfId="11378"/>
    <cellStyle name="Обычный 18 2 4 2 4 5" xfId="11379"/>
    <cellStyle name="Обычный 18 2 4 2 4 5 2" xfId="11380"/>
    <cellStyle name="Обычный 18 2 4 2 4 6" xfId="11381"/>
    <cellStyle name="Обычный 18 2 4 2 4 6 2" xfId="11382"/>
    <cellStyle name="Обычный 18 2 4 2 4 7" xfId="11383"/>
    <cellStyle name="Обычный 18 2 4 2 5" xfId="11384"/>
    <cellStyle name="Обычный 18 2 4 2 5 2" xfId="11385"/>
    <cellStyle name="Обычный 18 2 4 2 5 2 2" xfId="11386"/>
    <cellStyle name="Обычный 18 2 4 2 5 3" xfId="11387"/>
    <cellStyle name="Обычный 18 2 4 2 5 3 2" xfId="11388"/>
    <cellStyle name="Обычный 18 2 4 2 5 4" xfId="11389"/>
    <cellStyle name="Обычный 18 2 4 2 5 4 2" xfId="11390"/>
    <cellStyle name="Обычный 18 2 4 2 5 5" xfId="11391"/>
    <cellStyle name="Обычный 18 2 4 2 5 5 2" xfId="11392"/>
    <cellStyle name="Обычный 18 2 4 2 5 6" xfId="11393"/>
    <cellStyle name="Обычный 18 2 4 2 6" xfId="11394"/>
    <cellStyle name="Обычный 18 2 4 2 6 2" xfId="11395"/>
    <cellStyle name="Обычный 18 2 4 2 6 2 2" xfId="11396"/>
    <cellStyle name="Обычный 18 2 4 2 6 3" xfId="11397"/>
    <cellStyle name="Обычный 18 2 4 2 6 3 2" xfId="11398"/>
    <cellStyle name="Обычный 18 2 4 2 6 4" xfId="11399"/>
    <cellStyle name="Обычный 18 2 4 2 6 4 2" xfId="11400"/>
    <cellStyle name="Обычный 18 2 4 2 6 5" xfId="11401"/>
    <cellStyle name="Обычный 18 2 4 2 7" xfId="11402"/>
    <cellStyle name="Обычный 18 2 4 2 7 2" xfId="11403"/>
    <cellStyle name="Обычный 18 2 4 2 8" xfId="11404"/>
    <cellStyle name="Обычный 18 2 4 2 8 2" xfId="11405"/>
    <cellStyle name="Обычный 18 2 4 2 9" xfId="11406"/>
    <cellStyle name="Обычный 18 2 4 2 9 2" xfId="11407"/>
    <cellStyle name="Обычный 18 2 4 3" xfId="11408"/>
    <cellStyle name="Обычный 18 2 4 3 10" xfId="11409"/>
    <cellStyle name="Обычный 18 2 4 3 10 2" xfId="11410"/>
    <cellStyle name="Обычный 18 2 4 3 11" xfId="11411"/>
    <cellStyle name="Обычный 18 2 4 3 11 2" xfId="11412"/>
    <cellStyle name="Обычный 18 2 4 3 12" xfId="11413"/>
    <cellStyle name="Обычный 18 2 4 3 2" xfId="11414"/>
    <cellStyle name="Обычный 18 2 4 3 2 10" xfId="11415"/>
    <cellStyle name="Обычный 18 2 4 3 2 2" xfId="11416"/>
    <cellStyle name="Обычный 18 2 4 3 2 2 2" xfId="11417"/>
    <cellStyle name="Обычный 18 2 4 3 2 2 2 2" xfId="11418"/>
    <cellStyle name="Обычный 18 2 4 3 2 2 3" xfId="11419"/>
    <cellStyle name="Обычный 18 2 4 3 2 2 3 2" xfId="11420"/>
    <cellStyle name="Обычный 18 2 4 3 2 2 4" xfId="11421"/>
    <cellStyle name="Обычный 18 2 4 3 2 2 4 2" xfId="11422"/>
    <cellStyle name="Обычный 18 2 4 3 2 2 5" xfId="11423"/>
    <cellStyle name="Обычный 18 2 4 3 2 2 5 2" xfId="11424"/>
    <cellStyle name="Обычный 18 2 4 3 2 2 6" xfId="11425"/>
    <cellStyle name="Обычный 18 2 4 3 2 3" xfId="11426"/>
    <cellStyle name="Обычный 18 2 4 3 2 3 2" xfId="11427"/>
    <cellStyle name="Обычный 18 2 4 3 2 3 2 2" xfId="11428"/>
    <cellStyle name="Обычный 18 2 4 3 2 3 3" xfId="11429"/>
    <cellStyle name="Обычный 18 2 4 3 2 3 3 2" xfId="11430"/>
    <cellStyle name="Обычный 18 2 4 3 2 3 4" xfId="11431"/>
    <cellStyle name="Обычный 18 2 4 3 2 3 4 2" xfId="11432"/>
    <cellStyle name="Обычный 18 2 4 3 2 3 5" xfId="11433"/>
    <cellStyle name="Обычный 18 2 4 3 2 4" xfId="11434"/>
    <cellStyle name="Обычный 18 2 4 3 2 4 2" xfId="11435"/>
    <cellStyle name="Обычный 18 2 4 3 2 5" xfId="11436"/>
    <cellStyle name="Обычный 18 2 4 3 2 5 2" xfId="11437"/>
    <cellStyle name="Обычный 18 2 4 3 2 6" xfId="11438"/>
    <cellStyle name="Обычный 18 2 4 3 2 6 2" xfId="11439"/>
    <cellStyle name="Обычный 18 2 4 3 2 7" xfId="11440"/>
    <cellStyle name="Обычный 18 2 4 3 2 7 2" xfId="11441"/>
    <cellStyle name="Обычный 18 2 4 3 2 8" xfId="11442"/>
    <cellStyle name="Обычный 18 2 4 3 2 8 2" xfId="11443"/>
    <cellStyle name="Обычный 18 2 4 3 2 9" xfId="11444"/>
    <cellStyle name="Обычный 18 2 4 3 2 9 2" xfId="11445"/>
    <cellStyle name="Обычный 18 2 4 3 3" xfId="11446"/>
    <cellStyle name="Обычный 18 2 4 3 3 2" xfId="11447"/>
    <cellStyle name="Обычный 18 2 4 3 3 2 2" xfId="11448"/>
    <cellStyle name="Обычный 18 2 4 3 3 2 2 2" xfId="11449"/>
    <cellStyle name="Обычный 18 2 4 3 3 2 3" xfId="11450"/>
    <cellStyle name="Обычный 18 2 4 3 3 2 3 2" xfId="11451"/>
    <cellStyle name="Обычный 18 2 4 3 3 2 4" xfId="11452"/>
    <cellStyle name="Обычный 18 2 4 3 3 2 4 2" xfId="11453"/>
    <cellStyle name="Обычный 18 2 4 3 3 2 5" xfId="11454"/>
    <cellStyle name="Обычный 18 2 4 3 3 2 5 2" xfId="11455"/>
    <cellStyle name="Обычный 18 2 4 3 3 2 6" xfId="11456"/>
    <cellStyle name="Обычный 18 2 4 3 3 3" xfId="11457"/>
    <cellStyle name="Обычный 18 2 4 3 3 3 2" xfId="11458"/>
    <cellStyle name="Обычный 18 2 4 3 3 4" xfId="11459"/>
    <cellStyle name="Обычный 18 2 4 3 3 4 2" xfId="11460"/>
    <cellStyle name="Обычный 18 2 4 3 3 5" xfId="11461"/>
    <cellStyle name="Обычный 18 2 4 3 3 5 2" xfId="11462"/>
    <cellStyle name="Обычный 18 2 4 3 3 6" xfId="11463"/>
    <cellStyle name="Обычный 18 2 4 3 3 6 2" xfId="11464"/>
    <cellStyle name="Обычный 18 2 4 3 3 7" xfId="11465"/>
    <cellStyle name="Обычный 18 2 4 3 4" xfId="11466"/>
    <cellStyle name="Обычный 18 2 4 3 4 2" xfId="11467"/>
    <cellStyle name="Обычный 18 2 4 3 4 2 2" xfId="11468"/>
    <cellStyle name="Обычный 18 2 4 3 4 3" xfId="11469"/>
    <cellStyle name="Обычный 18 2 4 3 4 3 2" xfId="11470"/>
    <cellStyle name="Обычный 18 2 4 3 4 4" xfId="11471"/>
    <cellStyle name="Обычный 18 2 4 3 4 4 2" xfId="11472"/>
    <cellStyle name="Обычный 18 2 4 3 4 5" xfId="11473"/>
    <cellStyle name="Обычный 18 2 4 3 4 5 2" xfId="11474"/>
    <cellStyle name="Обычный 18 2 4 3 4 6" xfId="11475"/>
    <cellStyle name="Обычный 18 2 4 3 5" xfId="11476"/>
    <cellStyle name="Обычный 18 2 4 3 5 2" xfId="11477"/>
    <cellStyle name="Обычный 18 2 4 3 5 2 2" xfId="11478"/>
    <cellStyle name="Обычный 18 2 4 3 5 3" xfId="11479"/>
    <cellStyle name="Обычный 18 2 4 3 5 3 2" xfId="11480"/>
    <cellStyle name="Обычный 18 2 4 3 5 4" xfId="11481"/>
    <cellStyle name="Обычный 18 2 4 3 5 4 2" xfId="11482"/>
    <cellStyle name="Обычный 18 2 4 3 5 5" xfId="11483"/>
    <cellStyle name="Обычный 18 2 4 3 6" xfId="11484"/>
    <cellStyle name="Обычный 18 2 4 3 6 2" xfId="11485"/>
    <cellStyle name="Обычный 18 2 4 3 7" xfId="11486"/>
    <cellStyle name="Обычный 18 2 4 3 7 2" xfId="11487"/>
    <cellStyle name="Обычный 18 2 4 3 8" xfId="11488"/>
    <cellStyle name="Обычный 18 2 4 3 8 2" xfId="11489"/>
    <cellStyle name="Обычный 18 2 4 3 9" xfId="11490"/>
    <cellStyle name="Обычный 18 2 4 3 9 2" xfId="11491"/>
    <cellStyle name="Обычный 18 2 4 4" xfId="11492"/>
    <cellStyle name="Обычный 18 2 4 4 10" xfId="11493"/>
    <cellStyle name="Обычный 18 2 4 4 2" xfId="11494"/>
    <cellStyle name="Обычный 18 2 4 4 2 2" xfId="11495"/>
    <cellStyle name="Обычный 18 2 4 4 2 2 2" xfId="11496"/>
    <cellStyle name="Обычный 18 2 4 4 2 3" xfId="11497"/>
    <cellStyle name="Обычный 18 2 4 4 2 3 2" xfId="11498"/>
    <cellStyle name="Обычный 18 2 4 4 2 4" xfId="11499"/>
    <cellStyle name="Обычный 18 2 4 4 2 4 2" xfId="11500"/>
    <cellStyle name="Обычный 18 2 4 4 2 5" xfId="11501"/>
    <cellStyle name="Обычный 18 2 4 4 2 5 2" xfId="11502"/>
    <cellStyle name="Обычный 18 2 4 4 2 6" xfId="11503"/>
    <cellStyle name="Обычный 18 2 4 4 3" xfId="11504"/>
    <cellStyle name="Обычный 18 2 4 4 3 2" xfId="11505"/>
    <cellStyle name="Обычный 18 2 4 4 3 2 2" xfId="11506"/>
    <cellStyle name="Обычный 18 2 4 4 3 3" xfId="11507"/>
    <cellStyle name="Обычный 18 2 4 4 3 3 2" xfId="11508"/>
    <cellStyle name="Обычный 18 2 4 4 3 4" xfId="11509"/>
    <cellStyle name="Обычный 18 2 4 4 3 4 2" xfId="11510"/>
    <cellStyle name="Обычный 18 2 4 4 3 5" xfId="11511"/>
    <cellStyle name="Обычный 18 2 4 4 4" xfId="11512"/>
    <cellStyle name="Обычный 18 2 4 4 4 2" xfId="11513"/>
    <cellStyle name="Обычный 18 2 4 4 5" xfId="11514"/>
    <cellStyle name="Обычный 18 2 4 4 5 2" xfId="11515"/>
    <cellStyle name="Обычный 18 2 4 4 6" xfId="11516"/>
    <cellStyle name="Обычный 18 2 4 4 6 2" xfId="11517"/>
    <cellStyle name="Обычный 18 2 4 4 7" xfId="11518"/>
    <cellStyle name="Обычный 18 2 4 4 7 2" xfId="11519"/>
    <cellStyle name="Обычный 18 2 4 4 8" xfId="11520"/>
    <cellStyle name="Обычный 18 2 4 4 8 2" xfId="11521"/>
    <cellStyle name="Обычный 18 2 4 4 9" xfId="11522"/>
    <cellStyle name="Обычный 18 2 4 4 9 2" xfId="11523"/>
    <cellStyle name="Обычный 18 2 4 5" xfId="11524"/>
    <cellStyle name="Обычный 18 2 4 5 2" xfId="11525"/>
    <cellStyle name="Обычный 18 2 4 5 2 2" xfId="11526"/>
    <cellStyle name="Обычный 18 2 4 5 2 2 2" xfId="11527"/>
    <cellStyle name="Обычный 18 2 4 5 2 3" xfId="11528"/>
    <cellStyle name="Обычный 18 2 4 5 2 3 2" xfId="11529"/>
    <cellStyle name="Обычный 18 2 4 5 2 4" xfId="11530"/>
    <cellStyle name="Обычный 18 2 4 5 2 4 2" xfId="11531"/>
    <cellStyle name="Обычный 18 2 4 5 2 5" xfId="11532"/>
    <cellStyle name="Обычный 18 2 4 5 2 5 2" xfId="11533"/>
    <cellStyle name="Обычный 18 2 4 5 2 6" xfId="11534"/>
    <cellStyle name="Обычный 18 2 4 5 3" xfId="11535"/>
    <cellStyle name="Обычный 18 2 4 5 3 2" xfId="11536"/>
    <cellStyle name="Обычный 18 2 4 5 4" xfId="11537"/>
    <cellStyle name="Обычный 18 2 4 5 4 2" xfId="11538"/>
    <cellStyle name="Обычный 18 2 4 5 5" xfId="11539"/>
    <cellStyle name="Обычный 18 2 4 5 5 2" xfId="11540"/>
    <cellStyle name="Обычный 18 2 4 5 6" xfId="11541"/>
    <cellStyle name="Обычный 18 2 4 5 6 2" xfId="11542"/>
    <cellStyle name="Обычный 18 2 4 5 7" xfId="11543"/>
    <cellStyle name="Обычный 18 2 4 6" xfId="11544"/>
    <cellStyle name="Обычный 18 2 4 6 2" xfId="11545"/>
    <cellStyle name="Обычный 18 2 4 6 2 2" xfId="11546"/>
    <cellStyle name="Обычный 18 2 4 6 3" xfId="11547"/>
    <cellStyle name="Обычный 18 2 4 6 3 2" xfId="11548"/>
    <cellStyle name="Обычный 18 2 4 6 4" xfId="11549"/>
    <cellStyle name="Обычный 18 2 4 6 4 2" xfId="11550"/>
    <cellStyle name="Обычный 18 2 4 6 5" xfId="11551"/>
    <cellStyle name="Обычный 18 2 4 6 5 2" xfId="11552"/>
    <cellStyle name="Обычный 18 2 4 6 6" xfId="11553"/>
    <cellStyle name="Обычный 18 2 4 7" xfId="11554"/>
    <cellStyle name="Обычный 18 2 4 7 2" xfId="11555"/>
    <cellStyle name="Обычный 18 2 4 7 2 2" xfId="11556"/>
    <cellStyle name="Обычный 18 2 4 7 3" xfId="11557"/>
    <cellStyle name="Обычный 18 2 4 7 3 2" xfId="11558"/>
    <cellStyle name="Обычный 18 2 4 7 4" xfId="11559"/>
    <cellStyle name="Обычный 18 2 4 7 4 2" xfId="11560"/>
    <cellStyle name="Обычный 18 2 4 7 5" xfId="11561"/>
    <cellStyle name="Обычный 18 2 4 8" xfId="11562"/>
    <cellStyle name="Обычный 18 2 4 8 2" xfId="11563"/>
    <cellStyle name="Обычный 18 2 4 9" xfId="11564"/>
    <cellStyle name="Обычный 18 2 4 9 2" xfId="11565"/>
    <cellStyle name="Обычный 18 2 5" xfId="11566"/>
    <cellStyle name="Обычный 18 2 5 10" xfId="11567"/>
    <cellStyle name="Обычный 18 2 5 10 2" xfId="11568"/>
    <cellStyle name="Обычный 18 2 5 11" xfId="11569"/>
    <cellStyle name="Обычный 18 2 5 11 2" xfId="11570"/>
    <cellStyle name="Обычный 18 2 5 12" xfId="11571"/>
    <cellStyle name="Обычный 18 2 5 12 2" xfId="11572"/>
    <cellStyle name="Обычный 18 2 5 13" xfId="11573"/>
    <cellStyle name="Обычный 18 2 5 2" xfId="11574"/>
    <cellStyle name="Обычный 18 2 5 2 10" xfId="11575"/>
    <cellStyle name="Обычный 18 2 5 2 10 2" xfId="11576"/>
    <cellStyle name="Обычный 18 2 5 2 11" xfId="11577"/>
    <cellStyle name="Обычный 18 2 5 2 2" xfId="11578"/>
    <cellStyle name="Обычный 18 2 5 2 2 10" xfId="11579"/>
    <cellStyle name="Обычный 18 2 5 2 2 2" xfId="11580"/>
    <cellStyle name="Обычный 18 2 5 2 2 2 2" xfId="11581"/>
    <cellStyle name="Обычный 18 2 5 2 2 2 2 2" xfId="11582"/>
    <cellStyle name="Обычный 18 2 5 2 2 2 3" xfId="11583"/>
    <cellStyle name="Обычный 18 2 5 2 2 2 3 2" xfId="11584"/>
    <cellStyle name="Обычный 18 2 5 2 2 2 4" xfId="11585"/>
    <cellStyle name="Обычный 18 2 5 2 2 2 4 2" xfId="11586"/>
    <cellStyle name="Обычный 18 2 5 2 2 2 5" xfId="11587"/>
    <cellStyle name="Обычный 18 2 5 2 2 2 5 2" xfId="11588"/>
    <cellStyle name="Обычный 18 2 5 2 2 2 6" xfId="11589"/>
    <cellStyle name="Обычный 18 2 5 2 2 3" xfId="11590"/>
    <cellStyle name="Обычный 18 2 5 2 2 3 2" xfId="11591"/>
    <cellStyle name="Обычный 18 2 5 2 2 3 2 2" xfId="11592"/>
    <cellStyle name="Обычный 18 2 5 2 2 3 3" xfId="11593"/>
    <cellStyle name="Обычный 18 2 5 2 2 3 3 2" xfId="11594"/>
    <cellStyle name="Обычный 18 2 5 2 2 3 4" xfId="11595"/>
    <cellStyle name="Обычный 18 2 5 2 2 3 4 2" xfId="11596"/>
    <cellStyle name="Обычный 18 2 5 2 2 3 5" xfId="11597"/>
    <cellStyle name="Обычный 18 2 5 2 2 4" xfId="11598"/>
    <cellStyle name="Обычный 18 2 5 2 2 4 2" xfId="11599"/>
    <cellStyle name="Обычный 18 2 5 2 2 5" xfId="11600"/>
    <cellStyle name="Обычный 18 2 5 2 2 5 2" xfId="11601"/>
    <cellStyle name="Обычный 18 2 5 2 2 6" xfId="11602"/>
    <cellStyle name="Обычный 18 2 5 2 2 6 2" xfId="11603"/>
    <cellStyle name="Обычный 18 2 5 2 2 7" xfId="11604"/>
    <cellStyle name="Обычный 18 2 5 2 2 7 2" xfId="11605"/>
    <cellStyle name="Обычный 18 2 5 2 2 8" xfId="11606"/>
    <cellStyle name="Обычный 18 2 5 2 2 8 2" xfId="11607"/>
    <cellStyle name="Обычный 18 2 5 2 2 9" xfId="11608"/>
    <cellStyle name="Обычный 18 2 5 2 2 9 2" xfId="11609"/>
    <cellStyle name="Обычный 18 2 5 2 3" xfId="11610"/>
    <cellStyle name="Обычный 18 2 5 2 3 2" xfId="11611"/>
    <cellStyle name="Обычный 18 2 5 2 3 2 2" xfId="11612"/>
    <cellStyle name="Обычный 18 2 5 2 3 3" xfId="11613"/>
    <cellStyle name="Обычный 18 2 5 2 3 3 2" xfId="11614"/>
    <cellStyle name="Обычный 18 2 5 2 3 4" xfId="11615"/>
    <cellStyle name="Обычный 18 2 5 2 3 4 2" xfId="11616"/>
    <cellStyle name="Обычный 18 2 5 2 3 5" xfId="11617"/>
    <cellStyle name="Обычный 18 2 5 2 3 5 2" xfId="11618"/>
    <cellStyle name="Обычный 18 2 5 2 3 6" xfId="11619"/>
    <cellStyle name="Обычный 18 2 5 2 4" xfId="11620"/>
    <cellStyle name="Обычный 18 2 5 2 4 2" xfId="11621"/>
    <cellStyle name="Обычный 18 2 5 2 4 2 2" xfId="11622"/>
    <cellStyle name="Обычный 18 2 5 2 4 3" xfId="11623"/>
    <cellStyle name="Обычный 18 2 5 2 4 3 2" xfId="11624"/>
    <cellStyle name="Обычный 18 2 5 2 4 4" xfId="11625"/>
    <cellStyle name="Обычный 18 2 5 2 4 4 2" xfId="11626"/>
    <cellStyle name="Обычный 18 2 5 2 4 5" xfId="11627"/>
    <cellStyle name="Обычный 18 2 5 2 5" xfId="11628"/>
    <cellStyle name="Обычный 18 2 5 2 5 2" xfId="11629"/>
    <cellStyle name="Обычный 18 2 5 2 6" xfId="11630"/>
    <cellStyle name="Обычный 18 2 5 2 6 2" xfId="11631"/>
    <cellStyle name="Обычный 18 2 5 2 7" xfId="11632"/>
    <cellStyle name="Обычный 18 2 5 2 7 2" xfId="11633"/>
    <cellStyle name="Обычный 18 2 5 2 8" xfId="11634"/>
    <cellStyle name="Обычный 18 2 5 2 8 2" xfId="11635"/>
    <cellStyle name="Обычный 18 2 5 2 9" xfId="11636"/>
    <cellStyle name="Обычный 18 2 5 2 9 2" xfId="11637"/>
    <cellStyle name="Обычный 18 2 5 3" xfId="11638"/>
    <cellStyle name="Обычный 18 2 5 3 10" xfId="11639"/>
    <cellStyle name="Обычный 18 2 5 3 2" xfId="11640"/>
    <cellStyle name="Обычный 18 2 5 3 2 2" xfId="11641"/>
    <cellStyle name="Обычный 18 2 5 3 2 2 2" xfId="11642"/>
    <cellStyle name="Обычный 18 2 5 3 2 3" xfId="11643"/>
    <cellStyle name="Обычный 18 2 5 3 2 3 2" xfId="11644"/>
    <cellStyle name="Обычный 18 2 5 3 2 4" xfId="11645"/>
    <cellStyle name="Обычный 18 2 5 3 2 4 2" xfId="11646"/>
    <cellStyle name="Обычный 18 2 5 3 2 5" xfId="11647"/>
    <cellStyle name="Обычный 18 2 5 3 2 5 2" xfId="11648"/>
    <cellStyle name="Обычный 18 2 5 3 2 6" xfId="11649"/>
    <cellStyle name="Обычный 18 2 5 3 3" xfId="11650"/>
    <cellStyle name="Обычный 18 2 5 3 3 2" xfId="11651"/>
    <cellStyle name="Обычный 18 2 5 3 3 2 2" xfId="11652"/>
    <cellStyle name="Обычный 18 2 5 3 3 3" xfId="11653"/>
    <cellStyle name="Обычный 18 2 5 3 3 3 2" xfId="11654"/>
    <cellStyle name="Обычный 18 2 5 3 3 4" xfId="11655"/>
    <cellStyle name="Обычный 18 2 5 3 3 4 2" xfId="11656"/>
    <cellStyle name="Обычный 18 2 5 3 3 5" xfId="11657"/>
    <cellStyle name="Обычный 18 2 5 3 4" xfId="11658"/>
    <cellStyle name="Обычный 18 2 5 3 4 2" xfId="11659"/>
    <cellStyle name="Обычный 18 2 5 3 5" xfId="11660"/>
    <cellStyle name="Обычный 18 2 5 3 5 2" xfId="11661"/>
    <cellStyle name="Обычный 18 2 5 3 6" xfId="11662"/>
    <cellStyle name="Обычный 18 2 5 3 6 2" xfId="11663"/>
    <cellStyle name="Обычный 18 2 5 3 7" xfId="11664"/>
    <cellStyle name="Обычный 18 2 5 3 7 2" xfId="11665"/>
    <cellStyle name="Обычный 18 2 5 3 8" xfId="11666"/>
    <cellStyle name="Обычный 18 2 5 3 8 2" xfId="11667"/>
    <cellStyle name="Обычный 18 2 5 3 9" xfId="11668"/>
    <cellStyle name="Обычный 18 2 5 3 9 2" xfId="11669"/>
    <cellStyle name="Обычный 18 2 5 4" xfId="11670"/>
    <cellStyle name="Обычный 18 2 5 4 2" xfId="11671"/>
    <cellStyle name="Обычный 18 2 5 4 2 2" xfId="11672"/>
    <cellStyle name="Обычный 18 2 5 4 2 2 2" xfId="11673"/>
    <cellStyle name="Обычный 18 2 5 4 2 3" xfId="11674"/>
    <cellStyle name="Обычный 18 2 5 4 2 3 2" xfId="11675"/>
    <cellStyle name="Обычный 18 2 5 4 2 4" xfId="11676"/>
    <cellStyle name="Обычный 18 2 5 4 2 4 2" xfId="11677"/>
    <cellStyle name="Обычный 18 2 5 4 2 5" xfId="11678"/>
    <cellStyle name="Обычный 18 2 5 4 2 5 2" xfId="11679"/>
    <cellStyle name="Обычный 18 2 5 4 2 6" xfId="11680"/>
    <cellStyle name="Обычный 18 2 5 4 3" xfId="11681"/>
    <cellStyle name="Обычный 18 2 5 4 3 2" xfId="11682"/>
    <cellStyle name="Обычный 18 2 5 4 4" xfId="11683"/>
    <cellStyle name="Обычный 18 2 5 4 4 2" xfId="11684"/>
    <cellStyle name="Обычный 18 2 5 4 5" xfId="11685"/>
    <cellStyle name="Обычный 18 2 5 4 5 2" xfId="11686"/>
    <cellStyle name="Обычный 18 2 5 4 6" xfId="11687"/>
    <cellStyle name="Обычный 18 2 5 4 6 2" xfId="11688"/>
    <cellStyle name="Обычный 18 2 5 4 7" xfId="11689"/>
    <cellStyle name="Обычный 18 2 5 5" xfId="11690"/>
    <cellStyle name="Обычный 18 2 5 5 2" xfId="11691"/>
    <cellStyle name="Обычный 18 2 5 5 2 2" xfId="11692"/>
    <cellStyle name="Обычный 18 2 5 5 3" xfId="11693"/>
    <cellStyle name="Обычный 18 2 5 5 3 2" xfId="11694"/>
    <cellStyle name="Обычный 18 2 5 5 4" xfId="11695"/>
    <cellStyle name="Обычный 18 2 5 5 4 2" xfId="11696"/>
    <cellStyle name="Обычный 18 2 5 5 5" xfId="11697"/>
    <cellStyle name="Обычный 18 2 5 5 5 2" xfId="11698"/>
    <cellStyle name="Обычный 18 2 5 5 6" xfId="11699"/>
    <cellStyle name="Обычный 18 2 5 6" xfId="11700"/>
    <cellStyle name="Обычный 18 2 5 6 2" xfId="11701"/>
    <cellStyle name="Обычный 18 2 5 6 2 2" xfId="11702"/>
    <cellStyle name="Обычный 18 2 5 6 3" xfId="11703"/>
    <cellStyle name="Обычный 18 2 5 6 3 2" xfId="11704"/>
    <cellStyle name="Обычный 18 2 5 6 4" xfId="11705"/>
    <cellStyle name="Обычный 18 2 5 6 4 2" xfId="11706"/>
    <cellStyle name="Обычный 18 2 5 6 5" xfId="11707"/>
    <cellStyle name="Обычный 18 2 5 7" xfId="11708"/>
    <cellStyle name="Обычный 18 2 5 7 2" xfId="11709"/>
    <cellStyle name="Обычный 18 2 5 8" xfId="11710"/>
    <cellStyle name="Обычный 18 2 5 8 2" xfId="11711"/>
    <cellStyle name="Обычный 18 2 5 9" xfId="11712"/>
    <cellStyle name="Обычный 18 2 5 9 2" xfId="11713"/>
    <cellStyle name="Обычный 18 2 6" xfId="11714"/>
    <cellStyle name="Обычный 18 2 6 10" xfId="11715"/>
    <cellStyle name="Обычный 18 2 6 10 2" xfId="11716"/>
    <cellStyle name="Обычный 18 2 6 11" xfId="11717"/>
    <cellStyle name="Обычный 18 2 6 11 2" xfId="11718"/>
    <cellStyle name="Обычный 18 2 6 12" xfId="11719"/>
    <cellStyle name="Обычный 18 2 6 12 2" xfId="11720"/>
    <cellStyle name="Обычный 18 2 6 13" xfId="11721"/>
    <cellStyle name="Обычный 18 2 6 2" xfId="11722"/>
    <cellStyle name="Обычный 18 2 6 2 10" xfId="11723"/>
    <cellStyle name="Обычный 18 2 6 2 10 2" xfId="11724"/>
    <cellStyle name="Обычный 18 2 6 2 11" xfId="11725"/>
    <cellStyle name="Обычный 18 2 6 2 2" xfId="11726"/>
    <cellStyle name="Обычный 18 2 6 2 2 10" xfId="11727"/>
    <cellStyle name="Обычный 18 2 6 2 2 2" xfId="11728"/>
    <cellStyle name="Обычный 18 2 6 2 2 2 2" xfId="11729"/>
    <cellStyle name="Обычный 18 2 6 2 2 2 2 2" xfId="11730"/>
    <cellStyle name="Обычный 18 2 6 2 2 2 3" xfId="11731"/>
    <cellStyle name="Обычный 18 2 6 2 2 2 3 2" xfId="11732"/>
    <cellStyle name="Обычный 18 2 6 2 2 2 4" xfId="11733"/>
    <cellStyle name="Обычный 18 2 6 2 2 2 4 2" xfId="11734"/>
    <cellStyle name="Обычный 18 2 6 2 2 2 5" xfId="11735"/>
    <cellStyle name="Обычный 18 2 6 2 2 2 5 2" xfId="11736"/>
    <cellStyle name="Обычный 18 2 6 2 2 2 6" xfId="11737"/>
    <cellStyle name="Обычный 18 2 6 2 2 3" xfId="11738"/>
    <cellStyle name="Обычный 18 2 6 2 2 3 2" xfId="11739"/>
    <cellStyle name="Обычный 18 2 6 2 2 3 2 2" xfId="11740"/>
    <cellStyle name="Обычный 18 2 6 2 2 3 3" xfId="11741"/>
    <cellStyle name="Обычный 18 2 6 2 2 3 3 2" xfId="11742"/>
    <cellStyle name="Обычный 18 2 6 2 2 3 4" xfId="11743"/>
    <cellStyle name="Обычный 18 2 6 2 2 3 4 2" xfId="11744"/>
    <cellStyle name="Обычный 18 2 6 2 2 3 5" xfId="11745"/>
    <cellStyle name="Обычный 18 2 6 2 2 4" xfId="11746"/>
    <cellStyle name="Обычный 18 2 6 2 2 4 2" xfId="11747"/>
    <cellStyle name="Обычный 18 2 6 2 2 5" xfId="11748"/>
    <cellStyle name="Обычный 18 2 6 2 2 5 2" xfId="11749"/>
    <cellStyle name="Обычный 18 2 6 2 2 6" xfId="11750"/>
    <cellStyle name="Обычный 18 2 6 2 2 6 2" xfId="11751"/>
    <cellStyle name="Обычный 18 2 6 2 2 7" xfId="11752"/>
    <cellStyle name="Обычный 18 2 6 2 2 7 2" xfId="11753"/>
    <cellStyle name="Обычный 18 2 6 2 2 8" xfId="11754"/>
    <cellStyle name="Обычный 18 2 6 2 2 8 2" xfId="11755"/>
    <cellStyle name="Обычный 18 2 6 2 2 9" xfId="11756"/>
    <cellStyle name="Обычный 18 2 6 2 2 9 2" xfId="11757"/>
    <cellStyle name="Обычный 18 2 6 2 3" xfId="11758"/>
    <cellStyle name="Обычный 18 2 6 2 3 2" xfId="11759"/>
    <cellStyle name="Обычный 18 2 6 2 3 2 2" xfId="11760"/>
    <cellStyle name="Обычный 18 2 6 2 3 3" xfId="11761"/>
    <cellStyle name="Обычный 18 2 6 2 3 3 2" xfId="11762"/>
    <cellStyle name="Обычный 18 2 6 2 3 4" xfId="11763"/>
    <cellStyle name="Обычный 18 2 6 2 3 4 2" xfId="11764"/>
    <cellStyle name="Обычный 18 2 6 2 3 5" xfId="11765"/>
    <cellStyle name="Обычный 18 2 6 2 3 5 2" xfId="11766"/>
    <cellStyle name="Обычный 18 2 6 2 3 6" xfId="11767"/>
    <cellStyle name="Обычный 18 2 6 2 4" xfId="11768"/>
    <cellStyle name="Обычный 18 2 6 2 4 2" xfId="11769"/>
    <cellStyle name="Обычный 18 2 6 2 4 2 2" xfId="11770"/>
    <cellStyle name="Обычный 18 2 6 2 4 3" xfId="11771"/>
    <cellStyle name="Обычный 18 2 6 2 4 3 2" xfId="11772"/>
    <cellStyle name="Обычный 18 2 6 2 4 4" xfId="11773"/>
    <cellStyle name="Обычный 18 2 6 2 4 4 2" xfId="11774"/>
    <cellStyle name="Обычный 18 2 6 2 4 5" xfId="11775"/>
    <cellStyle name="Обычный 18 2 6 2 5" xfId="11776"/>
    <cellStyle name="Обычный 18 2 6 2 5 2" xfId="11777"/>
    <cellStyle name="Обычный 18 2 6 2 6" xfId="11778"/>
    <cellStyle name="Обычный 18 2 6 2 6 2" xfId="11779"/>
    <cellStyle name="Обычный 18 2 6 2 7" xfId="11780"/>
    <cellStyle name="Обычный 18 2 6 2 7 2" xfId="11781"/>
    <cellStyle name="Обычный 18 2 6 2 8" xfId="11782"/>
    <cellStyle name="Обычный 18 2 6 2 8 2" xfId="11783"/>
    <cellStyle name="Обычный 18 2 6 2 9" xfId="11784"/>
    <cellStyle name="Обычный 18 2 6 2 9 2" xfId="11785"/>
    <cellStyle name="Обычный 18 2 6 3" xfId="11786"/>
    <cellStyle name="Обычный 18 2 6 3 10" xfId="11787"/>
    <cellStyle name="Обычный 18 2 6 3 2" xfId="11788"/>
    <cellStyle name="Обычный 18 2 6 3 2 2" xfId="11789"/>
    <cellStyle name="Обычный 18 2 6 3 2 2 2" xfId="11790"/>
    <cellStyle name="Обычный 18 2 6 3 2 3" xfId="11791"/>
    <cellStyle name="Обычный 18 2 6 3 2 3 2" xfId="11792"/>
    <cellStyle name="Обычный 18 2 6 3 2 4" xfId="11793"/>
    <cellStyle name="Обычный 18 2 6 3 2 4 2" xfId="11794"/>
    <cellStyle name="Обычный 18 2 6 3 2 5" xfId="11795"/>
    <cellStyle name="Обычный 18 2 6 3 2 5 2" xfId="11796"/>
    <cellStyle name="Обычный 18 2 6 3 2 6" xfId="11797"/>
    <cellStyle name="Обычный 18 2 6 3 3" xfId="11798"/>
    <cellStyle name="Обычный 18 2 6 3 3 2" xfId="11799"/>
    <cellStyle name="Обычный 18 2 6 3 3 2 2" xfId="11800"/>
    <cellStyle name="Обычный 18 2 6 3 3 3" xfId="11801"/>
    <cellStyle name="Обычный 18 2 6 3 3 3 2" xfId="11802"/>
    <cellStyle name="Обычный 18 2 6 3 3 4" xfId="11803"/>
    <cellStyle name="Обычный 18 2 6 3 3 4 2" xfId="11804"/>
    <cellStyle name="Обычный 18 2 6 3 3 5" xfId="11805"/>
    <cellStyle name="Обычный 18 2 6 3 4" xfId="11806"/>
    <cellStyle name="Обычный 18 2 6 3 4 2" xfId="11807"/>
    <cellStyle name="Обычный 18 2 6 3 5" xfId="11808"/>
    <cellStyle name="Обычный 18 2 6 3 5 2" xfId="11809"/>
    <cellStyle name="Обычный 18 2 6 3 6" xfId="11810"/>
    <cellStyle name="Обычный 18 2 6 3 6 2" xfId="11811"/>
    <cellStyle name="Обычный 18 2 6 3 7" xfId="11812"/>
    <cellStyle name="Обычный 18 2 6 3 7 2" xfId="11813"/>
    <cellStyle name="Обычный 18 2 6 3 8" xfId="11814"/>
    <cellStyle name="Обычный 18 2 6 3 8 2" xfId="11815"/>
    <cellStyle name="Обычный 18 2 6 3 9" xfId="11816"/>
    <cellStyle name="Обычный 18 2 6 3 9 2" xfId="11817"/>
    <cellStyle name="Обычный 18 2 6 4" xfId="11818"/>
    <cellStyle name="Обычный 18 2 6 4 2" xfId="11819"/>
    <cellStyle name="Обычный 18 2 6 4 2 2" xfId="11820"/>
    <cellStyle name="Обычный 18 2 6 4 2 2 2" xfId="11821"/>
    <cellStyle name="Обычный 18 2 6 4 2 3" xfId="11822"/>
    <cellStyle name="Обычный 18 2 6 4 2 3 2" xfId="11823"/>
    <cellStyle name="Обычный 18 2 6 4 2 4" xfId="11824"/>
    <cellStyle name="Обычный 18 2 6 4 2 4 2" xfId="11825"/>
    <cellStyle name="Обычный 18 2 6 4 2 5" xfId="11826"/>
    <cellStyle name="Обычный 18 2 6 4 2 5 2" xfId="11827"/>
    <cellStyle name="Обычный 18 2 6 4 2 6" xfId="11828"/>
    <cellStyle name="Обычный 18 2 6 4 3" xfId="11829"/>
    <cellStyle name="Обычный 18 2 6 4 3 2" xfId="11830"/>
    <cellStyle name="Обычный 18 2 6 4 4" xfId="11831"/>
    <cellStyle name="Обычный 18 2 6 4 4 2" xfId="11832"/>
    <cellStyle name="Обычный 18 2 6 4 5" xfId="11833"/>
    <cellStyle name="Обычный 18 2 6 4 5 2" xfId="11834"/>
    <cellStyle name="Обычный 18 2 6 4 6" xfId="11835"/>
    <cellStyle name="Обычный 18 2 6 4 6 2" xfId="11836"/>
    <cellStyle name="Обычный 18 2 6 4 7" xfId="11837"/>
    <cellStyle name="Обычный 18 2 6 5" xfId="11838"/>
    <cellStyle name="Обычный 18 2 6 5 2" xfId="11839"/>
    <cellStyle name="Обычный 18 2 6 5 2 2" xfId="11840"/>
    <cellStyle name="Обычный 18 2 6 5 3" xfId="11841"/>
    <cellStyle name="Обычный 18 2 6 5 3 2" xfId="11842"/>
    <cellStyle name="Обычный 18 2 6 5 4" xfId="11843"/>
    <cellStyle name="Обычный 18 2 6 5 4 2" xfId="11844"/>
    <cellStyle name="Обычный 18 2 6 5 5" xfId="11845"/>
    <cellStyle name="Обычный 18 2 6 5 5 2" xfId="11846"/>
    <cellStyle name="Обычный 18 2 6 5 6" xfId="11847"/>
    <cellStyle name="Обычный 18 2 6 6" xfId="11848"/>
    <cellStyle name="Обычный 18 2 6 6 2" xfId="11849"/>
    <cellStyle name="Обычный 18 2 6 6 2 2" xfId="11850"/>
    <cellStyle name="Обычный 18 2 6 6 3" xfId="11851"/>
    <cellStyle name="Обычный 18 2 6 6 3 2" xfId="11852"/>
    <cellStyle name="Обычный 18 2 6 6 4" xfId="11853"/>
    <cellStyle name="Обычный 18 2 6 6 4 2" xfId="11854"/>
    <cellStyle name="Обычный 18 2 6 6 5" xfId="11855"/>
    <cellStyle name="Обычный 18 2 6 7" xfId="11856"/>
    <cellStyle name="Обычный 18 2 6 7 2" xfId="11857"/>
    <cellStyle name="Обычный 18 2 6 8" xfId="11858"/>
    <cellStyle name="Обычный 18 2 6 8 2" xfId="11859"/>
    <cellStyle name="Обычный 18 2 6 9" xfId="11860"/>
    <cellStyle name="Обычный 18 2 6 9 2" xfId="11861"/>
    <cellStyle name="Обычный 18 2 7" xfId="11862"/>
    <cellStyle name="Обычный 18 2 7 10" xfId="11863"/>
    <cellStyle name="Обычный 18 2 7 10 2" xfId="11864"/>
    <cellStyle name="Обычный 18 2 7 11" xfId="11865"/>
    <cellStyle name="Обычный 18 2 7 11 2" xfId="11866"/>
    <cellStyle name="Обычный 18 2 7 12" xfId="11867"/>
    <cellStyle name="Обычный 18 2 7 12 2" xfId="11868"/>
    <cellStyle name="Обычный 18 2 7 13" xfId="11869"/>
    <cellStyle name="Обычный 18 2 7 2" xfId="11870"/>
    <cellStyle name="Обычный 18 2 7 2 10" xfId="11871"/>
    <cellStyle name="Обычный 18 2 7 2 10 2" xfId="11872"/>
    <cellStyle name="Обычный 18 2 7 2 11" xfId="11873"/>
    <cellStyle name="Обычный 18 2 7 2 2" xfId="11874"/>
    <cellStyle name="Обычный 18 2 7 2 2 10" xfId="11875"/>
    <cellStyle name="Обычный 18 2 7 2 2 2" xfId="11876"/>
    <cellStyle name="Обычный 18 2 7 2 2 2 2" xfId="11877"/>
    <cellStyle name="Обычный 18 2 7 2 2 2 2 2" xfId="11878"/>
    <cellStyle name="Обычный 18 2 7 2 2 2 3" xfId="11879"/>
    <cellStyle name="Обычный 18 2 7 2 2 2 3 2" xfId="11880"/>
    <cellStyle name="Обычный 18 2 7 2 2 2 4" xfId="11881"/>
    <cellStyle name="Обычный 18 2 7 2 2 2 4 2" xfId="11882"/>
    <cellStyle name="Обычный 18 2 7 2 2 2 5" xfId="11883"/>
    <cellStyle name="Обычный 18 2 7 2 2 2 5 2" xfId="11884"/>
    <cellStyle name="Обычный 18 2 7 2 2 2 6" xfId="11885"/>
    <cellStyle name="Обычный 18 2 7 2 2 3" xfId="11886"/>
    <cellStyle name="Обычный 18 2 7 2 2 3 2" xfId="11887"/>
    <cellStyle name="Обычный 18 2 7 2 2 3 2 2" xfId="11888"/>
    <cellStyle name="Обычный 18 2 7 2 2 3 3" xfId="11889"/>
    <cellStyle name="Обычный 18 2 7 2 2 3 3 2" xfId="11890"/>
    <cellStyle name="Обычный 18 2 7 2 2 3 4" xfId="11891"/>
    <cellStyle name="Обычный 18 2 7 2 2 3 4 2" xfId="11892"/>
    <cellStyle name="Обычный 18 2 7 2 2 3 5" xfId="11893"/>
    <cellStyle name="Обычный 18 2 7 2 2 4" xfId="11894"/>
    <cellStyle name="Обычный 18 2 7 2 2 4 2" xfId="11895"/>
    <cellStyle name="Обычный 18 2 7 2 2 5" xfId="11896"/>
    <cellStyle name="Обычный 18 2 7 2 2 5 2" xfId="11897"/>
    <cellStyle name="Обычный 18 2 7 2 2 6" xfId="11898"/>
    <cellStyle name="Обычный 18 2 7 2 2 6 2" xfId="11899"/>
    <cellStyle name="Обычный 18 2 7 2 2 7" xfId="11900"/>
    <cellStyle name="Обычный 18 2 7 2 2 7 2" xfId="11901"/>
    <cellStyle name="Обычный 18 2 7 2 2 8" xfId="11902"/>
    <cellStyle name="Обычный 18 2 7 2 2 8 2" xfId="11903"/>
    <cellStyle name="Обычный 18 2 7 2 2 9" xfId="11904"/>
    <cellStyle name="Обычный 18 2 7 2 2 9 2" xfId="11905"/>
    <cellStyle name="Обычный 18 2 7 2 3" xfId="11906"/>
    <cellStyle name="Обычный 18 2 7 2 3 2" xfId="11907"/>
    <cellStyle name="Обычный 18 2 7 2 3 2 2" xfId="11908"/>
    <cellStyle name="Обычный 18 2 7 2 3 3" xfId="11909"/>
    <cellStyle name="Обычный 18 2 7 2 3 3 2" xfId="11910"/>
    <cellStyle name="Обычный 18 2 7 2 3 4" xfId="11911"/>
    <cellStyle name="Обычный 18 2 7 2 3 4 2" xfId="11912"/>
    <cellStyle name="Обычный 18 2 7 2 3 5" xfId="11913"/>
    <cellStyle name="Обычный 18 2 7 2 3 5 2" xfId="11914"/>
    <cellStyle name="Обычный 18 2 7 2 3 6" xfId="11915"/>
    <cellStyle name="Обычный 18 2 7 2 4" xfId="11916"/>
    <cellStyle name="Обычный 18 2 7 2 4 2" xfId="11917"/>
    <cellStyle name="Обычный 18 2 7 2 4 2 2" xfId="11918"/>
    <cellStyle name="Обычный 18 2 7 2 4 3" xfId="11919"/>
    <cellStyle name="Обычный 18 2 7 2 4 3 2" xfId="11920"/>
    <cellStyle name="Обычный 18 2 7 2 4 4" xfId="11921"/>
    <cellStyle name="Обычный 18 2 7 2 4 4 2" xfId="11922"/>
    <cellStyle name="Обычный 18 2 7 2 4 5" xfId="11923"/>
    <cellStyle name="Обычный 18 2 7 2 5" xfId="11924"/>
    <cellStyle name="Обычный 18 2 7 2 5 2" xfId="11925"/>
    <cellStyle name="Обычный 18 2 7 2 6" xfId="11926"/>
    <cellStyle name="Обычный 18 2 7 2 6 2" xfId="11927"/>
    <cellStyle name="Обычный 18 2 7 2 7" xfId="11928"/>
    <cellStyle name="Обычный 18 2 7 2 7 2" xfId="11929"/>
    <cellStyle name="Обычный 18 2 7 2 8" xfId="11930"/>
    <cellStyle name="Обычный 18 2 7 2 8 2" xfId="11931"/>
    <cellStyle name="Обычный 18 2 7 2 9" xfId="11932"/>
    <cellStyle name="Обычный 18 2 7 2 9 2" xfId="11933"/>
    <cellStyle name="Обычный 18 2 7 3" xfId="11934"/>
    <cellStyle name="Обычный 18 2 7 3 10" xfId="11935"/>
    <cellStyle name="Обычный 18 2 7 3 2" xfId="11936"/>
    <cellStyle name="Обычный 18 2 7 3 2 2" xfId="11937"/>
    <cellStyle name="Обычный 18 2 7 3 2 2 2" xfId="11938"/>
    <cellStyle name="Обычный 18 2 7 3 2 3" xfId="11939"/>
    <cellStyle name="Обычный 18 2 7 3 2 3 2" xfId="11940"/>
    <cellStyle name="Обычный 18 2 7 3 2 4" xfId="11941"/>
    <cellStyle name="Обычный 18 2 7 3 2 4 2" xfId="11942"/>
    <cellStyle name="Обычный 18 2 7 3 2 5" xfId="11943"/>
    <cellStyle name="Обычный 18 2 7 3 2 5 2" xfId="11944"/>
    <cellStyle name="Обычный 18 2 7 3 2 6" xfId="11945"/>
    <cellStyle name="Обычный 18 2 7 3 3" xfId="11946"/>
    <cellStyle name="Обычный 18 2 7 3 3 2" xfId="11947"/>
    <cellStyle name="Обычный 18 2 7 3 3 2 2" xfId="11948"/>
    <cellStyle name="Обычный 18 2 7 3 3 3" xfId="11949"/>
    <cellStyle name="Обычный 18 2 7 3 3 3 2" xfId="11950"/>
    <cellStyle name="Обычный 18 2 7 3 3 4" xfId="11951"/>
    <cellStyle name="Обычный 18 2 7 3 3 4 2" xfId="11952"/>
    <cellStyle name="Обычный 18 2 7 3 3 5" xfId="11953"/>
    <cellStyle name="Обычный 18 2 7 3 4" xfId="11954"/>
    <cellStyle name="Обычный 18 2 7 3 4 2" xfId="11955"/>
    <cellStyle name="Обычный 18 2 7 3 5" xfId="11956"/>
    <cellStyle name="Обычный 18 2 7 3 5 2" xfId="11957"/>
    <cellStyle name="Обычный 18 2 7 3 6" xfId="11958"/>
    <cellStyle name="Обычный 18 2 7 3 6 2" xfId="11959"/>
    <cellStyle name="Обычный 18 2 7 3 7" xfId="11960"/>
    <cellStyle name="Обычный 18 2 7 3 7 2" xfId="11961"/>
    <cellStyle name="Обычный 18 2 7 3 8" xfId="11962"/>
    <cellStyle name="Обычный 18 2 7 3 8 2" xfId="11963"/>
    <cellStyle name="Обычный 18 2 7 3 9" xfId="11964"/>
    <cellStyle name="Обычный 18 2 7 3 9 2" xfId="11965"/>
    <cellStyle name="Обычный 18 2 7 4" xfId="11966"/>
    <cellStyle name="Обычный 18 2 7 4 2" xfId="11967"/>
    <cellStyle name="Обычный 18 2 7 4 2 2" xfId="11968"/>
    <cellStyle name="Обычный 18 2 7 4 2 2 2" xfId="11969"/>
    <cellStyle name="Обычный 18 2 7 4 2 3" xfId="11970"/>
    <cellStyle name="Обычный 18 2 7 4 2 3 2" xfId="11971"/>
    <cellStyle name="Обычный 18 2 7 4 2 4" xfId="11972"/>
    <cellStyle name="Обычный 18 2 7 4 2 4 2" xfId="11973"/>
    <cellStyle name="Обычный 18 2 7 4 2 5" xfId="11974"/>
    <cellStyle name="Обычный 18 2 7 4 2 5 2" xfId="11975"/>
    <cellStyle name="Обычный 18 2 7 4 2 6" xfId="11976"/>
    <cellStyle name="Обычный 18 2 7 4 3" xfId="11977"/>
    <cellStyle name="Обычный 18 2 7 4 3 2" xfId="11978"/>
    <cellStyle name="Обычный 18 2 7 4 4" xfId="11979"/>
    <cellStyle name="Обычный 18 2 7 4 4 2" xfId="11980"/>
    <cellStyle name="Обычный 18 2 7 4 5" xfId="11981"/>
    <cellStyle name="Обычный 18 2 7 4 5 2" xfId="11982"/>
    <cellStyle name="Обычный 18 2 7 4 6" xfId="11983"/>
    <cellStyle name="Обычный 18 2 7 4 6 2" xfId="11984"/>
    <cellStyle name="Обычный 18 2 7 4 7" xfId="11985"/>
    <cellStyle name="Обычный 18 2 7 5" xfId="11986"/>
    <cellStyle name="Обычный 18 2 7 5 2" xfId="11987"/>
    <cellStyle name="Обычный 18 2 7 5 2 2" xfId="11988"/>
    <cellStyle name="Обычный 18 2 7 5 3" xfId="11989"/>
    <cellStyle name="Обычный 18 2 7 5 3 2" xfId="11990"/>
    <cellStyle name="Обычный 18 2 7 5 4" xfId="11991"/>
    <cellStyle name="Обычный 18 2 7 5 4 2" xfId="11992"/>
    <cellStyle name="Обычный 18 2 7 5 5" xfId="11993"/>
    <cellStyle name="Обычный 18 2 7 5 5 2" xfId="11994"/>
    <cellStyle name="Обычный 18 2 7 5 6" xfId="11995"/>
    <cellStyle name="Обычный 18 2 7 6" xfId="11996"/>
    <cellStyle name="Обычный 18 2 7 6 2" xfId="11997"/>
    <cellStyle name="Обычный 18 2 7 6 2 2" xfId="11998"/>
    <cellStyle name="Обычный 18 2 7 6 3" xfId="11999"/>
    <cellStyle name="Обычный 18 2 7 6 3 2" xfId="12000"/>
    <cellStyle name="Обычный 18 2 7 6 4" xfId="12001"/>
    <cellStyle name="Обычный 18 2 7 6 4 2" xfId="12002"/>
    <cellStyle name="Обычный 18 2 7 6 5" xfId="12003"/>
    <cellStyle name="Обычный 18 2 7 7" xfId="12004"/>
    <cellStyle name="Обычный 18 2 7 7 2" xfId="12005"/>
    <cellStyle name="Обычный 18 2 7 8" xfId="12006"/>
    <cellStyle name="Обычный 18 2 7 8 2" xfId="12007"/>
    <cellStyle name="Обычный 18 2 7 9" xfId="12008"/>
    <cellStyle name="Обычный 18 2 7 9 2" xfId="12009"/>
    <cellStyle name="Обычный 18 2 8" xfId="12010"/>
    <cellStyle name="Обычный 18 2 8 10" xfId="12011"/>
    <cellStyle name="Обычный 18 2 8 10 2" xfId="12012"/>
    <cellStyle name="Обычный 18 2 8 11" xfId="12013"/>
    <cellStyle name="Обычный 18 2 8 11 2" xfId="12014"/>
    <cellStyle name="Обычный 18 2 8 12" xfId="12015"/>
    <cellStyle name="Обычный 18 2 8 2" xfId="12016"/>
    <cellStyle name="Обычный 18 2 8 2 10" xfId="12017"/>
    <cellStyle name="Обычный 18 2 8 2 10 2" xfId="12018"/>
    <cellStyle name="Обычный 18 2 8 2 11" xfId="12019"/>
    <cellStyle name="Обычный 18 2 8 2 2" xfId="12020"/>
    <cellStyle name="Обычный 18 2 8 2 2 10" xfId="12021"/>
    <cellStyle name="Обычный 18 2 8 2 2 2" xfId="12022"/>
    <cellStyle name="Обычный 18 2 8 2 2 2 2" xfId="12023"/>
    <cellStyle name="Обычный 18 2 8 2 2 2 2 2" xfId="12024"/>
    <cellStyle name="Обычный 18 2 8 2 2 2 3" xfId="12025"/>
    <cellStyle name="Обычный 18 2 8 2 2 2 3 2" xfId="12026"/>
    <cellStyle name="Обычный 18 2 8 2 2 2 4" xfId="12027"/>
    <cellStyle name="Обычный 18 2 8 2 2 2 4 2" xfId="12028"/>
    <cellStyle name="Обычный 18 2 8 2 2 2 5" xfId="12029"/>
    <cellStyle name="Обычный 18 2 8 2 2 2 5 2" xfId="12030"/>
    <cellStyle name="Обычный 18 2 8 2 2 2 6" xfId="12031"/>
    <cellStyle name="Обычный 18 2 8 2 2 3" xfId="12032"/>
    <cellStyle name="Обычный 18 2 8 2 2 3 2" xfId="12033"/>
    <cellStyle name="Обычный 18 2 8 2 2 3 2 2" xfId="12034"/>
    <cellStyle name="Обычный 18 2 8 2 2 3 3" xfId="12035"/>
    <cellStyle name="Обычный 18 2 8 2 2 3 3 2" xfId="12036"/>
    <cellStyle name="Обычный 18 2 8 2 2 3 4" xfId="12037"/>
    <cellStyle name="Обычный 18 2 8 2 2 3 4 2" xfId="12038"/>
    <cellStyle name="Обычный 18 2 8 2 2 3 5" xfId="12039"/>
    <cellStyle name="Обычный 18 2 8 2 2 4" xfId="12040"/>
    <cellStyle name="Обычный 18 2 8 2 2 4 2" xfId="12041"/>
    <cellStyle name="Обычный 18 2 8 2 2 5" xfId="12042"/>
    <cellStyle name="Обычный 18 2 8 2 2 5 2" xfId="12043"/>
    <cellStyle name="Обычный 18 2 8 2 2 6" xfId="12044"/>
    <cellStyle name="Обычный 18 2 8 2 2 6 2" xfId="12045"/>
    <cellStyle name="Обычный 18 2 8 2 2 7" xfId="12046"/>
    <cellStyle name="Обычный 18 2 8 2 2 7 2" xfId="12047"/>
    <cellStyle name="Обычный 18 2 8 2 2 8" xfId="12048"/>
    <cellStyle name="Обычный 18 2 8 2 2 8 2" xfId="12049"/>
    <cellStyle name="Обычный 18 2 8 2 2 9" xfId="12050"/>
    <cellStyle name="Обычный 18 2 8 2 2 9 2" xfId="12051"/>
    <cellStyle name="Обычный 18 2 8 2 3" xfId="12052"/>
    <cellStyle name="Обычный 18 2 8 2 3 2" xfId="12053"/>
    <cellStyle name="Обычный 18 2 8 2 3 2 2" xfId="12054"/>
    <cellStyle name="Обычный 18 2 8 2 3 3" xfId="12055"/>
    <cellStyle name="Обычный 18 2 8 2 3 3 2" xfId="12056"/>
    <cellStyle name="Обычный 18 2 8 2 3 4" xfId="12057"/>
    <cellStyle name="Обычный 18 2 8 2 3 4 2" xfId="12058"/>
    <cellStyle name="Обычный 18 2 8 2 3 5" xfId="12059"/>
    <cellStyle name="Обычный 18 2 8 2 3 5 2" xfId="12060"/>
    <cellStyle name="Обычный 18 2 8 2 3 6" xfId="12061"/>
    <cellStyle name="Обычный 18 2 8 2 4" xfId="12062"/>
    <cellStyle name="Обычный 18 2 8 2 4 2" xfId="12063"/>
    <cellStyle name="Обычный 18 2 8 2 4 2 2" xfId="12064"/>
    <cellStyle name="Обычный 18 2 8 2 4 3" xfId="12065"/>
    <cellStyle name="Обычный 18 2 8 2 4 3 2" xfId="12066"/>
    <cellStyle name="Обычный 18 2 8 2 4 4" xfId="12067"/>
    <cellStyle name="Обычный 18 2 8 2 4 4 2" xfId="12068"/>
    <cellStyle name="Обычный 18 2 8 2 4 5" xfId="12069"/>
    <cellStyle name="Обычный 18 2 8 2 5" xfId="12070"/>
    <cellStyle name="Обычный 18 2 8 2 5 2" xfId="12071"/>
    <cellStyle name="Обычный 18 2 8 2 6" xfId="12072"/>
    <cellStyle name="Обычный 18 2 8 2 6 2" xfId="12073"/>
    <cellStyle name="Обычный 18 2 8 2 7" xfId="12074"/>
    <cellStyle name="Обычный 18 2 8 2 7 2" xfId="12075"/>
    <cellStyle name="Обычный 18 2 8 2 8" xfId="12076"/>
    <cellStyle name="Обычный 18 2 8 2 8 2" xfId="12077"/>
    <cellStyle name="Обычный 18 2 8 2 9" xfId="12078"/>
    <cellStyle name="Обычный 18 2 8 2 9 2" xfId="12079"/>
    <cellStyle name="Обычный 18 2 8 3" xfId="12080"/>
    <cellStyle name="Обычный 18 2 8 3 10" xfId="12081"/>
    <cellStyle name="Обычный 18 2 8 3 2" xfId="12082"/>
    <cellStyle name="Обычный 18 2 8 3 2 2" xfId="12083"/>
    <cellStyle name="Обычный 18 2 8 3 2 2 2" xfId="12084"/>
    <cellStyle name="Обычный 18 2 8 3 2 3" xfId="12085"/>
    <cellStyle name="Обычный 18 2 8 3 2 3 2" xfId="12086"/>
    <cellStyle name="Обычный 18 2 8 3 2 4" xfId="12087"/>
    <cellStyle name="Обычный 18 2 8 3 2 4 2" xfId="12088"/>
    <cellStyle name="Обычный 18 2 8 3 2 5" xfId="12089"/>
    <cellStyle name="Обычный 18 2 8 3 2 5 2" xfId="12090"/>
    <cellStyle name="Обычный 18 2 8 3 2 6" xfId="12091"/>
    <cellStyle name="Обычный 18 2 8 3 3" xfId="12092"/>
    <cellStyle name="Обычный 18 2 8 3 3 2" xfId="12093"/>
    <cellStyle name="Обычный 18 2 8 3 3 2 2" xfId="12094"/>
    <cellStyle name="Обычный 18 2 8 3 3 3" xfId="12095"/>
    <cellStyle name="Обычный 18 2 8 3 3 3 2" xfId="12096"/>
    <cellStyle name="Обычный 18 2 8 3 3 4" xfId="12097"/>
    <cellStyle name="Обычный 18 2 8 3 3 4 2" xfId="12098"/>
    <cellStyle name="Обычный 18 2 8 3 3 5" xfId="12099"/>
    <cellStyle name="Обычный 18 2 8 3 4" xfId="12100"/>
    <cellStyle name="Обычный 18 2 8 3 4 2" xfId="12101"/>
    <cellStyle name="Обычный 18 2 8 3 5" xfId="12102"/>
    <cellStyle name="Обычный 18 2 8 3 5 2" xfId="12103"/>
    <cellStyle name="Обычный 18 2 8 3 6" xfId="12104"/>
    <cellStyle name="Обычный 18 2 8 3 6 2" xfId="12105"/>
    <cellStyle name="Обычный 18 2 8 3 7" xfId="12106"/>
    <cellStyle name="Обычный 18 2 8 3 7 2" xfId="12107"/>
    <cellStyle name="Обычный 18 2 8 3 8" xfId="12108"/>
    <cellStyle name="Обычный 18 2 8 3 8 2" xfId="12109"/>
    <cellStyle name="Обычный 18 2 8 3 9" xfId="12110"/>
    <cellStyle name="Обычный 18 2 8 3 9 2" xfId="12111"/>
    <cellStyle name="Обычный 18 2 8 4" xfId="12112"/>
    <cellStyle name="Обычный 18 2 8 4 2" xfId="12113"/>
    <cellStyle name="Обычный 18 2 8 4 2 2" xfId="12114"/>
    <cellStyle name="Обычный 18 2 8 4 3" xfId="12115"/>
    <cellStyle name="Обычный 18 2 8 4 3 2" xfId="12116"/>
    <cellStyle name="Обычный 18 2 8 4 4" xfId="12117"/>
    <cellStyle name="Обычный 18 2 8 4 4 2" xfId="12118"/>
    <cellStyle name="Обычный 18 2 8 4 5" xfId="12119"/>
    <cellStyle name="Обычный 18 2 8 4 5 2" xfId="12120"/>
    <cellStyle name="Обычный 18 2 8 4 6" xfId="12121"/>
    <cellStyle name="Обычный 18 2 8 5" xfId="12122"/>
    <cellStyle name="Обычный 18 2 8 5 2" xfId="12123"/>
    <cellStyle name="Обычный 18 2 8 5 2 2" xfId="12124"/>
    <cellStyle name="Обычный 18 2 8 5 3" xfId="12125"/>
    <cellStyle name="Обычный 18 2 8 5 3 2" xfId="12126"/>
    <cellStyle name="Обычный 18 2 8 5 4" xfId="12127"/>
    <cellStyle name="Обычный 18 2 8 5 4 2" xfId="12128"/>
    <cellStyle name="Обычный 18 2 8 5 5" xfId="12129"/>
    <cellStyle name="Обычный 18 2 8 6" xfId="12130"/>
    <cellStyle name="Обычный 18 2 8 6 2" xfId="12131"/>
    <cellStyle name="Обычный 18 2 8 7" xfId="12132"/>
    <cellStyle name="Обычный 18 2 8 7 2" xfId="12133"/>
    <cellStyle name="Обычный 18 2 8 8" xfId="12134"/>
    <cellStyle name="Обычный 18 2 8 8 2" xfId="12135"/>
    <cellStyle name="Обычный 18 2 8 9" xfId="12136"/>
    <cellStyle name="Обычный 18 2 8 9 2" xfId="12137"/>
    <cellStyle name="Обычный 18 2 9" xfId="12138"/>
    <cellStyle name="Обычный 18 2 9 10" xfId="12139"/>
    <cellStyle name="Обычный 18 2 9 10 2" xfId="12140"/>
    <cellStyle name="Обычный 18 2 9 11" xfId="12141"/>
    <cellStyle name="Обычный 18 2 9 11 2" xfId="12142"/>
    <cellStyle name="Обычный 18 2 9 12" xfId="12143"/>
    <cellStyle name="Обычный 18 2 9 2" xfId="12144"/>
    <cellStyle name="Обычный 18 2 9 2 10" xfId="12145"/>
    <cellStyle name="Обычный 18 2 9 2 10 2" xfId="12146"/>
    <cellStyle name="Обычный 18 2 9 2 11" xfId="12147"/>
    <cellStyle name="Обычный 18 2 9 2 2" xfId="12148"/>
    <cellStyle name="Обычный 18 2 9 2 2 10" xfId="12149"/>
    <cellStyle name="Обычный 18 2 9 2 2 2" xfId="12150"/>
    <cellStyle name="Обычный 18 2 9 2 2 2 2" xfId="12151"/>
    <cellStyle name="Обычный 18 2 9 2 2 2 2 2" xfId="12152"/>
    <cellStyle name="Обычный 18 2 9 2 2 2 3" xfId="12153"/>
    <cellStyle name="Обычный 18 2 9 2 2 2 3 2" xfId="12154"/>
    <cellStyle name="Обычный 18 2 9 2 2 2 4" xfId="12155"/>
    <cellStyle name="Обычный 18 2 9 2 2 2 4 2" xfId="12156"/>
    <cellStyle name="Обычный 18 2 9 2 2 2 5" xfId="12157"/>
    <cellStyle name="Обычный 18 2 9 2 2 2 5 2" xfId="12158"/>
    <cellStyle name="Обычный 18 2 9 2 2 2 6" xfId="12159"/>
    <cellStyle name="Обычный 18 2 9 2 2 3" xfId="12160"/>
    <cellStyle name="Обычный 18 2 9 2 2 3 2" xfId="12161"/>
    <cellStyle name="Обычный 18 2 9 2 2 3 2 2" xfId="12162"/>
    <cellStyle name="Обычный 18 2 9 2 2 3 3" xfId="12163"/>
    <cellStyle name="Обычный 18 2 9 2 2 3 3 2" xfId="12164"/>
    <cellStyle name="Обычный 18 2 9 2 2 3 4" xfId="12165"/>
    <cellStyle name="Обычный 18 2 9 2 2 3 4 2" xfId="12166"/>
    <cellStyle name="Обычный 18 2 9 2 2 3 5" xfId="12167"/>
    <cellStyle name="Обычный 18 2 9 2 2 4" xfId="12168"/>
    <cellStyle name="Обычный 18 2 9 2 2 4 2" xfId="12169"/>
    <cellStyle name="Обычный 18 2 9 2 2 5" xfId="12170"/>
    <cellStyle name="Обычный 18 2 9 2 2 5 2" xfId="12171"/>
    <cellStyle name="Обычный 18 2 9 2 2 6" xfId="12172"/>
    <cellStyle name="Обычный 18 2 9 2 2 6 2" xfId="12173"/>
    <cellStyle name="Обычный 18 2 9 2 2 7" xfId="12174"/>
    <cellStyle name="Обычный 18 2 9 2 2 7 2" xfId="12175"/>
    <cellStyle name="Обычный 18 2 9 2 2 8" xfId="12176"/>
    <cellStyle name="Обычный 18 2 9 2 2 8 2" xfId="12177"/>
    <cellStyle name="Обычный 18 2 9 2 2 9" xfId="12178"/>
    <cellStyle name="Обычный 18 2 9 2 2 9 2" xfId="12179"/>
    <cellStyle name="Обычный 18 2 9 2 3" xfId="12180"/>
    <cellStyle name="Обычный 18 2 9 2 3 2" xfId="12181"/>
    <cellStyle name="Обычный 18 2 9 2 3 2 2" xfId="12182"/>
    <cellStyle name="Обычный 18 2 9 2 3 3" xfId="12183"/>
    <cellStyle name="Обычный 18 2 9 2 3 3 2" xfId="12184"/>
    <cellStyle name="Обычный 18 2 9 2 3 4" xfId="12185"/>
    <cellStyle name="Обычный 18 2 9 2 3 4 2" xfId="12186"/>
    <cellStyle name="Обычный 18 2 9 2 3 5" xfId="12187"/>
    <cellStyle name="Обычный 18 2 9 2 3 5 2" xfId="12188"/>
    <cellStyle name="Обычный 18 2 9 2 3 6" xfId="12189"/>
    <cellStyle name="Обычный 18 2 9 2 4" xfId="12190"/>
    <cellStyle name="Обычный 18 2 9 2 4 2" xfId="12191"/>
    <cellStyle name="Обычный 18 2 9 2 4 2 2" xfId="12192"/>
    <cellStyle name="Обычный 18 2 9 2 4 3" xfId="12193"/>
    <cellStyle name="Обычный 18 2 9 2 4 3 2" xfId="12194"/>
    <cellStyle name="Обычный 18 2 9 2 4 4" xfId="12195"/>
    <cellStyle name="Обычный 18 2 9 2 4 4 2" xfId="12196"/>
    <cellStyle name="Обычный 18 2 9 2 4 5" xfId="12197"/>
    <cellStyle name="Обычный 18 2 9 2 5" xfId="12198"/>
    <cellStyle name="Обычный 18 2 9 2 5 2" xfId="12199"/>
    <cellStyle name="Обычный 18 2 9 2 6" xfId="12200"/>
    <cellStyle name="Обычный 18 2 9 2 6 2" xfId="12201"/>
    <cellStyle name="Обычный 18 2 9 2 7" xfId="12202"/>
    <cellStyle name="Обычный 18 2 9 2 7 2" xfId="12203"/>
    <cellStyle name="Обычный 18 2 9 2 8" xfId="12204"/>
    <cellStyle name="Обычный 18 2 9 2 8 2" xfId="12205"/>
    <cellStyle name="Обычный 18 2 9 2 9" xfId="12206"/>
    <cellStyle name="Обычный 18 2 9 2 9 2" xfId="12207"/>
    <cellStyle name="Обычный 18 2 9 3" xfId="12208"/>
    <cellStyle name="Обычный 18 2 9 3 10" xfId="12209"/>
    <cellStyle name="Обычный 18 2 9 3 2" xfId="12210"/>
    <cellStyle name="Обычный 18 2 9 3 2 2" xfId="12211"/>
    <cellStyle name="Обычный 18 2 9 3 2 2 2" xfId="12212"/>
    <cellStyle name="Обычный 18 2 9 3 2 3" xfId="12213"/>
    <cellStyle name="Обычный 18 2 9 3 2 3 2" xfId="12214"/>
    <cellStyle name="Обычный 18 2 9 3 2 4" xfId="12215"/>
    <cellStyle name="Обычный 18 2 9 3 2 4 2" xfId="12216"/>
    <cellStyle name="Обычный 18 2 9 3 2 5" xfId="12217"/>
    <cellStyle name="Обычный 18 2 9 3 2 5 2" xfId="12218"/>
    <cellStyle name="Обычный 18 2 9 3 2 6" xfId="12219"/>
    <cellStyle name="Обычный 18 2 9 3 3" xfId="12220"/>
    <cellStyle name="Обычный 18 2 9 3 3 2" xfId="12221"/>
    <cellStyle name="Обычный 18 2 9 3 3 2 2" xfId="12222"/>
    <cellStyle name="Обычный 18 2 9 3 3 3" xfId="12223"/>
    <cellStyle name="Обычный 18 2 9 3 3 3 2" xfId="12224"/>
    <cellStyle name="Обычный 18 2 9 3 3 4" xfId="12225"/>
    <cellStyle name="Обычный 18 2 9 3 3 4 2" xfId="12226"/>
    <cellStyle name="Обычный 18 2 9 3 3 5" xfId="12227"/>
    <cellStyle name="Обычный 18 2 9 3 4" xfId="12228"/>
    <cellStyle name="Обычный 18 2 9 3 4 2" xfId="12229"/>
    <cellStyle name="Обычный 18 2 9 3 5" xfId="12230"/>
    <cellStyle name="Обычный 18 2 9 3 5 2" xfId="12231"/>
    <cellStyle name="Обычный 18 2 9 3 6" xfId="12232"/>
    <cellStyle name="Обычный 18 2 9 3 6 2" xfId="12233"/>
    <cellStyle name="Обычный 18 2 9 3 7" xfId="12234"/>
    <cellStyle name="Обычный 18 2 9 3 7 2" xfId="12235"/>
    <cellStyle name="Обычный 18 2 9 3 8" xfId="12236"/>
    <cellStyle name="Обычный 18 2 9 3 8 2" xfId="12237"/>
    <cellStyle name="Обычный 18 2 9 3 9" xfId="12238"/>
    <cellStyle name="Обычный 18 2 9 3 9 2" xfId="12239"/>
    <cellStyle name="Обычный 18 2 9 4" xfId="12240"/>
    <cellStyle name="Обычный 18 2 9 4 2" xfId="12241"/>
    <cellStyle name="Обычный 18 2 9 4 2 2" xfId="12242"/>
    <cellStyle name="Обычный 18 2 9 4 3" xfId="12243"/>
    <cellStyle name="Обычный 18 2 9 4 3 2" xfId="12244"/>
    <cellStyle name="Обычный 18 2 9 4 4" xfId="12245"/>
    <cellStyle name="Обычный 18 2 9 4 4 2" xfId="12246"/>
    <cellStyle name="Обычный 18 2 9 4 5" xfId="12247"/>
    <cellStyle name="Обычный 18 2 9 4 5 2" xfId="12248"/>
    <cellStyle name="Обычный 18 2 9 4 6" xfId="12249"/>
    <cellStyle name="Обычный 18 2 9 5" xfId="12250"/>
    <cellStyle name="Обычный 18 2 9 5 2" xfId="12251"/>
    <cellStyle name="Обычный 18 2 9 5 2 2" xfId="12252"/>
    <cellStyle name="Обычный 18 2 9 5 3" xfId="12253"/>
    <cellStyle name="Обычный 18 2 9 5 3 2" xfId="12254"/>
    <cellStyle name="Обычный 18 2 9 5 4" xfId="12255"/>
    <cellStyle name="Обычный 18 2 9 5 4 2" xfId="12256"/>
    <cellStyle name="Обычный 18 2 9 5 5" xfId="12257"/>
    <cellStyle name="Обычный 18 2 9 6" xfId="12258"/>
    <cellStyle name="Обычный 18 2 9 6 2" xfId="12259"/>
    <cellStyle name="Обычный 18 2 9 7" xfId="12260"/>
    <cellStyle name="Обычный 18 2 9 7 2" xfId="12261"/>
    <cellStyle name="Обычный 18 2 9 8" xfId="12262"/>
    <cellStyle name="Обычный 18 2 9 8 2" xfId="12263"/>
    <cellStyle name="Обычный 18 2 9 9" xfId="12264"/>
    <cellStyle name="Обычный 18 2 9 9 2" xfId="12265"/>
    <cellStyle name="Обычный 18 20" xfId="12266"/>
    <cellStyle name="Обычный 18 20 2" xfId="12267"/>
    <cellStyle name="Обычный 18 20 2 2" xfId="12268"/>
    <cellStyle name="Обычный 18 20 3" xfId="12269"/>
    <cellStyle name="Обычный 18 20 3 2" xfId="12270"/>
    <cellStyle name="Обычный 18 20 4" xfId="12271"/>
    <cellStyle name="Обычный 18 20 4 2" xfId="12272"/>
    <cellStyle name="Обычный 18 20 5" xfId="12273"/>
    <cellStyle name="Обычный 18 20 5 2" xfId="12274"/>
    <cellStyle name="Обычный 18 20 6" xfId="12275"/>
    <cellStyle name="Обычный 18 21" xfId="12276"/>
    <cellStyle name="Обычный 18 21 2" xfId="12277"/>
    <cellStyle name="Обычный 18 21 2 2" xfId="12278"/>
    <cellStyle name="Обычный 18 21 3" xfId="12279"/>
    <cellStyle name="Обычный 18 21 3 2" xfId="12280"/>
    <cellStyle name="Обычный 18 21 4" xfId="12281"/>
    <cellStyle name="Обычный 18 21 4 2" xfId="12282"/>
    <cellStyle name="Обычный 18 21 5" xfId="12283"/>
    <cellStyle name="Обычный 18 22" xfId="12284"/>
    <cellStyle name="Обычный 18 22 2" xfId="12285"/>
    <cellStyle name="Обычный 18 23" xfId="12286"/>
    <cellStyle name="Обычный 18 23 2" xfId="12287"/>
    <cellStyle name="Обычный 18 24" xfId="12288"/>
    <cellStyle name="Обычный 18 24 2" xfId="12289"/>
    <cellStyle name="Обычный 18 25" xfId="12290"/>
    <cellStyle name="Обычный 18 25 2" xfId="12291"/>
    <cellStyle name="Обычный 18 26" xfId="12292"/>
    <cellStyle name="Обычный 18 26 2" xfId="12293"/>
    <cellStyle name="Обычный 18 27" xfId="12294"/>
    <cellStyle name="Обычный 18 27 2" xfId="12295"/>
    <cellStyle name="Обычный 18 28" xfId="12296"/>
    <cellStyle name="Обычный 18 29" xfId="12297"/>
    <cellStyle name="Обычный 18 3" xfId="12298"/>
    <cellStyle name="Обычный 18 3 10" xfId="12299"/>
    <cellStyle name="Обычный 18 3 10 10" xfId="12300"/>
    <cellStyle name="Обычный 18 3 10 10 2" xfId="12301"/>
    <cellStyle name="Обычный 18 3 10 11" xfId="12302"/>
    <cellStyle name="Обычный 18 3 10 11 2" xfId="12303"/>
    <cellStyle name="Обычный 18 3 10 12" xfId="12304"/>
    <cellStyle name="Обычный 18 3 10 2" xfId="12305"/>
    <cellStyle name="Обычный 18 3 10 2 10" xfId="12306"/>
    <cellStyle name="Обычный 18 3 10 2 10 2" xfId="12307"/>
    <cellStyle name="Обычный 18 3 10 2 11" xfId="12308"/>
    <cellStyle name="Обычный 18 3 10 2 2" xfId="12309"/>
    <cellStyle name="Обычный 18 3 10 2 2 10" xfId="12310"/>
    <cellStyle name="Обычный 18 3 10 2 2 2" xfId="12311"/>
    <cellStyle name="Обычный 18 3 10 2 2 2 2" xfId="12312"/>
    <cellStyle name="Обычный 18 3 10 2 2 2 2 2" xfId="12313"/>
    <cellStyle name="Обычный 18 3 10 2 2 2 3" xfId="12314"/>
    <cellStyle name="Обычный 18 3 10 2 2 2 3 2" xfId="12315"/>
    <cellStyle name="Обычный 18 3 10 2 2 2 4" xfId="12316"/>
    <cellStyle name="Обычный 18 3 10 2 2 2 4 2" xfId="12317"/>
    <cellStyle name="Обычный 18 3 10 2 2 2 5" xfId="12318"/>
    <cellStyle name="Обычный 18 3 10 2 2 2 5 2" xfId="12319"/>
    <cellStyle name="Обычный 18 3 10 2 2 2 6" xfId="12320"/>
    <cellStyle name="Обычный 18 3 10 2 2 3" xfId="12321"/>
    <cellStyle name="Обычный 18 3 10 2 2 3 2" xfId="12322"/>
    <cellStyle name="Обычный 18 3 10 2 2 3 2 2" xfId="12323"/>
    <cellStyle name="Обычный 18 3 10 2 2 3 3" xfId="12324"/>
    <cellStyle name="Обычный 18 3 10 2 2 3 3 2" xfId="12325"/>
    <cellStyle name="Обычный 18 3 10 2 2 3 4" xfId="12326"/>
    <cellStyle name="Обычный 18 3 10 2 2 3 4 2" xfId="12327"/>
    <cellStyle name="Обычный 18 3 10 2 2 3 5" xfId="12328"/>
    <cellStyle name="Обычный 18 3 10 2 2 4" xfId="12329"/>
    <cellStyle name="Обычный 18 3 10 2 2 4 2" xfId="12330"/>
    <cellStyle name="Обычный 18 3 10 2 2 5" xfId="12331"/>
    <cellStyle name="Обычный 18 3 10 2 2 5 2" xfId="12332"/>
    <cellStyle name="Обычный 18 3 10 2 2 6" xfId="12333"/>
    <cellStyle name="Обычный 18 3 10 2 2 6 2" xfId="12334"/>
    <cellStyle name="Обычный 18 3 10 2 2 7" xfId="12335"/>
    <cellStyle name="Обычный 18 3 10 2 2 7 2" xfId="12336"/>
    <cellStyle name="Обычный 18 3 10 2 2 8" xfId="12337"/>
    <cellStyle name="Обычный 18 3 10 2 2 8 2" xfId="12338"/>
    <cellStyle name="Обычный 18 3 10 2 2 9" xfId="12339"/>
    <cellStyle name="Обычный 18 3 10 2 2 9 2" xfId="12340"/>
    <cellStyle name="Обычный 18 3 10 2 3" xfId="12341"/>
    <cellStyle name="Обычный 18 3 10 2 3 2" xfId="12342"/>
    <cellStyle name="Обычный 18 3 10 2 3 2 2" xfId="12343"/>
    <cellStyle name="Обычный 18 3 10 2 3 3" xfId="12344"/>
    <cellStyle name="Обычный 18 3 10 2 3 3 2" xfId="12345"/>
    <cellStyle name="Обычный 18 3 10 2 3 4" xfId="12346"/>
    <cellStyle name="Обычный 18 3 10 2 3 4 2" xfId="12347"/>
    <cellStyle name="Обычный 18 3 10 2 3 5" xfId="12348"/>
    <cellStyle name="Обычный 18 3 10 2 3 5 2" xfId="12349"/>
    <cellStyle name="Обычный 18 3 10 2 3 6" xfId="12350"/>
    <cellStyle name="Обычный 18 3 10 2 4" xfId="12351"/>
    <cellStyle name="Обычный 18 3 10 2 4 2" xfId="12352"/>
    <cellStyle name="Обычный 18 3 10 2 4 2 2" xfId="12353"/>
    <cellStyle name="Обычный 18 3 10 2 4 3" xfId="12354"/>
    <cellStyle name="Обычный 18 3 10 2 4 3 2" xfId="12355"/>
    <cellStyle name="Обычный 18 3 10 2 4 4" xfId="12356"/>
    <cellStyle name="Обычный 18 3 10 2 4 4 2" xfId="12357"/>
    <cellStyle name="Обычный 18 3 10 2 4 5" xfId="12358"/>
    <cellStyle name="Обычный 18 3 10 2 5" xfId="12359"/>
    <cellStyle name="Обычный 18 3 10 2 5 2" xfId="12360"/>
    <cellStyle name="Обычный 18 3 10 2 6" xfId="12361"/>
    <cellStyle name="Обычный 18 3 10 2 6 2" xfId="12362"/>
    <cellStyle name="Обычный 18 3 10 2 7" xfId="12363"/>
    <cellStyle name="Обычный 18 3 10 2 7 2" xfId="12364"/>
    <cellStyle name="Обычный 18 3 10 2 8" xfId="12365"/>
    <cellStyle name="Обычный 18 3 10 2 8 2" xfId="12366"/>
    <cellStyle name="Обычный 18 3 10 2 9" xfId="12367"/>
    <cellStyle name="Обычный 18 3 10 2 9 2" xfId="12368"/>
    <cellStyle name="Обычный 18 3 10 3" xfId="12369"/>
    <cellStyle name="Обычный 18 3 10 3 10" xfId="12370"/>
    <cellStyle name="Обычный 18 3 10 3 2" xfId="12371"/>
    <cellStyle name="Обычный 18 3 10 3 2 2" xfId="12372"/>
    <cellStyle name="Обычный 18 3 10 3 2 2 2" xfId="12373"/>
    <cellStyle name="Обычный 18 3 10 3 2 3" xfId="12374"/>
    <cellStyle name="Обычный 18 3 10 3 2 3 2" xfId="12375"/>
    <cellStyle name="Обычный 18 3 10 3 2 4" xfId="12376"/>
    <cellStyle name="Обычный 18 3 10 3 2 4 2" xfId="12377"/>
    <cellStyle name="Обычный 18 3 10 3 2 5" xfId="12378"/>
    <cellStyle name="Обычный 18 3 10 3 2 5 2" xfId="12379"/>
    <cellStyle name="Обычный 18 3 10 3 2 6" xfId="12380"/>
    <cellStyle name="Обычный 18 3 10 3 3" xfId="12381"/>
    <cellStyle name="Обычный 18 3 10 3 3 2" xfId="12382"/>
    <cellStyle name="Обычный 18 3 10 3 3 2 2" xfId="12383"/>
    <cellStyle name="Обычный 18 3 10 3 3 3" xfId="12384"/>
    <cellStyle name="Обычный 18 3 10 3 3 3 2" xfId="12385"/>
    <cellStyle name="Обычный 18 3 10 3 3 4" xfId="12386"/>
    <cellStyle name="Обычный 18 3 10 3 3 4 2" xfId="12387"/>
    <cellStyle name="Обычный 18 3 10 3 3 5" xfId="12388"/>
    <cellStyle name="Обычный 18 3 10 3 4" xfId="12389"/>
    <cellStyle name="Обычный 18 3 10 3 4 2" xfId="12390"/>
    <cellStyle name="Обычный 18 3 10 3 5" xfId="12391"/>
    <cellStyle name="Обычный 18 3 10 3 5 2" xfId="12392"/>
    <cellStyle name="Обычный 18 3 10 3 6" xfId="12393"/>
    <cellStyle name="Обычный 18 3 10 3 6 2" xfId="12394"/>
    <cellStyle name="Обычный 18 3 10 3 7" xfId="12395"/>
    <cellStyle name="Обычный 18 3 10 3 7 2" xfId="12396"/>
    <cellStyle name="Обычный 18 3 10 3 8" xfId="12397"/>
    <cellStyle name="Обычный 18 3 10 3 8 2" xfId="12398"/>
    <cellStyle name="Обычный 18 3 10 3 9" xfId="12399"/>
    <cellStyle name="Обычный 18 3 10 3 9 2" xfId="12400"/>
    <cellStyle name="Обычный 18 3 10 4" xfId="12401"/>
    <cellStyle name="Обычный 18 3 10 4 2" xfId="12402"/>
    <cellStyle name="Обычный 18 3 10 4 2 2" xfId="12403"/>
    <cellStyle name="Обычный 18 3 10 4 3" xfId="12404"/>
    <cellStyle name="Обычный 18 3 10 4 3 2" xfId="12405"/>
    <cellStyle name="Обычный 18 3 10 4 4" xfId="12406"/>
    <cellStyle name="Обычный 18 3 10 4 4 2" xfId="12407"/>
    <cellStyle name="Обычный 18 3 10 4 5" xfId="12408"/>
    <cellStyle name="Обычный 18 3 10 4 5 2" xfId="12409"/>
    <cellStyle name="Обычный 18 3 10 4 6" xfId="12410"/>
    <cellStyle name="Обычный 18 3 10 5" xfId="12411"/>
    <cellStyle name="Обычный 18 3 10 5 2" xfId="12412"/>
    <cellStyle name="Обычный 18 3 10 5 2 2" xfId="12413"/>
    <cellStyle name="Обычный 18 3 10 5 3" xfId="12414"/>
    <cellStyle name="Обычный 18 3 10 5 3 2" xfId="12415"/>
    <cellStyle name="Обычный 18 3 10 5 4" xfId="12416"/>
    <cellStyle name="Обычный 18 3 10 5 4 2" xfId="12417"/>
    <cellStyle name="Обычный 18 3 10 5 5" xfId="12418"/>
    <cellStyle name="Обычный 18 3 10 6" xfId="12419"/>
    <cellStyle name="Обычный 18 3 10 6 2" xfId="12420"/>
    <cellStyle name="Обычный 18 3 10 7" xfId="12421"/>
    <cellStyle name="Обычный 18 3 10 7 2" xfId="12422"/>
    <cellStyle name="Обычный 18 3 10 8" xfId="12423"/>
    <cellStyle name="Обычный 18 3 10 8 2" xfId="12424"/>
    <cellStyle name="Обычный 18 3 10 9" xfId="12425"/>
    <cellStyle name="Обычный 18 3 10 9 2" xfId="12426"/>
    <cellStyle name="Обычный 18 3 11" xfId="12427"/>
    <cellStyle name="Обычный 18 3 11 10" xfId="12428"/>
    <cellStyle name="Обычный 18 3 11 10 2" xfId="12429"/>
    <cellStyle name="Обычный 18 3 11 11" xfId="12430"/>
    <cellStyle name="Обычный 18 3 11 11 2" xfId="12431"/>
    <cellStyle name="Обычный 18 3 11 12" xfId="12432"/>
    <cellStyle name="Обычный 18 3 11 2" xfId="12433"/>
    <cellStyle name="Обычный 18 3 11 2 10" xfId="12434"/>
    <cellStyle name="Обычный 18 3 11 2 10 2" xfId="12435"/>
    <cellStyle name="Обычный 18 3 11 2 11" xfId="12436"/>
    <cellStyle name="Обычный 18 3 11 2 2" xfId="12437"/>
    <cellStyle name="Обычный 18 3 11 2 2 10" xfId="12438"/>
    <cellStyle name="Обычный 18 3 11 2 2 2" xfId="12439"/>
    <cellStyle name="Обычный 18 3 11 2 2 2 2" xfId="12440"/>
    <cellStyle name="Обычный 18 3 11 2 2 2 2 2" xfId="12441"/>
    <cellStyle name="Обычный 18 3 11 2 2 2 3" xfId="12442"/>
    <cellStyle name="Обычный 18 3 11 2 2 2 3 2" xfId="12443"/>
    <cellStyle name="Обычный 18 3 11 2 2 2 4" xfId="12444"/>
    <cellStyle name="Обычный 18 3 11 2 2 2 4 2" xfId="12445"/>
    <cellStyle name="Обычный 18 3 11 2 2 2 5" xfId="12446"/>
    <cellStyle name="Обычный 18 3 11 2 2 2 5 2" xfId="12447"/>
    <cellStyle name="Обычный 18 3 11 2 2 2 6" xfId="12448"/>
    <cellStyle name="Обычный 18 3 11 2 2 3" xfId="12449"/>
    <cellStyle name="Обычный 18 3 11 2 2 3 2" xfId="12450"/>
    <cellStyle name="Обычный 18 3 11 2 2 3 2 2" xfId="12451"/>
    <cellStyle name="Обычный 18 3 11 2 2 3 3" xfId="12452"/>
    <cellStyle name="Обычный 18 3 11 2 2 3 3 2" xfId="12453"/>
    <cellStyle name="Обычный 18 3 11 2 2 3 4" xfId="12454"/>
    <cellStyle name="Обычный 18 3 11 2 2 3 4 2" xfId="12455"/>
    <cellStyle name="Обычный 18 3 11 2 2 3 5" xfId="12456"/>
    <cellStyle name="Обычный 18 3 11 2 2 4" xfId="12457"/>
    <cellStyle name="Обычный 18 3 11 2 2 4 2" xfId="12458"/>
    <cellStyle name="Обычный 18 3 11 2 2 5" xfId="12459"/>
    <cellStyle name="Обычный 18 3 11 2 2 5 2" xfId="12460"/>
    <cellStyle name="Обычный 18 3 11 2 2 6" xfId="12461"/>
    <cellStyle name="Обычный 18 3 11 2 2 6 2" xfId="12462"/>
    <cellStyle name="Обычный 18 3 11 2 2 7" xfId="12463"/>
    <cellStyle name="Обычный 18 3 11 2 2 7 2" xfId="12464"/>
    <cellStyle name="Обычный 18 3 11 2 2 8" xfId="12465"/>
    <cellStyle name="Обычный 18 3 11 2 2 8 2" xfId="12466"/>
    <cellStyle name="Обычный 18 3 11 2 2 9" xfId="12467"/>
    <cellStyle name="Обычный 18 3 11 2 2 9 2" xfId="12468"/>
    <cellStyle name="Обычный 18 3 11 2 3" xfId="12469"/>
    <cellStyle name="Обычный 18 3 11 2 3 2" xfId="12470"/>
    <cellStyle name="Обычный 18 3 11 2 3 2 2" xfId="12471"/>
    <cellStyle name="Обычный 18 3 11 2 3 3" xfId="12472"/>
    <cellStyle name="Обычный 18 3 11 2 3 3 2" xfId="12473"/>
    <cellStyle name="Обычный 18 3 11 2 3 4" xfId="12474"/>
    <cellStyle name="Обычный 18 3 11 2 3 4 2" xfId="12475"/>
    <cellStyle name="Обычный 18 3 11 2 3 5" xfId="12476"/>
    <cellStyle name="Обычный 18 3 11 2 3 5 2" xfId="12477"/>
    <cellStyle name="Обычный 18 3 11 2 3 6" xfId="12478"/>
    <cellStyle name="Обычный 18 3 11 2 4" xfId="12479"/>
    <cellStyle name="Обычный 18 3 11 2 4 2" xfId="12480"/>
    <cellStyle name="Обычный 18 3 11 2 4 2 2" xfId="12481"/>
    <cellStyle name="Обычный 18 3 11 2 4 3" xfId="12482"/>
    <cellStyle name="Обычный 18 3 11 2 4 3 2" xfId="12483"/>
    <cellStyle name="Обычный 18 3 11 2 4 4" xfId="12484"/>
    <cellStyle name="Обычный 18 3 11 2 4 4 2" xfId="12485"/>
    <cellStyle name="Обычный 18 3 11 2 4 5" xfId="12486"/>
    <cellStyle name="Обычный 18 3 11 2 5" xfId="12487"/>
    <cellStyle name="Обычный 18 3 11 2 5 2" xfId="12488"/>
    <cellStyle name="Обычный 18 3 11 2 6" xfId="12489"/>
    <cellStyle name="Обычный 18 3 11 2 6 2" xfId="12490"/>
    <cellStyle name="Обычный 18 3 11 2 7" xfId="12491"/>
    <cellStyle name="Обычный 18 3 11 2 7 2" xfId="12492"/>
    <cellStyle name="Обычный 18 3 11 2 8" xfId="12493"/>
    <cellStyle name="Обычный 18 3 11 2 8 2" xfId="12494"/>
    <cellStyle name="Обычный 18 3 11 2 9" xfId="12495"/>
    <cellStyle name="Обычный 18 3 11 2 9 2" xfId="12496"/>
    <cellStyle name="Обычный 18 3 11 3" xfId="12497"/>
    <cellStyle name="Обычный 18 3 11 3 10" xfId="12498"/>
    <cellStyle name="Обычный 18 3 11 3 2" xfId="12499"/>
    <cellStyle name="Обычный 18 3 11 3 2 2" xfId="12500"/>
    <cellStyle name="Обычный 18 3 11 3 2 2 2" xfId="12501"/>
    <cellStyle name="Обычный 18 3 11 3 2 3" xfId="12502"/>
    <cellStyle name="Обычный 18 3 11 3 2 3 2" xfId="12503"/>
    <cellStyle name="Обычный 18 3 11 3 2 4" xfId="12504"/>
    <cellStyle name="Обычный 18 3 11 3 2 4 2" xfId="12505"/>
    <cellStyle name="Обычный 18 3 11 3 2 5" xfId="12506"/>
    <cellStyle name="Обычный 18 3 11 3 2 5 2" xfId="12507"/>
    <cellStyle name="Обычный 18 3 11 3 2 6" xfId="12508"/>
    <cellStyle name="Обычный 18 3 11 3 3" xfId="12509"/>
    <cellStyle name="Обычный 18 3 11 3 3 2" xfId="12510"/>
    <cellStyle name="Обычный 18 3 11 3 3 2 2" xfId="12511"/>
    <cellStyle name="Обычный 18 3 11 3 3 3" xfId="12512"/>
    <cellStyle name="Обычный 18 3 11 3 3 3 2" xfId="12513"/>
    <cellStyle name="Обычный 18 3 11 3 3 4" xfId="12514"/>
    <cellStyle name="Обычный 18 3 11 3 3 4 2" xfId="12515"/>
    <cellStyle name="Обычный 18 3 11 3 3 5" xfId="12516"/>
    <cellStyle name="Обычный 18 3 11 3 4" xfId="12517"/>
    <cellStyle name="Обычный 18 3 11 3 4 2" xfId="12518"/>
    <cellStyle name="Обычный 18 3 11 3 5" xfId="12519"/>
    <cellStyle name="Обычный 18 3 11 3 5 2" xfId="12520"/>
    <cellStyle name="Обычный 18 3 11 3 6" xfId="12521"/>
    <cellStyle name="Обычный 18 3 11 3 6 2" xfId="12522"/>
    <cellStyle name="Обычный 18 3 11 3 7" xfId="12523"/>
    <cellStyle name="Обычный 18 3 11 3 7 2" xfId="12524"/>
    <cellStyle name="Обычный 18 3 11 3 8" xfId="12525"/>
    <cellStyle name="Обычный 18 3 11 3 8 2" xfId="12526"/>
    <cellStyle name="Обычный 18 3 11 3 9" xfId="12527"/>
    <cellStyle name="Обычный 18 3 11 3 9 2" xfId="12528"/>
    <cellStyle name="Обычный 18 3 11 4" xfId="12529"/>
    <cellStyle name="Обычный 18 3 11 4 2" xfId="12530"/>
    <cellStyle name="Обычный 18 3 11 4 2 2" xfId="12531"/>
    <cellStyle name="Обычный 18 3 11 4 3" xfId="12532"/>
    <cellStyle name="Обычный 18 3 11 4 3 2" xfId="12533"/>
    <cellStyle name="Обычный 18 3 11 4 4" xfId="12534"/>
    <cellStyle name="Обычный 18 3 11 4 4 2" xfId="12535"/>
    <cellStyle name="Обычный 18 3 11 4 5" xfId="12536"/>
    <cellStyle name="Обычный 18 3 11 4 5 2" xfId="12537"/>
    <cellStyle name="Обычный 18 3 11 4 6" xfId="12538"/>
    <cellStyle name="Обычный 18 3 11 5" xfId="12539"/>
    <cellStyle name="Обычный 18 3 11 5 2" xfId="12540"/>
    <cellStyle name="Обычный 18 3 11 5 2 2" xfId="12541"/>
    <cellStyle name="Обычный 18 3 11 5 3" xfId="12542"/>
    <cellStyle name="Обычный 18 3 11 5 3 2" xfId="12543"/>
    <cellStyle name="Обычный 18 3 11 5 4" xfId="12544"/>
    <cellStyle name="Обычный 18 3 11 5 4 2" xfId="12545"/>
    <cellStyle name="Обычный 18 3 11 5 5" xfId="12546"/>
    <cellStyle name="Обычный 18 3 11 6" xfId="12547"/>
    <cellStyle name="Обычный 18 3 11 6 2" xfId="12548"/>
    <cellStyle name="Обычный 18 3 11 7" xfId="12549"/>
    <cellStyle name="Обычный 18 3 11 7 2" xfId="12550"/>
    <cellStyle name="Обычный 18 3 11 8" xfId="12551"/>
    <cellStyle name="Обычный 18 3 11 8 2" xfId="12552"/>
    <cellStyle name="Обычный 18 3 11 9" xfId="12553"/>
    <cellStyle name="Обычный 18 3 11 9 2" xfId="12554"/>
    <cellStyle name="Обычный 18 3 12" xfId="12555"/>
    <cellStyle name="Обычный 18 3 12 10" xfId="12556"/>
    <cellStyle name="Обычный 18 3 12 10 2" xfId="12557"/>
    <cellStyle name="Обычный 18 3 12 11" xfId="12558"/>
    <cellStyle name="Обычный 18 3 12 11 2" xfId="12559"/>
    <cellStyle name="Обычный 18 3 12 12" xfId="12560"/>
    <cellStyle name="Обычный 18 3 12 2" xfId="12561"/>
    <cellStyle name="Обычный 18 3 12 2 10" xfId="12562"/>
    <cellStyle name="Обычный 18 3 12 2 10 2" xfId="12563"/>
    <cellStyle name="Обычный 18 3 12 2 11" xfId="12564"/>
    <cellStyle name="Обычный 18 3 12 2 2" xfId="12565"/>
    <cellStyle name="Обычный 18 3 12 2 2 10" xfId="12566"/>
    <cellStyle name="Обычный 18 3 12 2 2 2" xfId="12567"/>
    <cellStyle name="Обычный 18 3 12 2 2 2 2" xfId="12568"/>
    <cellStyle name="Обычный 18 3 12 2 2 2 2 2" xfId="12569"/>
    <cellStyle name="Обычный 18 3 12 2 2 2 3" xfId="12570"/>
    <cellStyle name="Обычный 18 3 12 2 2 2 3 2" xfId="12571"/>
    <cellStyle name="Обычный 18 3 12 2 2 2 4" xfId="12572"/>
    <cellStyle name="Обычный 18 3 12 2 2 2 4 2" xfId="12573"/>
    <cellStyle name="Обычный 18 3 12 2 2 2 5" xfId="12574"/>
    <cellStyle name="Обычный 18 3 12 2 2 2 5 2" xfId="12575"/>
    <cellStyle name="Обычный 18 3 12 2 2 2 6" xfId="12576"/>
    <cellStyle name="Обычный 18 3 12 2 2 3" xfId="12577"/>
    <cellStyle name="Обычный 18 3 12 2 2 3 2" xfId="12578"/>
    <cellStyle name="Обычный 18 3 12 2 2 3 2 2" xfId="12579"/>
    <cellStyle name="Обычный 18 3 12 2 2 3 3" xfId="12580"/>
    <cellStyle name="Обычный 18 3 12 2 2 3 3 2" xfId="12581"/>
    <cellStyle name="Обычный 18 3 12 2 2 3 4" xfId="12582"/>
    <cellStyle name="Обычный 18 3 12 2 2 3 4 2" xfId="12583"/>
    <cellStyle name="Обычный 18 3 12 2 2 3 5" xfId="12584"/>
    <cellStyle name="Обычный 18 3 12 2 2 4" xfId="12585"/>
    <cellStyle name="Обычный 18 3 12 2 2 4 2" xfId="12586"/>
    <cellStyle name="Обычный 18 3 12 2 2 5" xfId="12587"/>
    <cellStyle name="Обычный 18 3 12 2 2 5 2" xfId="12588"/>
    <cellStyle name="Обычный 18 3 12 2 2 6" xfId="12589"/>
    <cellStyle name="Обычный 18 3 12 2 2 6 2" xfId="12590"/>
    <cellStyle name="Обычный 18 3 12 2 2 7" xfId="12591"/>
    <cellStyle name="Обычный 18 3 12 2 2 7 2" xfId="12592"/>
    <cellStyle name="Обычный 18 3 12 2 2 8" xfId="12593"/>
    <cellStyle name="Обычный 18 3 12 2 2 8 2" xfId="12594"/>
    <cellStyle name="Обычный 18 3 12 2 2 9" xfId="12595"/>
    <cellStyle name="Обычный 18 3 12 2 2 9 2" xfId="12596"/>
    <cellStyle name="Обычный 18 3 12 2 3" xfId="12597"/>
    <cellStyle name="Обычный 18 3 12 2 3 2" xfId="12598"/>
    <cellStyle name="Обычный 18 3 12 2 3 2 2" xfId="12599"/>
    <cellStyle name="Обычный 18 3 12 2 3 3" xfId="12600"/>
    <cellStyle name="Обычный 18 3 12 2 3 3 2" xfId="12601"/>
    <cellStyle name="Обычный 18 3 12 2 3 4" xfId="12602"/>
    <cellStyle name="Обычный 18 3 12 2 3 4 2" xfId="12603"/>
    <cellStyle name="Обычный 18 3 12 2 3 5" xfId="12604"/>
    <cellStyle name="Обычный 18 3 12 2 3 5 2" xfId="12605"/>
    <cellStyle name="Обычный 18 3 12 2 3 6" xfId="12606"/>
    <cellStyle name="Обычный 18 3 12 2 4" xfId="12607"/>
    <cellStyle name="Обычный 18 3 12 2 4 2" xfId="12608"/>
    <cellStyle name="Обычный 18 3 12 2 4 2 2" xfId="12609"/>
    <cellStyle name="Обычный 18 3 12 2 4 3" xfId="12610"/>
    <cellStyle name="Обычный 18 3 12 2 4 3 2" xfId="12611"/>
    <cellStyle name="Обычный 18 3 12 2 4 4" xfId="12612"/>
    <cellStyle name="Обычный 18 3 12 2 4 4 2" xfId="12613"/>
    <cellStyle name="Обычный 18 3 12 2 4 5" xfId="12614"/>
    <cellStyle name="Обычный 18 3 12 2 5" xfId="12615"/>
    <cellStyle name="Обычный 18 3 12 2 5 2" xfId="12616"/>
    <cellStyle name="Обычный 18 3 12 2 6" xfId="12617"/>
    <cellStyle name="Обычный 18 3 12 2 6 2" xfId="12618"/>
    <cellStyle name="Обычный 18 3 12 2 7" xfId="12619"/>
    <cellStyle name="Обычный 18 3 12 2 7 2" xfId="12620"/>
    <cellStyle name="Обычный 18 3 12 2 8" xfId="12621"/>
    <cellStyle name="Обычный 18 3 12 2 8 2" xfId="12622"/>
    <cellStyle name="Обычный 18 3 12 2 9" xfId="12623"/>
    <cellStyle name="Обычный 18 3 12 2 9 2" xfId="12624"/>
    <cellStyle name="Обычный 18 3 12 3" xfId="12625"/>
    <cellStyle name="Обычный 18 3 12 3 10" xfId="12626"/>
    <cellStyle name="Обычный 18 3 12 3 2" xfId="12627"/>
    <cellStyle name="Обычный 18 3 12 3 2 2" xfId="12628"/>
    <cellStyle name="Обычный 18 3 12 3 2 2 2" xfId="12629"/>
    <cellStyle name="Обычный 18 3 12 3 2 3" xfId="12630"/>
    <cellStyle name="Обычный 18 3 12 3 2 3 2" xfId="12631"/>
    <cellStyle name="Обычный 18 3 12 3 2 4" xfId="12632"/>
    <cellStyle name="Обычный 18 3 12 3 2 4 2" xfId="12633"/>
    <cellStyle name="Обычный 18 3 12 3 2 5" xfId="12634"/>
    <cellStyle name="Обычный 18 3 12 3 2 5 2" xfId="12635"/>
    <cellStyle name="Обычный 18 3 12 3 2 6" xfId="12636"/>
    <cellStyle name="Обычный 18 3 12 3 3" xfId="12637"/>
    <cellStyle name="Обычный 18 3 12 3 3 2" xfId="12638"/>
    <cellStyle name="Обычный 18 3 12 3 3 2 2" xfId="12639"/>
    <cellStyle name="Обычный 18 3 12 3 3 3" xfId="12640"/>
    <cellStyle name="Обычный 18 3 12 3 3 3 2" xfId="12641"/>
    <cellStyle name="Обычный 18 3 12 3 3 4" xfId="12642"/>
    <cellStyle name="Обычный 18 3 12 3 3 4 2" xfId="12643"/>
    <cellStyle name="Обычный 18 3 12 3 3 5" xfId="12644"/>
    <cellStyle name="Обычный 18 3 12 3 4" xfId="12645"/>
    <cellStyle name="Обычный 18 3 12 3 4 2" xfId="12646"/>
    <cellStyle name="Обычный 18 3 12 3 5" xfId="12647"/>
    <cellStyle name="Обычный 18 3 12 3 5 2" xfId="12648"/>
    <cellStyle name="Обычный 18 3 12 3 6" xfId="12649"/>
    <cellStyle name="Обычный 18 3 12 3 6 2" xfId="12650"/>
    <cellStyle name="Обычный 18 3 12 3 7" xfId="12651"/>
    <cellStyle name="Обычный 18 3 12 3 7 2" xfId="12652"/>
    <cellStyle name="Обычный 18 3 12 3 8" xfId="12653"/>
    <cellStyle name="Обычный 18 3 12 3 8 2" xfId="12654"/>
    <cellStyle name="Обычный 18 3 12 3 9" xfId="12655"/>
    <cellStyle name="Обычный 18 3 12 3 9 2" xfId="12656"/>
    <cellStyle name="Обычный 18 3 12 4" xfId="12657"/>
    <cellStyle name="Обычный 18 3 12 4 2" xfId="12658"/>
    <cellStyle name="Обычный 18 3 12 4 2 2" xfId="12659"/>
    <cellStyle name="Обычный 18 3 12 4 3" xfId="12660"/>
    <cellStyle name="Обычный 18 3 12 4 3 2" xfId="12661"/>
    <cellStyle name="Обычный 18 3 12 4 4" xfId="12662"/>
    <cellStyle name="Обычный 18 3 12 4 4 2" xfId="12663"/>
    <cellStyle name="Обычный 18 3 12 4 5" xfId="12664"/>
    <cellStyle name="Обычный 18 3 12 4 5 2" xfId="12665"/>
    <cellStyle name="Обычный 18 3 12 4 6" xfId="12666"/>
    <cellStyle name="Обычный 18 3 12 5" xfId="12667"/>
    <cellStyle name="Обычный 18 3 12 5 2" xfId="12668"/>
    <cellStyle name="Обычный 18 3 12 5 2 2" xfId="12669"/>
    <cellStyle name="Обычный 18 3 12 5 3" xfId="12670"/>
    <cellStyle name="Обычный 18 3 12 5 3 2" xfId="12671"/>
    <cellStyle name="Обычный 18 3 12 5 4" xfId="12672"/>
    <cellStyle name="Обычный 18 3 12 5 4 2" xfId="12673"/>
    <cellStyle name="Обычный 18 3 12 5 5" xfId="12674"/>
    <cellStyle name="Обычный 18 3 12 6" xfId="12675"/>
    <cellStyle name="Обычный 18 3 12 6 2" xfId="12676"/>
    <cellStyle name="Обычный 18 3 12 7" xfId="12677"/>
    <cellStyle name="Обычный 18 3 12 7 2" xfId="12678"/>
    <cellStyle name="Обычный 18 3 12 8" xfId="12679"/>
    <cellStyle name="Обычный 18 3 12 8 2" xfId="12680"/>
    <cellStyle name="Обычный 18 3 12 9" xfId="12681"/>
    <cellStyle name="Обычный 18 3 12 9 2" xfId="12682"/>
    <cellStyle name="Обычный 18 3 13" xfId="12683"/>
    <cellStyle name="Обычный 18 3 13 10" xfId="12684"/>
    <cellStyle name="Обычный 18 3 13 10 2" xfId="12685"/>
    <cellStyle name="Обычный 18 3 13 11" xfId="12686"/>
    <cellStyle name="Обычный 18 3 13 11 2" xfId="12687"/>
    <cellStyle name="Обычный 18 3 13 12" xfId="12688"/>
    <cellStyle name="Обычный 18 3 13 2" xfId="12689"/>
    <cellStyle name="Обычный 18 3 13 2 10" xfId="12690"/>
    <cellStyle name="Обычный 18 3 13 2 10 2" xfId="12691"/>
    <cellStyle name="Обычный 18 3 13 2 11" xfId="12692"/>
    <cellStyle name="Обычный 18 3 13 2 2" xfId="12693"/>
    <cellStyle name="Обычный 18 3 13 2 2 10" xfId="12694"/>
    <cellStyle name="Обычный 18 3 13 2 2 2" xfId="12695"/>
    <cellStyle name="Обычный 18 3 13 2 2 2 2" xfId="12696"/>
    <cellStyle name="Обычный 18 3 13 2 2 2 2 2" xfId="12697"/>
    <cellStyle name="Обычный 18 3 13 2 2 2 3" xfId="12698"/>
    <cellStyle name="Обычный 18 3 13 2 2 2 3 2" xfId="12699"/>
    <cellStyle name="Обычный 18 3 13 2 2 2 4" xfId="12700"/>
    <cellStyle name="Обычный 18 3 13 2 2 2 4 2" xfId="12701"/>
    <cellStyle name="Обычный 18 3 13 2 2 2 5" xfId="12702"/>
    <cellStyle name="Обычный 18 3 13 2 2 2 5 2" xfId="12703"/>
    <cellStyle name="Обычный 18 3 13 2 2 2 6" xfId="12704"/>
    <cellStyle name="Обычный 18 3 13 2 2 3" xfId="12705"/>
    <cellStyle name="Обычный 18 3 13 2 2 3 2" xfId="12706"/>
    <cellStyle name="Обычный 18 3 13 2 2 3 2 2" xfId="12707"/>
    <cellStyle name="Обычный 18 3 13 2 2 3 3" xfId="12708"/>
    <cellStyle name="Обычный 18 3 13 2 2 3 3 2" xfId="12709"/>
    <cellStyle name="Обычный 18 3 13 2 2 3 4" xfId="12710"/>
    <cellStyle name="Обычный 18 3 13 2 2 3 4 2" xfId="12711"/>
    <cellStyle name="Обычный 18 3 13 2 2 3 5" xfId="12712"/>
    <cellStyle name="Обычный 18 3 13 2 2 4" xfId="12713"/>
    <cellStyle name="Обычный 18 3 13 2 2 4 2" xfId="12714"/>
    <cellStyle name="Обычный 18 3 13 2 2 5" xfId="12715"/>
    <cellStyle name="Обычный 18 3 13 2 2 5 2" xfId="12716"/>
    <cellStyle name="Обычный 18 3 13 2 2 6" xfId="12717"/>
    <cellStyle name="Обычный 18 3 13 2 2 6 2" xfId="12718"/>
    <cellStyle name="Обычный 18 3 13 2 2 7" xfId="12719"/>
    <cellStyle name="Обычный 18 3 13 2 2 7 2" xfId="12720"/>
    <cellStyle name="Обычный 18 3 13 2 2 8" xfId="12721"/>
    <cellStyle name="Обычный 18 3 13 2 2 8 2" xfId="12722"/>
    <cellStyle name="Обычный 18 3 13 2 2 9" xfId="12723"/>
    <cellStyle name="Обычный 18 3 13 2 2 9 2" xfId="12724"/>
    <cellStyle name="Обычный 18 3 13 2 3" xfId="12725"/>
    <cellStyle name="Обычный 18 3 13 2 3 2" xfId="12726"/>
    <cellStyle name="Обычный 18 3 13 2 3 2 2" xfId="12727"/>
    <cellStyle name="Обычный 18 3 13 2 3 3" xfId="12728"/>
    <cellStyle name="Обычный 18 3 13 2 3 3 2" xfId="12729"/>
    <cellStyle name="Обычный 18 3 13 2 3 4" xfId="12730"/>
    <cellStyle name="Обычный 18 3 13 2 3 4 2" xfId="12731"/>
    <cellStyle name="Обычный 18 3 13 2 3 5" xfId="12732"/>
    <cellStyle name="Обычный 18 3 13 2 3 5 2" xfId="12733"/>
    <cellStyle name="Обычный 18 3 13 2 3 6" xfId="12734"/>
    <cellStyle name="Обычный 18 3 13 2 4" xfId="12735"/>
    <cellStyle name="Обычный 18 3 13 2 4 2" xfId="12736"/>
    <cellStyle name="Обычный 18 3 13 2 4 2 2" xfId="12737"/>
    <cellStyle name="Обычный 18 3 13 2 4 3" xfId="12738"/>
    <cellStyle name="Обычный 18 3 13 2 4 3 2" xfId="12739"/>
    <cellStyle name="Обычный 18 3 13 2 4 4" xfId="12740"/>
    <cellStyle name="Обычный 18 3 13 2 4 4 2" xfId="12741"/>
    <cellStyle name="Обычный 18 3 13 2 4 5" xfId="12742"/>
    <cellStyle name="Обычный 18 3 13 2 5" xfId="12743"/>
    <cellStyle name="Обычный 18 3 13 2 5 2" xfId="12744"/>
    <cellStyle name="Обычный 18 3 13 2 6" xfId="12745"/>
    <cellStyle name="Обычный 18 3 13 2 6 2" xfId="12746"/>
    <cellStyle name="Обычный 18 3 13 2 7" xfId="12747"/>
    <cellStyle name="Обычный 18 3 13 2 7 2" xfId="12748"/>
    <cellStyle name="Обычный 18 3 13 2 8" xfId="12749"/>
    <cellStyle name="Обычный 18 3 13 2 8 2" xfId="12750"/>
    <cellStyle name="Обычный 18 3 13 2 9" xfId="12751"/>
    <cellStyle name="Обычный 18 3 13 2 9 2" xfId="12752"/>
    <cellStyle name="Обычный 18 3 13 3" xfId="12753"/>
    <cellStyle name="Обычный 18 3 13 3 10" xfId="12754"/>
    <cellStyle name="Обычный 18 3 13 3 2" xfId="12755"/>
    <cellStyle name="Обычный 18 3 13 3 2 2" xfId="12756"/>
    <cellStyle name="Обычный 18 3 13 3 2 2 2" xfId="12757"/>
    <cellStyle name="Обычный 18 3 13 3 2 3" xfId="12758"/>
    <cellStyle name="Обычный 18 3 13 3 2 3 2" xfId="12759"/>
    <cellStyle name="Обычный 18 3 13 3 2 4" xfId="12760"/>
    <cellStyle name="Обычный 18 3 13 3 2 4 2" xfId="12761"/>
    <cellStyle name="Обычный 18 3 13 3 2 5" xfId="12762"/>
    <cellStyle name="Обычный 18 3 13 3 2 5 2" xfId="12763"/>
    <cellStyle name="Обычный 18 3 13 3 2 6" xfId="12764"/>
    <cellStyle name="Обычный 18 3 13 3 3" xfId="12765"/>
    <cellStyle name="Обычный 18 3 13 3 3 2" xfId="12766"/>
    <cellStyle name="Обычный 18 3 13 3 3 2 2" xfId="12767"/>
    <cellStyle name="Обычный 18 3 13 3 3 3" xfId="12768"/>
    <cellStyle name="Обычный 18 3 13 3 3 3 2" xfId="12769"/>
    <cellStyle name="Обычный 18 3 13 3 3 4" xfId="12770"/>
    <cellStyle name="Обычный 18 3 13 3 3 4 2" xfId="12771"/>
    <cellStyle name="Обычный 18 3 13 3 3 5" xfId="12772"/>
    <cellStyle name="Обычный 18 3 13 3 4" xfId="12773"/>
    <cellStyle name="Обычный 18 3 13 3 4 2" xfId="12774"/>
    <cellStyle name="Обычный 18 3 13 3 5" xfId="12775"/>
    <cellStyle name="Обычный 18 3 13 3 5 2" xfId="12776"/>
    <cellStyle name="Обычный 18 3 13 3 6" xfId="12777"/>
    <cellStyle name="Обычный 18 3 13 3 6 2" xfId="12778"/>
    <cellStyle name="Обычный 18 3 13 3 7" xfId="12779"/>
    <cellStyle name="Обычный 18 3 13 3 7 2" xfId="12780"/>
    <cellStyle name="Обычный 18 3 13 3 8" xfId="12781"/>
    <cellStyle name="Обычный 18 3 13 3 8 2" xfId="12782"/>
    <cellStyle name="Обычный 18 3 13 3 9" xfId="12783"/>
    <cellStyle name="Обычный 18 3 13 3 9 2" xfId="12784"/>
    <cellStyle name="Обычный 18 3 13 4" xfId="12785"/>
    <cellStyle name="Обычный 18 3 13 4 2" xfId="12786"/>
    <cellStyle name="Обычный 18 3 13 4 2 2" xfId="12787"/>
    <cellStyle name="Обычный 18 3 13 4 3" xfId="12788"/>
    <cellStyle name="Обычный 18 3 13 4 3 2" xfId="12789"/>
    <cellStyle name="Обычный 18 3 13 4 4" xfId="12790"/>
    <cellStyle name="Обычный 18 3 13 4 4 2" xfId="12791"/>
    <cellStyle name="Обычный 18 3 13 4 5" xfId="12792"/>
    <cellStyle name="Обычный 18 3 13 4 5 2" xfId="12793"/>
    <cellStyle name="Обычный 18 3 13 4 6" xfId="12794"/>
    <cellStyle name="Обычный 18 3 13 5" xfId="12795"/>
    <cellStyle name="Обычный 18 3 13 5 2" xfId="12796"/>
    <cellStyle name="Обычный 18 3 13 5 2 2" xfId="12797"/>
    <cellStyle name="Обычный 18 3 13 5 3" xfId="12798"/>
    <cellStyle name="Обычный 18 3 13 5 3 2" xfId="12799"/>
    <cellStyle name="Обычный 18 3 13 5 4" xfId="12800"/>
    <cellStyle name="Обычный 18 3 13 5 4 2" xfId="12801"/>
    <cellStyle name="Обычный 18 3 13 5 5" xfId="12802"/>
    <cellStyle name="Обычный 18 3 13 6" xfId="12803"/>
    <cellStyle name="Обычный 18 3 13 6 2" xfId="12804"/>
    <cellStyle name="Обычный 18 3 13 7" xfId="12805"/>
    <cellStyle name="Обычный 18 3 13 7 2" xfId="12806"/>
    <cellStyle name="Обычный 18 3 13 8" xfId="12807"/>
    <cellStyle name="Обычный 18 3 13 8 2" xfId="12808"/>
    <cellStyle name="Обычный 18 3 13 9" xfId="12809"/>
    <cellStyle name="Обычный 18 3 13 9 2" xfId="12810"/>
    <cellStyle name="Обычный 18 3 14" xfId="12811"/>
    <cellStyle name="Обычный 18 3 14 10" xfId="12812"/>
    <cellStyle name="Обычный 18 3 14 10 2" xfId="12813"/>
    <cellStyle name="Обычный 18 3 14 11" xfId="12814"/>
    <cellStyle name="Обычный 18 3 14 2" xfId="12815"/>
    <cellStyle name="Обычный 18 3 14 2 10" xfId="12816"/>
    <cellStyle name="Обычный 18 3 14 2 2" xfId="12817"/>
    <cellStyle name="Обычный 18 3 14 2 2 2" xfId="12818"/>
    <cellStyle name="Обычный 18 3 14 2 2 2 2" xfId="12819"/>
    <cellStyle name="Обычный 18 3 14 2 2 3" xfId="12820"/>
    <cellStyle name="Обычный 18 3 14 2 2 3 2" xfId="12821"/>
    <cellStyle name="Обычный 18 3 14 2 2 4" xfId="12822"/>
    <cellStyle name="Обычный 18 3 14 2 2 4 2" xfId="12823"/>
    <cellStyle name="Обычный 18 3 14 2 2 5" xfId="12824"/>
    <cellStyle name="Обычный 18 3 14 2 2 5 2" xfId="12825"/>
    <cellStyle name="Обычный 18 3 14 2 2 6" xfId="12826"/>
    <cellStyle name="Обычный 18 3 14 2 3" xfId="12827"/>
    <cellStyle name="Обычный 18 3 14 2 3 2" xfId="12828"/>
    <cellStyle name="Обычный 18 3 14 2 3 2 2" xfId="12829"/>
    <cellStyle name="Обычный 18 3 14 2 3 3" xfId="12830"/>
    <cellStyle name="Обычный 18 3 14 2 3 3 2" xfId="12831"/>
    <cellStyle name="Обычный 18 3 14 2 3 4" xfId="12832"/>
    <cellStyle name="Обычный 18 3 14 2 3 4 2" xfId="12833"/>
    <cellStyle name="Обычный 18 3 14 2 3 5" xfId="12834"/>
    <cellStyle name="Обычный 18 3 14 2 4" xfId="12835"/>
    <cellStyle name="Обычный 18 3 14 2 4 2" xfId="12836"/>
    <cellStyle name="Обычный 18 3 14 2 5" xfId="12837"/>
    <cellStyle name="Обычный 18 3 14 2 5 2" xfId="12838"/>
    <cellStyle name="Обычный 18 3 14 2 6" xfId="12839"/>
    <cellStyle name="Обычный 18 3 14 2 6 2" xfId="12840"/>
    <cellStyle name="Обычный 18 3 14 2 7" xfId="12841"/>
    <cellStyle name="Обычный 18 3 14 2 7 2" xfId="12842"/>
    <cellStyle name="Обычный 18 3 14 2 8" xfId="12843"/>
    <cellStyle name="Обычный 18 3 14 2 8 2" xfId="12844"/>
    <cellStyle name="Обычный 18 3 14 2 9" xfId="12845"/>
    <cellStyle name="Обычный 18 3 14 2 9 2" xfId="12846"/>
    <cellStyle name="Обычный 18 3 14 3" xfId="12847"/>
    <cellStyle name="Обычный 18 3 14 3 2" xfId="12848"/>
    <cellStyle name="Обычный 18 3 14 3 2 2" xfId="12849"/>
    <cellStyle name="Обычный 18 3 14 3 3" xfId="12850"/>
    <cellStyle name="Обычный 18 3 14 3 3 2" xfId="12851"/>
    <cellStyle name="Обычный 18 3 14 3 4" xfId="12852"/>
    <cellStyle name="Обычный 18 3 14 3 4 2" xfId="12853"/>
    <cellStyle name="Обычный 18 3 14 3 5" xfId="12854"/>
    <cellStyle name="Обычный 18 3 14 3 5 2" xfId="12855"/>
    <cellStyle name="Обычный 18 3 14 3 6" xfId="12856"/>
    <cellStyle name="Обычный 18 3 14 4" xfId="12857"/>
    <cellStyle name="Обычный 18 3 14 4 2" xfId="12858"/>
    <cellStyle name="Обычный 18 3 14 4 2 2" xfId="12859"/>
    <cellStyle name="Обычный 18 3 14 4 3" xfId="12860"/>
    <cellStyle name="Обычный 18 3 14 4 3 2" xfId="12861"/>
    <cellStyle name="Обычный 18 3 14 4 4" xfId="12862"/>
    <cellStyle name="Обычный 18 3 14 4 4 2" xfId="12863"/>
    <cellStyle name="Обычный 18 3 14 4 5" xfId="12864"/>
    <cellStyle name="Обычный 18 3 14 5" xfId="12865"/>
    <cellStyle name="Обычный 18 3 14 5 2" xfId="12866"/>
    <cellStyle name="Обычный 18 3 14 6" xfId="12867"/>
    <cellStyle name="Обычный 18 3 14 6 2" xfId="12868"/>
    <cellStyle name="Обычный 18 3 14 7" xfId="12869"/>
    <cellStyle name="Обычный 18 3 14 7 2" xfId="12870"/>
    <cellStyle name="Обычный 18 3 14 8" xfId="12871"/>
    <cellStyle name="Обычный 18 3 14 8 2" xfId="12872"/>
    <cellStyle name="Обычный 18 3 14 9" xfId="12873"/>
    <cellStyle name="Обычный 18 3 14 9 2" xfId="12874"/>
    <cellStyle name="Обычный 18 3 15" xfId="12875"/>
    <cellStyle name="Обычный 18 3 15 10" xfId="12876"/>
    <cellStyle name="Обычный 18 3 15 2" xfId="12877"/>
    <cellStyle name="Обычный 18 3 15 2 2" xfId="12878"/>
    <cellStyle name="Обычный 18 3 15 2 2 2" xfId="12879"/>
    <cellStyle name="Обычный 18 3 15 2 3" xfId="12880"/>
    <cellStyle name="Обычный 18 3 15 2 3 2" xfId="12881"/>
    <cellStyle name="Обычный 18 3 15 2 4" xfId="12882"/>
    <cellStyle name="Обычный 18 3 15 2 4 2" xfId="12883"/>
    <cellStyle name="Обычный 18 3 15 2 5" xfId="12884"/>
    <cellStyle name="Обычный 18 3 15 2 5 2" xfId="12885"/>
    <cellStyle name="Обычный 18 3 15 2 6" xfId="12886"/>
    <cellStyle name="Обычный 18 3 15 3" xfId="12887"/>
    <cellStyle name="Обычный 18 3 15 3 2" xfId="12888"/>
    <cellStyle name="Обычный 18 3 15 3 2 2" xfId="12889"/>
    <cellStyle name="Обычный 18 3 15 3 3" xfId="12890"/>
    <cellStyle name="Обычный 18 3 15 3 3 2" xfId="12891"/>
    <cellStyle name="Обычный 18 3 15 3 4" xfId="12892"/>
    <cellStyle name="Обычный 18 3 15 3 4 2" xfId="12893"/>
    <cellStyle name="Обычный 18 3 15 3 5" xfId="12894"/>
    <cellStyle name="Обычный 18 3 15 4" xfId="12895"/>
    <cellStyle name="Обычный 18 3 15 4 2" xfId="12896"/>
    <cellStyle name="Обычный 18 3 15 5" xfId="12897"/>
    <cellStyle name="Обычный 18 3 15 5 2" xfId="12898"/>
    <cellStyle name="Обычный 18 3 15 6" xfId="12899"/>
    <cellStyle name="Обычный 18 3 15 6 2" xfId="12900"/>
    <cellStyle name="Обычный 18 3 15 7" xfId="12901"/>
    <cellStyle name="Обычный 18 3 15 7 2" xfId="12902"/>
    <cellStyle name="Обычный 18 3 15 8" xfId="12903"/>
    <cellStyle name="Обычный 18 3 15 8 2" xfId="12904"/>
    <cellStyle name="Обычный 18 3 15 9" xfId="12905"/>
    <cellStyle name="Обычный 18 3 15 9 2" xfId="12906"/>
    <cellStyle name="Обычный 18 3 16" xfId="12907"/>
    <cellStyle name="Обычный 18 3 16 2" xfId="12908"/>
    <cellStyle name="Обычный 18 3 16 2 2" xfId="12909"/>
    <cellStyle name="Обычный 18 3 16 2 2 2" xfId="12910"/>
    <cellStyle name="Обычный 18 3 16 2 3" xfId="12911"/>
    <cellStyle name="Обычный 18 3 16 2 3 2" xfId="12912"/>
    <cellStyle name="Обычный 18 3 16 2 4" xfId="12913"/>
    <cellStyle name="Обычный 18 3 16 2 4 2" xfId="12914"/>
    <cellStyle name="Обычный 18 3 16 2 5" xfId="12915"/>
    <cellStyle name="Обычный 18 3 16 2 5 2" xfId="12916"/>
    <cellStyle name="Обычный 18 3 16 2 6" xfId="12917"/>
    <cellStyle name="Обычный 18 3 16 3" xfId="12918"/>
    <cellStyle name="Обычный 18 3 16 3 2" xfId="12919"/>
    <cellStyle name="Обычный 18 3 16 4" xfId="12920"/>
    <cellStyle name="Обычный 18 3 16 4 2" xfId="12921"/>
    <cellStyle name="Обычный 18 3 16 5" xfId="12922"/>
    <cellStyle name="Обычный 18 3 16 5 2" xfId="12923"/>
    <cellStyle name="Обычный 18 3 16 6" xfId="12924"/>
    <cellStyle name="Обычный 18 3 16 6 2" xfId="12925"/>
    <cellStyle name="Обычный 18 3 16 7" xfId="12926"/>
    <cellStyle name="Обычный 18 3 17" xfId="12927"/>
    <cellStyle name="Обычный 18 3 17 2" xfId="12928"/>
    <cellStyle name="Обычный 18 3 17 2 2" xfId="12929"/>
    <cellStyle name="Обычный 18 3 17 3" xfId="12930"/>
    <cellStyle name="Обычный 18 3 17 3 2" xfId="12931"/>
    <cellStyle name="Обычный 18 3 17 4" xfId="12932"/>
    <cellStyle name="Обычный 18 3 17 4 2" xfId="12933"/>
    <cellStyle name="Обычный 18 3 17 5" xfId="12934"/>
    <cellStyle name="Обычный 18 3 17 5 2" xfId="12935"/>
    <cellStyle name="Обычный 18 3 17 6" xfId="12936"/>
    <cellStyle name="Обычный 18 3 18" xfId="12937"/>
    <cellStyle name="Обычный 18 3 18 2" xfId="12938"/>
    <cellStyle name="Обычный 18 3 18 2 2" xfId="12939"/>
    <cellStyle name="Обычный 18 3 18 3" xfId="12940"/>
    <cellStyle name="Обычный 18 3 18 3 2" xfId="12941"/>
    <cellStyle name="Обычный 18 3 18 4" xfId="12942"/>
    <cellStyle name="Обычный 18 3 18 4 2" xfId="12943"/>
    <cellStyle name="Обычный 18 3 18 5" xfId="12944"/>
    <cellStyle name="Обычный 18 3 19" xfId="12945"/>
    <cellStyle name="Обычный 18 3 19 2" xfId="12946"/>
    <cellStyle name="Обычный 18 3 2" xfId="12947"/>
    <cellStyle name="Обычный 18 3 2 10" xfId="12948"/>
    <cellStyle name="Обычный 18 3 2 10 10" xfId="12949"/>
    <cellStyle name="Обычный 18 3 2 10 10 2" xfId="12950"/>
    <cellStyle name="Обычный 18 3 2 10 11" xfId="12951"/>
    <cellStyle name="Обычный 18 3 2 10 11 2" xfId="12952"/>
    <cellStyle name="Обычный 18 3 2 10 12" xfId="12953"/>
    <cellStyle name="Обычный 18 3 2 10 2" xfId="12954"/>
    <cellStyle name="Обычный 18 3 2 10 2 10" xfId="12955"/>
    <cellStyle name="Обычный 18 3 2 10 2 10 2" xfId="12956"/>
    <cellStyle name="Обычный 18 3 2 10 2 11" xfId="12957"/>
    <cellStyle name="Обычный 18 3 2 10 2 2" xfId="12958"/>
    <cellStyle name="Обычный 18 3 2 10 2 2 10" xfId="12959"/>
    <cellStyle name="Обычный 18 3 2 10 2 2 2" xfId="12960"/>
    <cellStyle name="Обычный 18 3 2 10 2 2 2 2" xfId="12961"/>
    <cellStyle name="Обычный 18 3 2 10 2 2 2 2 2" xfId="12962"/>
    <cellStyle name="Обычный 18 3 2 10 2 2 2 3" xfId="12963"/>
    <cellStyle name="Обычный 18 3 2 10 2 2 2 3 2" xfId="12964"/>
    <cellStyle name="Обычный 18 3 2 10 2 2 2 4" xfId="12965"/>
    <cellStyle name="Обычный 18 3 2 10 2 2 2 4 2" xfId="12966"/>
    <cellStyle name="Обычный 18 3 2 10 2 2 2 5" xfId="12967"/>
    <cellStyle name="Обычный 18 3 2 10 2 2 2 5 2" xfId="12968"/>
    <cellStyle name="Обычный 18 3 2 10 2 2 2 6" xfId="12969"/>
    <cellStyle name="Обычный 18 3 2 10 2 2 3" xfId="12970"/>
    <cellStyle name="Обычный 18 3 2 10 2 2 3 2" xfId="12971"/>
    <cellStyle name="Обычный 18 3 2 10 2 2 3 2 2" xfId="12972"/>
    <cellStyle name="Обычный 18 3 2 10 2 2 3 3" xfId="12973"/>
    <cellStyle name="Обычный 18 3 2 10 2 2 3 3 2" xfId="12974"/>
    <cellStyle name="Обычный 18 3 2 10 2 2 3 4" xfId="12975"/>
    <cellStyle name="Обычный 18 3 2 10 2 2 3 4 2" xfId="12976"/>
    <cellStyle name="Обычный 18 3 2 10 2 2 3 5" xfId="12977"/>
    <cellStyle name="Обычный 18 3 2 10 2 2 4" xfId="12978"/>
    <cellStyle name="Обычный 18 3 2 10 2 2 4 2" xfId="12979"/>
    <cellStyle name="Обычный 18 3 2 10 2 2 5" xfId="12980"/>
    <cellStyle name="Обычный 18 3 2 10 2 2 5 2" xfId="12981"/>
    <cellStyle name="Обычный 18 3 2 10 2 2 6" xfId="12982"/>
    <cellStyle name="Обычный 18 3 2 10 2 2 6 2" xfId="12983"/>
    <cellStyle name="Обычный 18 3 2 10 2 2 7" xfId="12984"/>
    <cellStyle name="Обычный 18 3 2 10 2 2 7 2" xfId="12985"/>
    <cellStyle name="Обычный 18 3 2 10 2 2 8" xfId="12986"/>
    <cellStyle name="Обычный 18 3 2 10 2 2 8 2" xfId="12987"/>
    <cellStyle name="Обычный 18 3 2 10 2 2 9" xfId="12988"/>
    <cellStyle name="Обычный 18 3 2 10 2 2 9 2" xfId="12989"/>
    <cellStyle name="Обычный 18 3 2 10 2 3" xfId="12990"/>
    <cellStyle name="Обычный 18 3 2 10 2 3 2" xfId="12991"/>
    <cellStyle name="Обычный 18 3 2 10 2 3 2 2" xfId="12992"/>
    <cellStyle name="Обычный 18 3 2 10 2 3 3" xfId="12993"/>
    <cellStyle name="Обычный 18 3 2 10 2 3 3 2" xfId="12994"/>
    <cellStyle name="Обычный 18 3 2 10 2 3 4" xfId="12995"/>
    <cellStyle name="Обычный 18 3 2 10 2 3 4 2" xfId="12996"/>
    <cellStyle name="Обычный 18 3 2 10 2 3 5" xfId="12997"/>
    <cellStyle name="Обычный 18 3 2 10 2 3 5 2" xfId="12998"/>
    <cellStyle name="Обычный 18 3 2 10 2 3 6" xfId="12999"/>
    <cellStyle name="Обычный 18 3 2 10 2 4" xfId="13000"/>
    <cellStyle name="Обычный 18 3 2 10 2 4 2" xfId="13001"/>
    <cellStyle name="Обычный 18 3 2 10 2 4 2 2" xfId="13002"/>
    <cellStyle name="Обычный 18 3 2 10 2 4 3" xfId="13003"/>
    <cellStyle name="Обычный 18 3 2 10 2 4 3 2" xfId="13004"/>
    <cellStyle name="Обычный 18 3 2 10 2 4 4" xfId="13005"/>
    <cellStyle name="Обычный 18 3 2 10 2 4 4 2" xfId="13006"/>
    <cellStyle name="Обычный 18 3 2 10 2 4 5" xfId="13007"/>
    <cellStyle name="Обычный 18 3 2 10 2 5" xfId="13008"/>
    <cellStyle name="Обычный 18 3 2 10 2 5 2" xfId="13009"/>
    <cellStyle name="Обычный 18 3 2 10 2 6" xfId="13010"/>
    <cellStyle name="Обычный 18 3 2 10 2 6 2" xfId="13011"/>
    <cellStyle name="Обычный 18 3 2 10 2 7" xfId="13012"/>
    <cellStyle name="Обычный 18 3 2 10 2 7 2" xfId="13013"/>
    <cellStyle name="Обычный 18 3 2 10 2 8" xfId="13014"/>
    <cellStyle name="Обычный 18 3 2 10 2 8 2" xfId="13015"/>
    <cellStyle name="Обычный 18 3 2 10 2 9" xfId="13016"/>
    <cellStyle name="Обычный 18 3 2 10 2 9 2" xfId="13017"/>
    <cellStyle name="Обычный 18 3 2 10 3" xfId="13018"/>
    <cellStyle name="Обычный 18 3 2 10 3 10" xfId="13019"/>
    <cellStyle name="Обычный 18 3 2 10 3 2" xfId="13020"/>
    <cellStyle name="Обычный 18 3 2 10 3 2 2" xfId="13021"/>
    <cellStyle name="Обычный 18 3 2 10 3 2 2 2" xfId="13022"/>
    <cellStyle name="Обычный 18 3 2 10 3 2 3" xfId="13023"/>
    <cellStyle name="Обычный 18 3 2 10 3 2 3 2" xfId="13024"/>
    <cellStyle name="Обычный 18 3 2 10 3 2 4" xfId="13025"/>
    <cellStyle name="Обычный 18 3 2 10 3 2 4 2" xfId="13026"/>
    <cellStyle name="Обычный 18 3 2 10 3 2 5" xfId="13027"/>
    <cellStyle name="Обычный 18 3 2 10 3 2 5 2" xfId="13028"/>
    <cellStyle name="Обычный 18 3 2 10 3 2 6" xfId="13029"/>
    <cellStyle name="Обычный 18 3 2 10 3 3" xfId="13030"/>
    <cellStyle name="Обычный 18 3 2 10 3 3 2" xfId="13031"/>
    <cellStyle name="Обычный 18 3 2 10 3 3 2 2" xfId="13032"/>
    <cellStyle name="Обычный 18 3 2 10 3 3 3" xfId="13033"/>
    <cellStyle name="Обычный 18 3 2 10 3 3 3 2" xfId="13034"/>
    <cellStyle name="Обычный 18 3 2 10 3 3 4" xfId="13035"/>
    <cellStyle name="Обычный 18 3 2 10 3 3 4 2" xfId="13036"/>
    <cellStyle name="Обычный 18 3 2 10 3 3 5" xfId="13037"/>
    <cellStyle name="Обычный 18 3 2 10 3 4" xfId="13038"/>
    <cellStyle name="Обычный 18 3 2 10 3 4 2" xfId="13039"/>
    <cellStyle name="Обычный 18 3 2 10 3 5" xfId="13040"/>
    <cellStyle name="Обычный 18 3 2 10 3 5 2" xfId="13041"/>
    <cellStyle name="Обычный 18 3 2 10 3 6" xfId="13042"/>
    <cellStyle name="Обычный 18 3 2 10 3 6 2" xfId="13043"/>
    <cellStyle name="Обычный 18 3 2 10 3 7" xfId="13044"/>
    <cellStyle name="Обычный 18 3 2 10 3 7 2" xfId="13045"/>
    <cellStyle name="Обычный 18 3 2 10 3 8" xfId="13046"/>
    <cellStyle name="Обычный 18 3 2 10 3 8 2" xfId="13047"/>
    <cellStyle name="Обычный 18 3 2 10 3 9" xfId="13048"/>
    <cellStyle name="Обычный 18 3 2 10 3 9 2" xfId="13049"/>
    <cellStyle name="Обычный 18 3 2 10 4" xfId="13050"/>
    <cellStyle name="Обычный 18 3 2 10 4 2" xfId="13051"/>
    <cellStyle name="Обычный 18 3 2 10 4 2 2" xfId="13052"/>
    <cellStyle name="Обычный 18 3 2 10 4 3" xfId="13053"/>
    <cellStyle name="Обычный 18 3 2 10 4 3 2" xfId="13054"/>
    <cellStyle name="Обычный 18 3 2 10 4 4" xfId="13055"/>
    <cellStyle name="Обычный 18 3 2 10 4 4 2" xfId="13056"/>
    <cellStyle name="Обычный 18 3 2 10 4 5" xfId="13057"/>
    <cellStyle name="Обычный 18 3 2 10 4 5 2" xfId="13058"/>
    <cellStyle name="Обычный 18 3 2 10 4 6" xfId="13059"/>
    <cellStyle name="Обычный 18 3 2 10 5" xfId="13060"/>
    <cellStyle name="Обычный 18 3 2 10 5 2" xfId="13061"/>
    <cellStyle name="Обычный 18 3 2 10 5 2 2" xfId="13062"/>
    <cellStyle name="Обычный 18 3 2 10 5 3" xfId="13063"/>
    <cellStyle name="Обычный 18 3 2 10 5 3 2" xfId="13064"/>
    <cellStyle name="Обычный 18 3 2 10 5 4" xfId="13065"/>
    <cellStyle name="Обычный 18 3 2 10 5 4 2" xfId="13066"/>
    <cellStyle name="Обычный 18 3 2 10 5 5" xfId="13067"/>
    <cellStyle name="Обычный 18 3 2 10 6" xfId="13068"/>
    <cellStyle name="Обычный 18 3 2 10 6 2" xfId="13069"/>
    <cellStyle name="Обычный 18 3 2 10 7" xfId="13070"/>
    <cellStyle name="Обычный 18 3 2 10 7 2" xfId="13071"/>
    <cellStyle name="Обычный 18 3 2 10 8" xfId="13072"/>
    <cellStyle name="Обычный 18 3 2 10 8 2" xfId="13073"/>
    <cellStyle name="Обычный 18 3 2 10 9" xfId="13074"/>
    <cellStyle name="Обычный 18 3 2 10 9 2" xfId="13075"/>
    <cellStyle name="Обычный 18 3 2 11" xfId="13076"/>
    <cellStyle name="Обычный 18 3 2 11 10" xfId="13077"/>
    <cellStyle name="Обычный 18 3 2 11 10 2" xfId="13078"/>
    <cellStyle name="Обычный 18 3 2 11 11" xfId="13079"/>
    <cellStyle name="Обычный 18 3 2 11 11 2" xfId="13080"/>
    <cellStyle name="Обычный 18 3 2 11 12" xfId="13081"/>
    <cellStyle name="Обычный 18 3 2 11 2" xfId="13082"/>
    <cellStyle name="Обычный 18 3 2 11 2 10" xfId="13083"/>
    <cellStyle name="Обычный 18 3 2 11 2 10 2" xfId="13084"/>
    <cellStyle name="Обычный 18 3 2 11 2 11" xfId="13085"/>
    <cellStyle name="Обычный 18 3 2 11 2 2" xfId="13086"/>
    <cellStyle name="Обычный 18 3 2 11 2 2 10" xfId="13087"/>
    <cellStyle name="Обычный 18 3 2 11 2 2 2" xfId="13088"/>
    <cellStyle name="Обычный 18 3 2 11 2 2 2 2" xfId="13089"/>
    <cellStyle name="Обычный 18 3 2 11 2 2 2 2 2" xfId="13090"/>
    <cellStyle name="Обычный 18 3 2 11 2 2 2 3" xfId="13091"/>
    <cellStyle name="Обычный 18 3 2 11 2 2 2 3 2" xfId="13092"/>
    <cellStyle name="Обычный 18 3 2 11 2 2 2 4" xfId="13093"/>
    <cellStyle name="Обычный 18 3 2 11 2 2 2 4 2" xfId="13094"/>
    <cellStyle name="Обычный 18 3 2 11 2 2 2 5" xfId="13095"/>
    <cellStyle name="Обычный 18 3 2 11 2 2 2 5 2" xfId="13096"/>
    <cellStyle name="Обычный 18 3 2 11 2 2 2 6" xfId="13097"/>
    <cellStyle name="Обычный 18 3 2 11 2 2 3" xfId="13098"/>
    <cellStyle name="Обычный 18 3 2 11 2 2 3 2" xfId="13099"/>
    <cellStyle name="Обычный 18 3 2 11 2 2 3 2 2" xfId="13100"/>
    <cellStyle name="Обычный 18 3 2 11 2 2 3 3" xfId="13101"/>
    <cellStyle name="Обычный 18 3 2 11 2 2 3 3 2" xfId="13102"/>
    <cellStyle name="Обычный 18 3 2 11 2 2 3 4" xfId="13103"/>
    <cellStyle name="Обычный 18 3 2 11 2 2 3 4 2" xfId="13104"/>
    <cellStyle name="Обычный 18 3 2 11 2 2 3 5" xfId="13105"/>
    <cellStyle name="Обычный 18 3 2 11 2 2 4" xfId="13106"/>
    <cellStyle name="Обычный 18 3 2 11 2 2 4 2" xfId="13107"/>
    <cellStyle name="Обычный 18 3 2 11 2 2 5" xfId="13108"/>
    <cellStyle name="Обычный 18 3 2 11 2 2 5 2" xfId="13109"/>
    <cellStyle name="Обычный 18 3 2 11 2 2 6" xfId="13110"/>
    <cellStyle name="Обычный 18 3 2 11 2 2 6 2" xfId="13111"/>
    <cellStyle name="Обычный 18 3 2 11 2 2 7" xfId="13112"/>
    <cellStyle name="Обычный 18 3 2 11 2 2 7 2" xfId="13113"/>
    <cellStyle name="Обычный 18 3 2 11 2 2 8" xfId="13114"/>
    <cellStyle name="Обычный 18 3 2 11 2 2 8 2" xfId="13115"/>
    <cellStyle name="Обычный 18 3 2 11 2 2 9" xfId="13116"/>
    <cellStyle name="Обычный 18 3 2 11 2 2 9 2" xfId="13117"/>
    <cellStyle name="Обычный 18 3 2 11 2 3" xfId="13118"/>
    <cellStyle name="Обычный 18 3 2 11 2 3 2" xfId="13119"/>
    <cellStyle name="Обычный 18 3 2 11 2 3 2 2" xfId="13120"/>
    <cellStyle name="Обычный 18 3 2 11 2 3 3" xfId="13121"/>
    <cellStyle name="Обычный 18 3 2 11 2 3 3 2" xfId="13122"/>
    <cellStyle name="Обычный 18 3 2 11 2 3 4" xfId="13123"/>
    <cellStyle name="Обычный 18 3 2 11 2 3 4 2" xfId="13124"/>
    <cellStyle name="Обычный 18 3 2 11 2 3 5" xfId="13125"/>
    <cellStyle name="Обычный 18 3 2 11 2 3 5 2" xfId="13126"/>
    <cellStyle name="Обычный 18 3 2 11 2 3 6" xfId="13127"/>
    <cellStyle name="Обычный 18 3 2 11 2 4" xfId="13128"/>
    <cellStyle name="Обычный 18 3 2 11 2 4 2" xfId="13129"/>
    <cellStyle name="Обычный 18 3 2 11 2 4 2 2" xfId="13130"/>
    <cellStyle name="Обычный 18 3 2 11 2 4 3" xfId="13131"/>
    <cellStyle name="Обычный 18 3 2 11 2 4 3 2" xfId="13132"/>
    <cellStyle name="Обычный 18 3 2 11 2 4 4" xfId="13133"/>
    <cellStyle name="Обычный 18 3 2 11 2 4 4 2" xfId="13134"/>
    <cellStyle name="Обычный 18 3 2 11 2 4 5" xfId="13135"/>
    <cellStyle name="Обычный 18 3 2 11 2 5" xfId="13136"/>
    <cellStyle name="Обычный 18 3 2 11 2 5 2" xfId="13137"/>
    <cellStyle name="Обычный 18 3 2 11 2 6" xfId="13138"/>
    <cellStyle name="Обычный 18 3 2 11 2 6 2" xfId="13139"/>
    <cellStyle name="Обычный 18 3 2 11 2 7" xfId="13140"/>
    <cellStyle name="Обычный 18 3 2 11 2 7 2" xfId="13141"/>
    <cellStyle name="Обычный 18 3 2 11 2 8" xfId="13142"/>
    <cellStyle name="Обычный 18 3 2 11 2 8 2" xfId="13143"/>
    <cellStyle name="Обычный 18 3 2 11 2 9" xfId="13144"/>
    <cellStyle name="Обычный 18 3 2 11 2 9 2" xfId="13145"/>
    <cellStyle name="Обычный 18 3 2 11 3" xfId="13146"/>
    <cellStyle name="Обычный 18 3 2 11 3 10" xfId="13147"/>
    <cellStyle name="Обычный 18 3 2 11 3 2" xfId="13148"/>
    <cellStyle name="Обычный 18 3 2 11 3 2 2" xfId="13149"/>
    <cellStyle name="Обычный 18 3 2 11 3 2 2 2" xfId="13150"/>
    <cellStyle name="Обычный 18 3 2 11 3 2 3" xfId="13151"/>
    <cellStyle name="Обычный 18 3 2 11 3 2 3 2" xfId="13152"/>
    <cellStyle name="Обычный 18 3 2 11 3 2 4" xfId="13153"/>
    <cellStyle name="Обычный 18 3 2 11 3 2 4 2" xfId="13154"/>
    <cellStyle name="Обычный 18 3 2 11 3 2 5" xfId="13155"/>
    <cellStyle name="Обычный 18 3 2 11 3 2 5 2" xfId="13156"/>
    <cellStyle name="Обычный 18 3 2 11 3 2 6" xfId="13157"/>
    <cellStyle name="Обычный 18 3 2 11 3 3" xfId="13158"/>
    <cellStyle name="Обычный 18 3 2 11 3 3 2" xfId="13159"/>
    <cellStyle name="Обычный 18 3 2 11 3 3 2 2" xfId="13160"/>
    <cellStyle name="Обычный 18 3 2 11 3 3 3" xfId="13161"/>
    <cellStyle name="Обычный 18 3 2 11 3 3 3 2" xfId="13162"/>
    <cellStyle name="Обычный 18 3 2 11 3 3 4" xfId="13163"/>
    <cellStyle name="Обычный 18 3 2 11 3 3 4 2" xfId="13164"/>
    <cellStyle name="Обычный 18 3 2 11 3 3 5" xfId="13165"/>
    <cellStyle name="Обычный 18 3 2 11 3 4" xfId="13166"/>
    <cellStyle name="Обычный 18 3 2 11 3 4 2" xfId="13167"/>
    <cellStyle name="Обычный 18 3 2 11 3 5" xfId="13168"/>
    <cellStyle name="Обычный 18 3 2 11 3 5 2" xfId="13169"/>
    <cellStyle name="Обычный 18 3 2 11 3 6" xfId="13170"/>
    <cellStyle name="Обычный 18 3 2 11 3 6 2" xfId="13171"/>
    <cellStyle name="Обычный 18 3 2 11 3 7" xfId="13172"/>
    <cellStyle name="Обычный 18 3 2 11 3 7 2" xfId="13173"/>
    <cellStyle name="Обычный 18 3 2 11 3 8" xfId="13174"/>
    <cellStyle name="Обычный 18 3 2 11 3 8 2" xfId="13175"/>
    <cellStyle name="Обычный 18 3 2 11 3 9" xfId="13176"/>
    <cellStyle name="Обычный 18 3 2 11 3 9 2" xfId="13177"/>
    <cellStyle name="Обычный 18 3 2 11 4" xfId="13178"/>
    <cellStyle name="Обычный 18 3 2 11 4 2" xfId="13179"/>
    <cellStyle name="Обычный 18 3 2 11 4 2 2" xfId="13180"/>
    <cellStyle name="Обычный 18 3 2 11 4 3" xfId="13181"/>
    <cellStyle name="Обычный 18 3 2 11 4 3 2" xfId="13182"/>
    <cellStyle name="Обычный 18 3 2 11 4 4" xfId="13183"/>
    <cellStyle name="Обычный 18 3 2 11 4 4 2" xfId="13184"/>
    <cellStyle name="Обычный 18 3 2 11 4 5" xfId="13185"/>
    <cellStyle name="Обычный 18 3 2 11 4 5 2" xfId="13186"/>
    <cellStyle name="Обычный 18 3 2 11 4 6" xfId="13187"/>
    <cellStyle name="Обычный 18 3 2 11 5" xfId="13188"/>
    <cellStyle name="Обычный 18 3 2 11 5 2" xfId="13189"/>
    <cellStyle name="Обычный 18 3 2 11 5 2 2" xfId="13190"/>
    <cellStyle name="Обычный 18 3 2 11 5 3" xfId="13191"/>
    <cellStyle name="Обычный 18 3 2 11 5 3 2" xfId="13192"/>
    <cellStyle name="Обычный 18 3 2 11 5 4" xfId="13193"/>
    <cellStyle name="Обычный 18 3 2 11 5 4 2" xfId="13194"/>
    <cellStyle name="Обычный 18 3 2 11 5 5" xfId="13195"/>
    <cellStyle name="Обычный 18 3 2 11 6" xfId="13196"/>
    <cellStyle name="Обычный 18 3 2 11 6 2" xfId="13197"/>
    <cellStyle name="Обычный 18 3 2 11 7" xfId="13198"/>
    <cellStyle name="Обычный 18 3 2 11 7 2" xfId="13199"/>
    <cellStyle name="Обычный 18 3 2 11 8" xfId="13200"/>
    <cellStyle name="Обычный 18 3 2 11 8 2" xfId="13201"/>
    <cellStyle name="Обычный 18 3 2 11 9" xfId="13202"/>
    <cellStyle name="Обычный 18 3 2 11 9 2" xfId="13203"/>
    <cellStyle name="Обычный 18 3 2 12" xfId="13204"/>
    <cellStyle name="Обычный 18 3 2 12 10" xfId="13205"/>
    <cellStyle name="Обычный 18 3 2 12 10 2" xfId="13206"/>
    <cellStyle name="Обычный 18 3 2 12 11" xfId="13207"/>
    <cellStyle name="Обычный 18 3 2 12 11 2" xfId="13208"/>
    <cellStyle name="Обычный 18 3 2 12 12" xfId="13209"/>
    <cellStyle name="Обычный 18 3 2 12 2" xfId="13210"/>
    <cellStyle name="Обычный 18 3 2 12 2 10" xfId="13211"/>
    <cellStyle name="Обычный 18 3 2 12 2 10 2" xfId="13212"/>
    <cellStyle name="Обычный 18 3 2 12 2 11" xfId="13213"/>
    <cellStyle name="Обычный 18 3 2 12 2 2" xfId="13214"/>
    <cellStyle name="Обычный 18 3 2 12 2 2 10" xfId="13215"/>
    <cellStyle name="Обычный 18 3 2 12 2 2 2" xfId="13216"/>
    <cellStyle name="Обычный 18 3 2 12 2 2 2 2" xfId="13217"/>
    <cellStyle name="Обычный 18 3 2 12 2 2 2 2 2" xfId="13218"/>
    <cellStyle name="Обычный 18 3 2 12 2 2 2 3" xfId="13219"/>
    <cellStyle name="Обычный 18 3 2 12 2 2 2 3 2" xfId="13220"/>
    <cellStyle name="Обычный 18 3 2 12 2 2 2 4" xfId="13221"/>
    <cellStyle name="Обычный 18 3 2 12 2 2 2 4 2" xfId="13222"/>
    <cellStyle name="Обычный 18 3 2 12 2 2 2 5" xfId="13223"/>
    <cellStyle name="Обычный 18 3 2 12 2 2 2 5 2" xfId="13224"/>
    <cellStyle name="Обычный 18 3 2 12 2 2 2 6" xfId="13225"/>
    <cellStyle name="Обычный 18 3 2 12 2 2 3" xfId="13226"/>
    <cellStyle name="Обычный 18 3 2 12 2 2 3 2" xfId="13227"/>
    <cellStyle name="Обычный 18 3 2 12 2 2 3 2 2" xfId="13228"/>
    <cellStyle name="Обычный 18 3 2 12 2 2 3 3" xfId="13229"/>
    <cellStyle name="Обычный 18 3 2 12 2 2 3 3 2" xfId="13230"/>
    <cellStyle name="Обычный 18 3 2 12 2 2 3 4" xfId="13231"/>
    <cellStyle name="Обычный 18 3 2 12 2 2 3 4 2" xfId="13232"/>
    <cellStyle name="Обычный 18 3 2 12 2 2 3 5" xfId="13233"/>
    <cellStyle name="Обычный 18 3 2 12 2 2 4" xfId="13234"/>
    <cellStyle name="Обычный 18 3 2 12 2 2 4 2" xfId="13235"/>
    <cellStyle name="Обычный 18 3 2 12 2 2 5" xfId="13236"/>
    <cellStyle name="Обычный 18 3 2 12 2 2 5 2" xfId="13237"/>
    <cellStyle name="Обычный 18 3 2 12 2 2 6" xfId="13238"/>
    <cellStyle name="Обычный 18 3 2 12 2 2 6 2" xfId="13239"/>
    <cellStyle name="Обычный 18 3 2 12 2 2 7" xfId="13240"/>
    <cellStyle name="Обычный 18 3 2 12 2 2 7 2" xfId="13241"/>
    <cellStyle name="Обычный 18 3 2 12 2 2 8" xfId="13242"/>
    <cellStyle name="Обычный 18 3 2 12 2 2 8 2" xfId="13243"/>
    <cellStyle name="Обычный 18 3 2 12 2 2 9" xfId="13244"/>
    <cellStyle name="Обычный 18 3 2 12 2 2 9 2" xfId="13245"/>
    <cellStyle name="Обычный 18 3 2 12 2 3" xfId="13246"/>
    <cellStyle name="Обычный 18 3 2 12 2 3 2" xfId="13247"/>
    <cellStyle name="Обычный 18 3 2 12 2 3 2 2" xfId="13248"/>
    <cellStyle name="Обычный 18 3 2 12 2 3 3" xfId="13249"/>
    <cellStyle name="Обычный 18 3 2 12 2 3 3 2" xfId="13250"/>
    <cellStyle name="Обычный 18 3 2 12 2 3 4" xfId="13251"/>
    <cellStyle name="Обычный 18 3 2 12 2 3 4 2" xfId="13252"/>
    <cellStyle name="Обычный 18 3 2 12 2 3 5" xfId="13253"/>
    <cellStyle name="Обычный 18 3 2 12 2 3 5 2" xfId="13254"/>
    <cellStyle name="Обычный 18 3 2 12 2 3 6" xfId="13255"/>
    <cellStyle name="Обычный 18 3 2 12 2 4" xfId="13256"/>
    <cellStyle name="Обычный 18 3 2 12 2 4 2" xfId="13257"/>
    <cellStyle name="Обычный 18 3 2 12 2 4 2 2" xfId="13258"/>
    <cellStyle name="Обычный 18 3 2 12 2 4 3" xfId="13259"/>
    <cellStyle name="Обычный 18 3 2 12 2 4 3 2" xfId="13260"/>
    <cellStyle name="Обычный 18 3 2 12 2 4 4" xfId="13261"/>
    <cellStyle name="Обычный 18 3 2 12 2 4 4 2" xfId="13262"/>
    <cellStyle name="Обычный 18 3 2 12 2 4 5" xfId="13263"/>
    <cellStyle name="Обычный 18 3 2 12 2 5" xfId="13264"/>
    <cellStyle name="Обычный 18 3 2 12 2 5 2" xfId="13265"/>
    <cellStyle name="Обычный 18 3 2 12 2 6" xfId="13266"/>
    <cellStyle name="Обычный 18 3 2 12 2 6 2" xfId="13267"/>
    <cellStyle name="Обычный 18 3 2 12 2 7" xfId="13268"/>
    <cellStyle name="Обычный 18 3 2 12 2 7 2" xfId="13269"/>
    <cellStyle name="Обычный 18 3 2 12 2 8" xfId="13270"/>
    <cellStyle name="Обычный 18 3 2 12 2 8 2" xfId="13271"/>
    <cellStyle name="Обычный 18 3 2 12 2 9" xfId="13272"/>
    <cellStyle name="Обычный 18 3 2 12 2 9 2" xfId="13273"/>
    <cellStyle name="Обычный 18 3 2 12 3" xfId="13274"/>
    <cellStyle name="Обычный 18 3 2 12 3 10" xfId="13275"/>
    <cellStyle name="Обычный 18 3 2 12 3 2" xfId="13276"/>
    <cellStyle name="Обычный 18 3 2 12 3 2 2" xfId="13277"/>
    <cellStyle name="Обычный 18 3 2 12 3 2 2 2" xfId="13278"/>
    <cellStyle name="Обычный 18 3 2 12 3 2 3" xfId="13279"/>
    <cellStyle name="Обычный 18 3 2 12 3 2 3 2" xfId="13280"/>
    <cellStyle name="Обычный 18 3 2 12 3 2 4" xfId="13281"/>
    <cellStyle name="Обычный 18 3 2 12 3 2 4 2" xfId="13282"/>
    <cellStyle name="Обычный 18 3 2 12 3 2 5" xfId="13283"/>
    <cellStyle name="Обычный 18 3 2 12 3 2 5 2" xfId="13284"/>
    <cellStyle name="Обычный 18 3 2 12 3 2 6" xfId="13285"/>
    <cellStyle name="Обычный 18 3 2 12 3 3" xfId="13286"/>
    <cellStyle name="Обычный 18 3 2 12 3 3 2" xfId="13287"/>
    <cellStyle name="Обычный 18 3 2 12 3 3 2 2" xfId="13288"/>
    <cellStyle name="Обычный 18 3 2 12 3 3 3" xfId="13289"/>
    <cellStyle name="Обычный 18 3 2 12 3 3 3 2" xfId="13290"/>
    <cellStyle name="Обычный 18 3 2 12 3 3 4" xfId="13291"/>
    <cellStyle name="Обычный 18 3 2 12 3 3 4 2" xfId="13292"/>
    <cellStyle name="Обычный 18 3 2 12 3 3 5" xfId="13293"/>
    <cellStyle name="Обычный 18 3 2 12 3 4" xfId="13294"/>
    <cellStyle name="Обычный 18 3 2 12 3 4 2" xfId="13295"/>
    <cellStyle name="Обычный 18 3 2 12 3 5" xfId="13296"/>
    <cellStyle name="Обычный 18 3 2 12 3 5 2" xfId="13297"/>
    <cellStyle name="Обычный 18 3 2 12 3 6" xfId="13298"/>
    <cellStyle name="Обычный 18 3 2 12 3 6 2" xfId="13299"/>
    <cellStyle name="Обычный 18 3 2 12 3 7" xfId="13300"/>
    <cellStyle name="Обычный 18 3 2 12 3 7 2" xfId="13301"/>
    <cellStyle name="Обычный 18 3 2 12 3 8" xfId="13302"/>
    <cellStyle name="Обычный 18 3 2 12 3 8 2" xfId="13303"/>
    <cellStyle name="Обычный 18 3 2 12 3 9" xfId="13304"/>
    <cellStyle name="Обычный 18 3 2 12 3 9 2" xfId="13305"/>
    <cellStyle name="Обычный 18 3 2 12 4" xfId="13306"/>
    <cellStyle name="Обычный 18 3 2 12 4 2" xfId="13307"/>
    <cellStyle name="Обычный 18 3 2 12 4 2 2" xfId="13308"/>
    <cellStyle name="Обычный 18 3 2 12 4 3" xfId="13309"/>
    <cellStyle name="Обычный 18 3 2 12 4 3 2" xfId="13310"/>
    <cellStyle name="Обычный 18 3 2 12 4 4" xfId="13311"/>
    <cellStyle name="Обычный 18 3 2 12 4 4 2" xfId="13312"/>
    <cellStyle name="Обычный 18 3 2 12 4 5" xfId="13313"/>
    <cellStyle name="Обычный 18 3 2 12 4 5 2" xfId="13314"/>
    <cellStyle name="Обычный 18 3 2 12 4 6" xfId="13315"/>
    <cellStyle name="Обычный 18 3 2 12 5" xfId="13316"/>
    <cellStyle name="Обычный 18 3 2 12 5 2" xfId="13317"/>
    <cellStyle name="Обычный 18 3 2 12 5 2 2" xfId="13318"/>
    <cellStyle name="Обычный 18 3 2 12 5 3" xfId="13319"/>
    <cellStyle name="Обычный 18 3 2 12 5 3 2" xfId="13320"/>
    <cellStyle name="Обычный 18 3 2 12 5 4" xfId="13321"/>
    <cellStyle name="Обычный 18 3 2 12 5 4 2" xfId="13322"/>
    <cellStyle name="Обычный 18 3 2 12 5 5" xfId="13323"/>
    <cellStyle name="Обычный 18 3 2 12 6" xfId="13324"/>
    <cellStyle name="Обычный 18 3 2 12 6 2" xfId="13325"/>
    <cellStyle name="Обычный 18 3 2 12 7" xfId="13326"/>
    <cellStyle name="Обычный 18 3 2 12 7 2" xfId="13327"/>
    <cellStyle name="Обычный 18 3 2 12 8" xfId="13328"/>
    <cellStyle name="Обычный 18 3 2 12 8 2" xfId="13329"/>
    <cellStyle name="Обычный 18 3 2 12 9" xfId="13330"/>
    <cellStyle name="Обычный 18 3 2 12 9 2" xfId="13331"/>
    <cellStyle name="Обычный 18 3 2 13" xfId="13332"/>
    <cellStyle name="Обычный 18 3 2 13 10" xfId="13333"/>
    <cellStyle name="Обычный 18 3 2 13 10 2" xfId="13334"/>
    <cellStyle name="Обычный 18 3 2 13 11" xfId="13335"/>
    <cellStyle name="Обычный 18 3 2 13 2" xfId="13336"/>
    <cellStyle name="Обычный 18 3 2 13 2 10" xfId="13337"/>
    <cellStyle name="Обычный 18 3 2 13 2 2" xfId="13338"/>
    <cellStyle name="Обычный 18 3 2 13 2 2 2" xfId="13339"/>
    <cellStyle name="Обычный 18 3 2 13 2 2 2 2" xfId="13340"/>
    <cellStyle name="Обычный 18 3 2 13 2 2 3" xfId="13341"/>
    <cellStyle name="Обычный 18 3 2 13 2 2 3 2" xfId="13342"/>
    <cellStyle name="Обычный 18 3 2 13 2 2 4" xfId="13343"/>
    <cellStyle name="Обычный 18 3 2 13 2 2 4 2" xfId="13344"/>
    <cellStyle name="Обычный 18 3 2 13 2 2 5" xfId="13345"/>
    <cellStyle name="Обычный 18 3 2 13 2 2 5 2" xfId="13346"/>
    <cellStyle name="Обычный 18 3 2 13 2 2 6" xfId="13347"/>
    <cellStyle name="Обычный 18 3 2 13 2 3" xfId="13348"/>
    <cellStyle name="Обычный 18 3 2 13 2 3 2" xfId="13349"/>
    <cellStyle name="Обычный 18 3 2 13 2 3 2 2" xfId="13350"/>
    <cellStyle name="Обычный 18 3 2 13 2 3 3" xfId="13351"/>
    <cellStyle name="Обычный 18 3 2 13 2 3 3 2" xfId="13352"/>
    <cellStyle name="Обычный 18 3 2 13 2 3 4" xfId="13353"/>
    <cellStyle name="Обычный 18 3 2 13 2 3 4 2" xfId="13354"/>
    <cellStyle name="Обычный 18 3 2 13 2 3 5" xfId="13355"/>
    <cellStyle name="Обычный 18 3 2 13 2 4" xfId="13356"/>
    <cellStyle name="Обычный 18 3 2 13 2 4 2" xfId="13357"/>
    <cellStyle name="Обычный 18 3 2 13 2 5" xfId="13358"/>
    <cellStyle name="Обычный 18 3 2 13 2 5 2" xfId="13359"/>
    <cellStyle name="Обычный 18 3 2 13 2 6" xfId="13360"/>
    <cellStyle name="Обычный 18 3 2 13 2 6 2" xfId="13361"/>
    <cellStyle name="Обычный 18 3 2 13 2 7" xfId="13362"/>
    <cellStyle name="Обычный 18 3 2 13 2 7 2" xfId="13363"/>
    <cellStyle name="Обычный 18 3 2 13 2 8" xfId="13364"/>
    <cellStyle name="Обычный 18 3 2 13 2 8 2" xfId="13365"/>
    <cellStyle name="Обычный 18 3 2 13 2 9" xfId="13366"/>
    <cellStyle name="Обычный 18 3 2 13 2 9 2" xfId="13367"/>
    <cellStyle name="Обычный 18 3 2 13 3" xfId="13368"/>
    <cellStyle name="Обычный 18 3 2 13 3 2" xfId="13369"/>
    <cellStyle name="Обычный 18 3 2 13 3 2 2" xfId="13370"/>
    <cellStyle name="Обычный 18 3 2 13 3 3" xfId="13371"/>
    <cellStyle name="Обычный 18 3 2 13 3 3 2" xfId="13372"/>
    <cellStyle name="Обычный 18 3 2 13 3 4" xfId="13373"/>
    <cellStyle name="Обычный 18 3 2 13 3 4 2" xfId="13374"/>
    <cellStyle name="Обычный 18 3 2 13 3 5" xfId="13375"/>
    <cellStyle name="Обычный 18 3 2 13 3 5 2" xfId="13376"/>
    <cellStyle name="Обычный 18 3 2 13 3 6" xfId="13377"/>
    <cellStyle name="Обычный 18 3 2 13 4" xfId="13378"/>
    <cellStyle name="Обычный 18 3 2 13 4 2" xfId="13379"/>
    <cellStyle name="Обычный 18 3 2 13 4 2 2" xfId="13380"/>
    <cellStyle name="Обычный 18 3 2 13 4 3" xfId="13381"/>
    <cellStyle name="Обычный 18 3 2 13 4 3 2" xfId="13382"/>
    <cellStyle name="Обычный 18 3 2 13 4 4" xfId="13383"/>
    <cellStyle name="Обычный 18 3 2 13 4 4 2" xfId="13384"/>
    <cellStyle name="Обычный 18 3 2 13 4 5" xfId="13385"/>
    <cellStyle name="Обычный 18 3 2 13 5" xfId="13386"/>
    <cellStyle name="Обычный 18 3 2 13 5 2" xfId="13387"/>
    <cellStyle name="Обычный 18 3 2 13 6" xfId="13388"/>
    <cellStyle name="Обычный 18 3 2 13 6 2" xfId="13389"/>
    <cellStyle name="Обычный 18 3 2 13 7" xfId="13390"/>
    <cellStyle name="Обычный 18 3 2 13 7 2" xfId="13391"/>
    <cellStyle name="Обычный 18 3 2 13 8" xfId="13392"/>
    <cellStyle name="Обычный 18 3 2 13 8 2" xfId="13393"/>
    <cellStyle name="Обычный 18 3 2 13 9" xfId="13394"/>
    <cellStyle name="Обычный 18 3 2 13 9 2" xfId="13395"/>
    <cellStyle name="Обычный 18 3 2 14" xfId="13396"/>
    <cellStyle name="Обычный 18 3 2 14 10" xfId="13397"/>
    <cellStyle name="Обычный 18 3 2 14 2" xfId="13398"/>
    <cellStyle name="Обычный 18 3 2 14 2 2" xfId="13399"/>
    <cellStyle name="Обычный 18 3 2 14 2 2 2" xfId="13400"/>
    <cellStyle name="Обычный 18 3 2 14 2 3" xfId="13401"/>
    <cellStyle name="Обычный 18 3 2 14 2 3 2" xfId="13402"/>
    <cellStyle name="Обычный 18 3 2 14 2 4" xfId="13403"/>
    <cellStyle name="Обычный 18 3 2 14 2 4 2" xfId="13404"/>
    <cellStyle name="Обычный 18 3 2 14 2 5" xfId="13405"/>
    <cellStyle name="Обычный 18 3 2 14 2 5 2" xfId="13406"/>
    <cellStyle name="Обычный 18 3 2 14 2 6" xfId="13407"/>
    <cellStyle name="Обычный 18 3 2 14 3" xfId="13408"/>
    <cellStyle name="Обычный 18 3 2 14 3 2" xfId="13409"/>
    <cellStyle name="Обычный 18 3 2 14 3 2 2" xfId="13410"/>
    <cellStyle name="Обычный 18 3 2 14 3 3" xfId="13411"/>
    <cellStyle name="Обычный 18 3 2 14 3 3 2" xfId="13412"/>
    <cellStyle name="Обычный 18 3 2 14 3 4" xfId="13413"/>
    <cellStyle name="Обычный 18 3 2 14 3 4 2" xfId="13414"/>
    <cellStyle name="Обычный 18 3 2 14 3 5" xfId="13415"/>
    <cellStyle name="Обычный 18 3 2 14 4" xfId="13416"/>
    <cellStyle name="Обычный 18 3 2 14 4 2" xfId="13417"/>
    <cellStyle name="Обычный 18 3 2 14 5" xfId="13418"/>
    <cellStyle name="Обычный 18 3 2 14 5 2" xfId="13419"/>
    <cellStyle name="Обычный 18 3 2 14 6" xfId="13420"/>
    <cellStyle name="Обычный 18 3 2 14 6 2" xfId="13421"/>
    <cellStyle name="Обычный 18 3 2 14 7" xfId="13422"/>
    <cellStyle name="Обычный 18 3 2 14 7 2" xfId="13423"/>
    <cellStyle name="Обычный 18 3 2 14 8" xfId="13424"/>
    <cellStyle name="Обычный 18 3 2 14 8 2" xfId="13425"/>
    <cellStyle name="Обычный 18 3 2 14 9" xfId="13426"/>
    <cellStyle name="Обычный 18 3 2 14 9 2" xfId="13427"/>
    <cellStyle name="Обычный 18 3 2 15" xfId="13428"/>
    <cellStyle name="Обычный 18 3 2 15 2" xfId="13429"/>
    <cellStyle name="Обычный 18 3 2 15 2 2" xfId="13430"/>
    <cellStyle name="Обычный 18 3 2 15 2 2 2" xfId="13431"/>
    <cellStyle name="Обычный 18 3 2 15 2 3" xfId="13432"/>
    <cellStyle name="Обычный 18 3 2 15 2 3 2" xfId="13433"/>
    <cellStyle name="Обычный 18 3 2 15 2 4" xfId="13434"/>
    <cellStyle name="Обычный 18 3 2 15 2 4 2" xfId="13435"/>
    <cellStyle name="Обычный 18 3 2 15 2 5" xfId="13436"/>
    <cellStyle name="Обычный 18 3 2 15 2 5 2" xfId="13437"/>
    <cellStyle name="Обычный 18 3 2 15 2 6" xfId="13438"/>
    <cellStyle name="Обычный 18 3 2 15 3" xfId="13439"/>
    <cellStyle name="Обычный 18 3 2 15 3 2" xfId="13440"/>
    <cellStyle name="Обычный 18 3 2 15 4" xfId="13441"/>
    <cellStyle name="Обычный 18 3 2 15 4 2" xfId="13442"/>
    <cellStyle name="Обычный 18 3 2 15 5" xfId="13443"/>
    <cellStyle name="Обычный 18 3 2 15 5 2" xfId="13444"/>
    <cellStyle name="Обычный 18 3 2 15 6" xfId="13445"/>
    <cellStyle name="Обычный 18 3 2 15 6 2" xfId="13446"/>
    <cellStyle name="Обычный 18 3 2 15 7" xfId="13447"/>
    <cellStyle name="Обычный 18 3 2 16" xfId="13448"/>
    <cellStyle name="Обычный 18 3 2 16 2" xfId="13449"/>
    <cellStyle name="Обычный 18 3 2 16 2 2" xfId="13450"/>
    <cellStyle name="Обычный 18 3 2 16 3" xfId="13451"/>
    <cellStyle name="Обычный 18 3 2 16 3 2" xfId="13452"/>
    <cellStyle name="Обычный 18 3 2 16 4" xfId="13453"/>
    <cellStyle name="Обычный 18 3 2 16 4 2" xfId="13454"/>
    <cellStyle name="Обычный 18 3 2 16 5" xfId="13455"/>
    <cellStyle name="Обычный 18 3 2 16 5 2" xfId="13456"/>
    <cellStyle name="Обычный 18 3 2 16 6" xfId="13457"/>
    <cellStyle name="Обычный 18 3 2 17" xfId="13458"/>
    <cellStyle name="Обычный 18 3 2 17 2" xfId="13459"/>
    <cellStyle name="Обычный 18 3 2 17 2 2" xfId="13460"/>
    <cellStyle name="Обычный 18 3 2 17 3" xfId="13461"/>
    <cellStyle name="Обычный 18 3 2 17 3 2" xfId="13462"/>
    <cellStyle name="Обычный 18 3 2 17 4" xfId="13463"/>
    <cellStyle name="Обычный 18 3 2 17 4 2" xfId="13464"/>
    <cellStyle name="Обычный 18 3 2 17 5" xfId="13465"/>
    <cellStyle name="Обычный 18 3 2 18" xfId="13466"/>
    <cellStyle name="Обычный 18 3 2 18 2" xfId="13467"/>
    <cellStyle name="Обычный 18 3 2 19" xfId="13468"/>
    <cellStyle name="Обычный 18 3 2 19 2" xfId="13469"/>
    <cellStyle name="Обычный 18 3 2 2" xfId="13470"/>
    <cellStyle name="Обычный 18 3 2 2 10" xfId="13471"/>
    <cellStyle name="Обычный 18 3 2 2 10 2" xfId="13472"/>
    <cellStyle name="Обычный 18 3 2 2 11" xfId="13473"/>
    <cellStyle name="Обычный 18 3 2 2 11 2" xfId="13474"/>
    <cellStyle name="Обычный 18 3 2 2 12" xfId="13475"/>
    <cellStyle name="Обычный 18 3 2 2 12 2" xfId="13476"/>
    <cellStyle name="Обычный 18 3 2 2 13" xfId="13477"/>
    <cellStyle name="Обычный 18 3 2 2 13 2" xfId="13478"/>
    <cellStyle name="Обычный 18 3 2 2 14" xfId="13479"/>
    <cellStyle name="Обычный 18 3 2 2 2" xfId="13480"/>
    <cellStyle name="Обычный 18 3 2 2 2 10" xfId="13481"/>
    <cellStyle name="Обычный 18 3 2 2 2 10 2" xfId="13482"/>
    <cellStyle name="Обычный 18 3 2 2 2 11" xfId="13483"/>
    <cellStyle name="Обычный 18 3 2 2 2 11 2" xfId="13484"/>
    <cellStyle name="Обычный 18 3 2 2 2 12" xfId="13485"/>
    <cellStyle name="Обычный 18 3 2 2 2 12 2" xfId="13486"/>
    <cellStyle name="Обычный 18 3 2 2 2 13" xfId="13487"/>
    <cellStyle name="Обычный 18 3 2 2 2 2" xfId="13488"/>
    <cellStyle name="Обычный 18 3 2 2 2 2 10" xfId="13489"/>
    <cellStyle name="Обычный 18 3 2 2 2 2 10 2" xfId="13490"/>
    <cellStyle name="Обычный 18 3 2 2 2 2 11" xfId="13491"/>
    <cellStyle name="Обычный 18 3 2 2 2 2 2" xfId="13492"/>
    <cellStyle name="Обычный 18 3 2 2 2 2 2 10" xfId="13493"/>
    <cellStyle name="Обычный 18 3 2 2 2 2 2 2" xfId="13494"/>
    <cellStyle name="Обычный 18 3 2 2 2 2 2 2 2" xfId="13495"/>
    <cellStyle name="Обычный 18 3 2 2 2 2 2 2 2 2" xfId="13496"/>
    <cellStyle name="Обычный 18 3 2 2 2 2 2 2 3" xfId="13497"/>
    <cellStyle name="Обычный 18 3 2 2 2 2 2 2 3 2" xfId="13498"/>
    <cellStyle name="Обычный 18 3 2 2 2 2 2 2 4" xfId="13499"/>
    <cellStyle name="Обычный 18 3 2 2 2 2 2 2 4 2" xfId="13500"/>
    <cellStyle name="Обычный 18 3 2 2 2 2 2 2 5" xfId="13501"/>
    <cellStyle name="Обычный 18 3 2 2 2 2 2 2 5 2" xfId="13502"/>
    <cellStyle name="Обычный 18 3 2 2 2 2 2 2 6" xfId="13503"/>
    <cellStyle name="Обычный 18 3 2 2 2 2 2 3" xfId="13504"/>
    <cellStyle name="Обычный 18 3 2 2 2 2 2 3 2" xfId="13505"/>
    <cellStyle name="Обычный 18 3 2 2 2 2 2 3 2 2" xfId="13506"/>
    <cellStyle name="Обычный 18 3 2 2 2 2 2 3 3" xfId="13507"/>
    <cellStyle name="Обычный 18 3 2 2 2 2 2 3 3 2" xfId="13508"/>
    <cellStyle name="Обычный 18 3 2 2 2 2 2 3 4" xfId="13509"/>
    <cellStyle name="Обычный 18 3 2 2 2 2 2 3 4 2" xfId="13510"/>
    <cellStyle name="Обычный 18 3 2 2 2 2 2 3 5" xfId="13511"/>
    <cellStyle name="Обычный 18 3 2 2 2 2 2 4" xfId="13512"/>
    <cellStyle name="Обычный 18 3 2 2 2 2 2 4 2" xfId="13513"/>
    <cellStyle name="Обычный 18 3 2 2 2 2 2 5" xfId="13514"/>
    <cellStyle name="Обычный 18 3 2 2 2 2 2 5 2" xfId="13515"/>
    <cellStyle name="Обычный 18 3 2 2 2 2 2 6" xfId="13516"/>
    <cellStyle name="Обычный 18 3 2 2 2 2 2 6 2" xfId="13517"/>
    <cellStyle name="Обычный 18 3 2 2 2 2 2 7" xfId="13518"/>
    <cellStyle name="Обычный 18 3 2 2 2 2 2 7 2" xfId="13519"/>
    <cellStyle name="Обычный 18 3 2 2 2 2 2 8" xfId="13520"/>
    <cellStyle name="Обычный 18 3 2 2 2 2 2 8 2" xfId="13521"/>
    <cellStyle name="Обычный 18 3 2 2 2 2 2 9" xfId="13522"/>
    <cellStyle name="Обычный 18 3 2 2 2 2 2 9 2" xfId="13523"/>
    <cellStyle name="Обычный 18 3 2 2 2 2 3" xfId="13524"/>
    <cellStyle name="Обычный 18 3 2 2 2 2 3 2" xfId="13525"/>
    <cellStyle name="Обычный 18 3 2 2 2 2 3 2 2" xfId="13526"/>
    <cellStyle name="Обычный 18 3 2 2 2 2 3 3" xfId="13527"/>
    <cellStyle name="Обычный 18 3 2 2 2 2 3 3 2" xfId="13528"/>
    <cellStyle name="Обычный 18 3 2 2 2 2 3 4" xfId="13529"/>
    <cellStyle name="Обычный 18 3 2 2 2 2 3 4 2" xfId="13530"/>
    <cellStyle name="Обычный 18 3 2 2 2 2 3 5" xfId="13531"/>
    <cellStyle name="Обычный 18 3 2 2 2 2 3 5 2" xfId="13532"/>
    <cellStyle name="Обычный 18 3 2 2 2 2 3 6" xfId="13533"/>
    <cellStyle name="Обычный 18 3 2 2 2 2 4" xfId="13534"/>
    <cellStyle name="Обычный 18 3 2 2 2 2 4 2" xfId="13535"/>
    <cellStyle name="Обычный 18 3 2 2 2 2 4 2 2" xfId="13536"/>
    <cellStyle name="Обычный 18 3 2 2 2 2 4 3" xfId="13537"/>
    <cellStyle name="Обычный 18 3 2 2 2 2 4 3 2" xfId="13538"/>
    <cellStyle name="Обычный 18 3 2 2 2 2 4 4" xfId="13539"/>
    <cellStyle name="Обычный 18 3 2 2 2 2 4 4 2" xfId="13540"/>
    <cellStyle name="Обычный 18 3 2 2 2 2 4 5" xfId="13541"/>
    <cellStyle name="Обычный 18 3 2 2 2 2 5" xfId="13542"/>
    <cellStyle name="Обычный 18 3 2 2 2 2 5 2" xfId="13543"/>
    <cellStyle name="Обычный 18 3 2 2 2 2 6" xfId="13544"/>
    <cellStyle name="Обычный 18 3 2 2 2 2 6 2" xfId="13545"/>
    <cellStyle name="Обычный 18 3 2 2 2 2 7" xfId="13546"/>
    <cellStyle name="Обычный 18 3 2 2 2 2 7 2" xfId="13547"/>
    <cellStyle name="Обычный 18 3 2 2 2 2 8" xfId="13548"/>
    <cellStyle name="Обычный 18 3 2 2 2 2 8 2" xfId="13549"/>
    <cellStyle name="Обычный 18 3 2 2 2 2 9" xfId="13550"/>
    <cellStyle name="Обычный 18 3 2 2 2 2 9 2" xfId="13551"/>
    <cellStyle name="Обычный 18 3 2 2 2 3" xfId="13552"/>
    <cellStyle name="Обычный 18 3 2 2 2 3 10" xfId="13553"/>
    <cellStyle name="Обычный 18 3 2 2 2 3 2" xfId="13554"/>
    <cellStyle name="Обычный 18 3 2 2 2 3 2 2" xfId="13555"/>
    <cellStyle name="Обычный 18 3 2 2 2 3 2 2 2" xfId="13556"/>
    <cellStyle name="Обычный 18 3 2 2 2 3 2 3" xfId="13557"/>
    <cellStyle name="Обычный 18 3 2 2 2 3 2 3 2" xfId="13558"/>
    <cellStyle name="Обычный 18 3 2 2 2 3 2 4" xfId="13559"/>
    <cellStyle name="Обычный 18 3 2 2 2 3 2 4 2" xfId="13560"/>
    <cellStyle name="Обычный 18 3 2 2 2 3 2 5" xfId="13561"/>
    <cellStyle name="Обычный 18 3 2 2 2 3 2 5 2" xfId="13562"/>
    <cellStyle name="Обычный 18 3 2 2 2 3 2 6" xfId="13563"/>
    <cellStyle name="Обычный 18 3 2 2 2 3 3" xfId="13564"/>
    <cellStyle name="Обычный 18 3 2 2 2 3 3 2" xfId="13565"/>
    <cellStyle name="Обычный 18 3 2 2 2 3 3 2 2" xfId="13566"/>
    <cellStyle name="Обычный 18 3 2 2 2 3 3 3" xfId="13567"/>
    <cellStyle name="Обычный 18 3 2 2 2 3 3 3 2" xfId="13568"/>
    <cellStyle name="Обычный 18 3 2 2 2 3 3 4" xfId="13569"/>
    <cellStyle name="Обычный 18 3 2 2 2 3 3 4 2" xfId="13570"/>
    <cellStyle name="Обычный 18 3 2 2 2 3 3 5" xfId="13571"/>
    <cellStyle name="Обычный 18 3 2 2 2 3 4" xfId="13572"/>
    <cellStyle name="Обычный 18 3 2 2 2 3 4 2" xfId="13573"/>
    <cellStyle name="Обычный 18 3 2 2 2 3 5" xfId="13574"/>
    <cellStyle name="Обычный 18 3 2 2 2 3 5 2" xfId="13575"/>
    <cellStyle name="Обычный 18 3 2 2 2 3 6" xfId="13576"/>
    <cellStyle name="Обычный 18 3 2 2 2 3 6 2" xfId="13577"/>
    <cellStyle name="Обычный 18 3 2 2 2 3 7" xfId="13578"/>
    <cellStyle name="Обычный 18 3 2 2 2 3 7 2" xfId="13579"/>
    <cellStyle name="Обычный 18 3 2 2 2 3 8" xfId="13580"/>
    <cellStyle name="Обычный 18 3 2 2 2 3 8 2" xfId="13581"/>
    <cellStyle name="Обычный 18 3 2 2 2 3 9" xfId="13582"/>
    <cellStyle name="Обычный 18 3 2 2 2 3 9 2" xfId="13583"/>
    <cellStyle name="Обычный 18 3 2 2 2 4" xfId="13584"/>
    <cellStyle name="Обычный 18 3 2 2 2 4 2" xfId="13585"/>
    <cellStyle name="Обычный 18 3 2 2 2 4 2 2" xfId="13586"/>
    <cellStyle name="Обычный 18 3 2 2 2 4 2 2 2" xfId="13587"/>
    <cellStyle name="Обычный 18 3 2 2 2 4 2 3" xfId="13588"/>
    <cellStyle name="Обычный 18 3 2 2 2 4 2 3 2" xfId="13589"/>
    <cellStyle name="Обычный 18 3 2 2 2 4 2 4" xfId="13590"/>
    <cellStyle name="Обычный 18 3 2 2 2 4 2 4 2" xfId="13591"/>
    <cellStyle name="Обычный 18 3 2 2 2 4 2 5" xfId="13592"/>
    <cellStyle name="Обычный 18 3 2 2 2 4 2 5 2" xfId="13593"/>
    <cellStyle name="Обычный 18 3 2 2 2 4 2 6" xfId="13594"/>
    <cellStyle name="Обычный 18 3 2 2 2 4 3" xfId="13595"/>
    <cellStyle name="Обычный 18 3 2 2 2 4 3 2" xfId="13596"/>
    <cellStyle name="Обычный 18 3 2 2 2 4 4" xfId="13597"/>
    <cellStyle name="Обычный 18 3 2 2 2 4 4 2" xfId="13598"/>
    <cellStyle name="Обычный 18 3 2 2 2 4 5" xfId="13599"/>
    <cellStyle name="Обычный 18 3 2 2 2 4 5 2" xfId="13600"/>
    <cellStyle name="Обычный 18 3 2 2 2 4 6" xfId="13601"/>
    <cellStyle name="Обычный 18 3 2 2 2 4 6 2" xfId="13602"/>
    <cellStyle name="Обычный 18 3 2 2 2 4 7" xfId="13603"/>
    <cellStyle name="Обычный 18 3 2 2 2 5" xfId="13604"/>
    <cellStyle name="Обычный 18 3 2 2 2 5 2" xfId="13605"/>
    <cellStyle name="Обычный 18 3 2 2 2 5 2 2" xfId="13606"/>
    <cellStyle name="Обычный 18 3 2 2 2 5 3" xfId="13607"/>
    <cellStyle name="Обычный 18 3 2 2 2 5 3 2" xfId="13608"/>
    <cellStyle name="Обычный 18 3 2 2 2 5 4" xfId="13609"/>
    <cellStyle name="Обычный 18 3 2 2 2 5 4 2" xfId="13610"/>
    <cellStyle name="Обычный 18 3 2 2 2 5 5" xfId="13611"/>
    <cellStyle name="Обычный 18 3 2 2 2 5 5 2" xfId="13612"/>
    <cellStyle name="Обычный 18 3 2 2 2 5 6" xfId="13613"/>
    <cellStyle name="Обычный 18 3 2 2 2 6" xfId="13614"/>
    <cellStyle name="Обычный 18 3 2 2 2 6 2" xfId="13615"/>
    <cellStyle name="Обычный 18 3 2 2 2 6 2 2" xfId="13616"/>
    <cellStyle name="Обычный 18 3 2 2 2 6 3" xfId="13617"/>
    <cellStyle name="Обычный 18 3 2 2 2 6 3 2" xfId="13618"/>
    <cellStyle name="Обычный 18 3 2 2 2 6 4" xfId="13619"/>
    <cellStyle name="Обычный 18 3 2 2 2 6 4 2" xfId="13620"/>
    <cellStyle name="Обычный 18 3 2 2 2 6 5" xfId="13621"/>
    <cellStyle name="Обычный 18 3 2 2 2 7" xfId="13622"/>
    <cellStyle name="Обычный 18 3 2 2 2 7 2" xfId="13623"/>
    <cellStyle name="Обычный 18 3 2 2 2 8" xfId="13624"/>
    <cellStyle name="Обычный 18 3 2 2 2 8 2" xfId="13625"/>
    <cellStyle name="Обычный 18 3 2 2 2 9" xfId="13626"/>
    <cellStyle name="Обычный 18 3 2 2 2 9 2" xfId="13627"/>
    <cellStyle name="Обычный 18 3 2 2 3" xfId="13628"/>
    <cellStyle name="Обычный 18 3 2 2 3 10" xfId="13629"/>
    <cellStyle name="Обычный 18 3 2 2 3 10 2" xfId="13630"/>
    <cellStyle name="Обычный 18 3 2 2 3 11" xfId="13631"/>
    <cellStyle name="Обычный 18 3 2 2 3 2" xfId="13632"/>
    <cellStyle name="Обычный 18 3 2 2 3 2 10" xfId="13633"/>
    <cellStyle name="Обычный 18 3 2 2 3 2 2" xfId="13634"/>
    <cellStyle name="Обычный 18 3 2 2 3 2 2 2" xfId="13635"/>
    <cellStyle name="Обычный 18 3 2 2 3 2 2 2 2" xfId="13636"/>
    <cellStyle name="Обычный 18 3 2 2 3 2 2 3" xfId="13637"/>
    <cellStyle name="Обычный 18 3 2 2 3 2 2 3 2" xfId="13638"/>
    <cellStyle name="Обычный 18 3 2 2 3 2 2 4" xfId="13639"/>
    <cellStyle name="Обычный 18 3 2 2 3 2 2 4 2" xfId="13640"/>
    <cellStyle name="Обычный 18 3 2 2 3 2 2 5" xfId="13641"/>
    <cellStyle name="Обычный 18 3 2 2 3 2 2 5 2" xfId="13642"/>
    <cellStyle name="Обычный 18 3 2 2 3 2 2 6" xfId="13643"/>
    <cellStyle name="Обычный 18 3 2 2 3 2 3" xfId="13644"/>
    <cellStyle name="Обычный 18 3 2 2 3 2 3 2" xfId="13645"/>
    <cellStyle name="Обычный 18 3 2 2 3 2 3 2 2" xfId="13646"/>
    <cellStyle name="Обычный 18 3 2 2 3 2 3 3" xfId="13647"/>
    <cellStyle name="Обычный 18 3 2 2 3 2 3 3 2" xfId="13648"/>
    <cellStyle name="Обычный 18 3 2 2 3 2 3 4" xfId="13649"/>
    <cellStyle name="Обычный 18 3 2 2 3 2 3 4 2" xfId="13650"/>
    <cellStyle name="Обычный 18 3 2 2 3 2 3 5" xfId="13651"/>
    <cellStyle name="Обычный 18 3 2 2 3 2 4" xfId="13652"/>
    <cellStyle name="Обычный 18 3 2 2 3 2 4 2" xfId="13653"/>
    <cellStyle name="Обычный 18 3 2 2 3 2 5" xfId="13654"/>
    <cellStyle name="Обычный 18 3 2 2 3 2 5 2" xfId="13655"/>
    <cellStyle name="Обычный 18 3 2 2 3 2 6" xfId="13656"/>
    <cellStyle name="Обычный 18 3 2 2 3 2 6 2" xfId="13657"/>
    <cellStyle name="Обычный 18 3 2 2 3 2 7" xfId="13658"/>
    <cellStyle name="Обычный 18 3 2 2 3 2 7 2" xfId="13659"/>
    <cellStyle name="Обычный 18 3 2 2 3 2 8" xfId="13660"/>
    <cellStyle name="Обычный 18 3 2 2 3 2 8 2" xfId="13661"/>
    <cellStyle name="Обычный 18 3 2 2 3 2 9" xfId="13662"/>
    <cellStyle name="Обычный 18 3 2 2 3 2 9 2" xfId="13663"/>
    <cellStyle name="Обычный 18 3 2 2 3 3" xfId="13664"/>
    <cellStyle name="Обычный 18 3 2 2 3 3 2" xfId="13665"/>
    <cellStyle name="Обычный 18 3 2 2 3 3 2 2" xfId="13666"/>
    <cellStyle name="Обычный 18 3 2 2 3 3 3" xfId="13667"/>
    <cellStyle name="Обычный 18 3 2 2 3 3 3 2" xfId="13668"/>
    <cellStyle name="Обычный 18 3 2 2 3 3 4" xfId="13669"/>
    <cellStyle name="Обычный 18 3 2 2 3 3 4 2" xfId="13670"/>
    <cellStyle name="Обычный 18 3 2 2 3 3 5" xfId="13671"/>
    <cellStyle name="Обычный 18 3 2 2 3 3 5 2" xfId="13672"/>
    <cellStyle name="Обычный 18 3 2 2 3 3 6" xfId="13673"/>
    <cellStyle name="Обычный 18 3 2 2 3 4" xfId="13674"/>
    <cellStyle name="Обычный 18 3 2 2 3 4 2" xfId="13675"/>
    <cellStyle name="Обычный 18 3 2 2 3 4 2 2" xfId="13676"/>
    <cellStyle name="Обычный 18 3 2 2 3 4 3" xfId="13677"/>
    <cellStyle name="Обычный 18 3 2 2 3 4 3 2" xfId="13678"/>
    <cellStyle name="Обычный 18 3 2 2 3 4 4" xfId="13679"/>
    <cellStyle name="Обычный 18 3 2 2 3 4 4 2" xfId="13680"/>
    <cellStyle name="Обычный 18 3 2 2 3 4 5" xfId="13681"/>
    <cellStyle name="Обычный 18 3 2 2 3 5" xfId="13682"/>
    <cellStyle name="Обычный 18 3 2 2 3 5 2" xfId="13683"/>
    <cellStyle name="Обычный 18 3 2 2 3 6" xfId="13684"/>
    <cellStyle name="Обычный 18 3 2 2 3 6 2" xfId="13685"/>
    <cellStyle name="Обычный 18 3 2 2 3 7" xfId="13686"/>
    <cellStyle name="Обычный 18 3 2 2 3 7 2" xfId="13687"/>
    <cellStyle name="Обычный 18 3 2 2 3 8" xfId="13688"/>
    <cellStyle name="Обычный 18 3 2 2 3 8 2" xfId="13689"/>
    <cellStyle name="Обычный 18 3 2 2 3 9" xfId="13690"/>
    <cellStyle name="Обычный 18 3 2 2 3 9 2" xfId="13691"/>
    <cellStyle name="Обычный 18 3 2 2 4" xfId="13692"/>
    <cellStyle name="Обычный 18 3 2 2 4 10" xfId="13693"/>
    <cellStyle name="Обычный 18 3 2 2 4 2" xfId="13694"/>
    <cellStyle name="Обычный 18 3 2 2 4 2 2" xfId="13695"/>
    <cellStyle name="Обычный 18 3 2 2 4 2 2 2" xfId="13696"/>
    <cellStyle name="Обычный 18 3 2 2 4 2 3" xfId="13697"/>
    <cellStyle name="Обычный 18 3 2 2 4 2 3 2" xfId="13698"/>
    <cellStyle name="Обычный 18 3 2 2 4 2 4" xfId="13699"/>
    <cellStyle name="Обычный 18 3 2 2 4 2 4 2" xfId="13700"/>
    <cellStyle name="Обычный 18 3 2 2 4 2 5" xfId="13701"/>
    <cellStyle name="Обычный 18 3 2 2 4 2 5 2" xfId="13702"/>
    <cellStyle name="Обычный 18 3 2 2 4 2 6" xfId="13703"/>
    <cellStyle name="Обычный 18 3 2 2 4 3" xfId="13704"/>
    <cellStyle name="Обычный 18 3 2 2 4 3 2" xfId="13705"/>
    <cellStyle name="Обычный 18 3 2 2 4 3 2 2" xfId="13706"/>
    <cellStyle name="Обычный 18 3 2 2 4 3 3" xfId="13707"/>
    <cellStyle name="Обычный 18 3 2 2 4 3 3 2" xfId="13708"/>
    <cellStyle name="Обычный 18 3 2 2 4 3 4" xfId="13709"/>
    <cellStyle name="Обычный 18 3 2 2 4 3 4 2" xfId="13710"/>
    <cellStyle name="Обычный 18 3 2 2 4 3 5" xfId="13711"/>
    <cellStyle name="Обычный 18 3 2 2 4 4" xfId="13712"/>
    <cellStyle name="Обычный 18 3 2 2 4 4 2" xfId="13713"/>
    <cellStyle name="Обычный 18 3 2 2 4 5" xfId="13714"/>
    <cellStyle name="Обычный 18 3 2 2 4 5 2" xfId="13715"/>
    <cellStyle name="Обычный 18 3 2 2 4 6" xfId="13716"/>
    <cellStyle name="Обычный 18 3 2 2 4 6 2" xfId="13717"/>
    <cellStyle name="Обычный 18 3 2 2 4 7" xfId="13718"/>
    <cellStyle name="Обычный 18 3 2 2 4 7 2" xfId="13719"/>
    <cellStyle name="Обычный 18 3 2 2 4 8" xfId="13720"/>
    <cellStyle name="Обычный 18 3 2 2 4 8 2" xfId="13721"/>
    <cellStyle name="Обычный 18 3 2 2 4 9" xfId="13722"/>
    <cellStyle name="Обычный 18 3 2 2 4 9 2" xfId="13723"/>
    <cellStyle name="Обычный 18 3 2 2 5" xfId="13724"/>
    <cellStyle name="Обычный 18 3 2 2 5 2" xfId="13725"/>
    <cellStyle name="Обычный 18 3 2 2 5 2 2" xfId="13726"/>
    <cellStyle name="Обычный 18 3 2 2 5 2 2 2" xfId="13727"/>
    <cellStyle name="Обычный 18 3 2 2 5 2 3" xfId="13728"/>
    <cellStyle name="Обычный 18 3 2 2 5 2 3 2" xfId="13729"/>
    <cellStyle name="Обычный 18 3 2 2 5 2 4" xfId="13730"/>
    <cellStyle name="Обычный 18 3 2 2 5 2 4 2" xfId="13731"/>
    <cellStyle name="Обычный 18 3 2 2 5 2 5" xfId="13732"/>
    <cellStyle name="Обычный 18 3 2 2 5 2 5 2" xfId="13733"/>
    <cellStyle name="Обычный 18 3 2 2 5 2 6" xfId="13734"/>
    <cellStyle name="Обычный 18 3 2 2 5 3" xfId="13735"/>
    <cellStyle name="Обычный 18 3 2 2 5 3 2" xfId="13736"/>
    <cellStyle name="Обычный 18 3 2 2 5 4" xfId="13737"/>
    <cellStyle name="Обычный 18 3 2 2 5 4 2" xfId="13738"/>
    <cellStyle name="Обычный 18 3 2 2 5 5" xfId="13739"/>
    <cellStyle name="Обычный 18 3 2 2 5 5 2" xfId="13740"/>
    <cellStyle name="Обычный 18 3 2 2 5 6" xfId="13741"/>
    <cellStyle name="Обычный 18 3 2 2 5 6 2" xfId="13742"/>
    <cellStyle name="Обычный 18 3 2 2 5 7" xfId="13743"/>
    <cellStyle name="Обычный 18 3 2 2 6" xfId="13744"/>
    <cellStyle name="Обычный 18 3 2 2 6 2" xfId="13745"/>
    <cellStyle name="Обычный 18 3 2 2 6 2 2" xfId="13746"/>
    <cellStyle name="Обычный 18 3 2 2 6 3" xfId="13747"/>
    <cellStyle name="Обычный 18 3 2 2 6 3 2" xfId="13748"/>
    <cellStyle name="Обычный 18 3 2 2 6 4" xfId="13749"/>
    <cellStyle name="Обычный 18 3 2 2 6 4 2" xfId="13750"/>
    <cellStyle name="Обычный 18 3 2 2 6 5" xfId="13751"/>
    <cellStyle name="Обычный 18 3 2 2 6 5 2" xfId="13752"/>
    <cellStyle name="Обычный 18 3 2 2 6 6" xfId="13753"/>
    <cellStyle name="Обычный 18 3 2 2 7" xfId="13754"/>
    <cellStyle name="Обычный 18 3 2 2 7 2" xfId="13755"/>
    <cellStyle name="Обычный 18 3 2 2 7 2 2" xfId="13756"/>
    <cellStyle name="Обычный 18 3 2 2 7 3" xfId="13757"/>
    <cellStyle name="Обычный 18 3 2 2 7 3 2" xfId="13758"/>
    <cellStyle name="Обычный 18 3 2 2 7 4" xfId="13759"/>
    <cellStyle name="Обычный 18 3 2 2 7 4 2" xfId="13760"/>
    <cellStyle name="Обычный 18 3 2 2 7 5" xfId="13761"/>
    <cellStyle name="Обычный 18 3 2 2 8" xfId="13762"/>
    <cellStyle name="Обычный 18 3 2 2 8 2" xfId="13763"/>
    <cellStyle name="Обычный 18 3 2 2 9" xfId="13764"/>
    <cellStyle name="Обычный 18 3 2 2 9 2" xfId="13765"/>
    <cellStyle name="Обычный 18 3 2 20" xfId="13766"/>
    <cellStyle name="Обычный 18 3 2 20 2" xfId="13767"/>
    <cellStyle name="Обычный 18 3 2 21" xfId="13768"/>
    <cellStyle name="Обычный 18 3 2 21 2" xfId="13769"/>
    <cellStyle name="Обычный 18 3 2 22" xfId="13770"/>
    <cellStyle name="Обычный 18 3 2 22 2" xfId="13771"/>
    <cellStyle name="Обычный 18 3 2 23" xfId="13772"/>
    <cellStyle name="Обычный 18 3 2 23 2" xfId="13773"/>
    <cellStyle name="Обычный 18 3 2 24" xfId="13774"/>
    <cellStyle name="Обычный 18 3 2 3" xfId="13775"/>
    <cellStyle name="Обычный 18 3 2 3 10" xfId="13776"/>
    <cellStyle name="Обычный 18 3 2 3 10 2" xfId="13777"/>
    <cellStyle name="Обычный 18 3 2 3 11" xfId="13778"/>
    <cellStyle name="Обычный 18 3 2 3 11 2" xfId="13779"/>
    <cellStyle name="Обычный 18 3 2 3 12" xfId="13780"/>
    <cellStyle name="Обычный 18 3 2 3 12 2" xfId="13781"/>
    <cellStyle name="Обычный 18 3 2 3 13" xfId="13782"/>
    <cellStyle name="Обычный 18 3 2 3 2" xfId="13783"/>
    <cellStyle name="Обычный 18 3 2 3 2 10" xfId="13784"/>
    <cellStyle name="Обычный 18 3 2 3 2 10 2" xfId="13785"/>
    <cellStyle name="Обычный 18 3 2 3 2 11" xfId="13786"/>
    <cellStyle name="Обычный 18 3 2 3 2 2" xfId="13787"/>
    <cellStyle name="Обычный 18 3 2 3 2 2 10" xfId="13788"/>
    <cellStyle name="Обычный 18 3 2 3 2 2 2" xfId="13789"/>
    <cellStyle name="Обычный 18 3 2 3 2 2 2 2" xfId="13790"/>
    <cellStyle name="Обычный 18 3 2 3 2 2 2 2 2" xfId="13791"/>
    <cellStyle name="Обычный 18 3 2 3 2 2 2 3" xfId="13792"/>
    <cellStyle name="Обычный 18 3 2 3 2 2 2 3 2" xfId="13793"/>
    <cellStyle name="Обычный 18 3 2 3 2 2 2 4" xfId="13794"/>
    <cellStyle name="Обычный 18 3 2 3 2 2 2 4 2" xfId="13795"/>
    <cellStyle name="Обычный 18 3 2 3 2 2 2 5" xfId="13796"/>
    <cellStyle name="Обычный 18 3 2 3 2 2 2 5 2" xfId="13797"/>
    <cellStyle name="Обычный 18 3 2 3 2 2 2 6" xfId="13798"/>
    <cellStyle name="Обычный 18 3 2 3 2 2 3" xfId="13799"/>
    <cellStyle name="Обычный 18 3 2 3 2 2 3 2" xfId="13800"/>
    <cellStyle name="Обычный 18 3 2 3 2 2 3 2 2" xfId="13801"/>
    <cellStyle name="Обычный 18 3 2 3 2 2 3 3" xfId="13802"/>
    <cellStyle name="Обычный 18 3 2 3 2 2 3 3 2" xfId="13803"/>
    <cellStyle name="Обычный 18 3 2 3 2 2 3 4" xfId="13804"/>
    <cellStyle name="Обычный 18 3 2 3 2 2 3 4 2" xfId="13805"/>
    <cellStyle name="Обычный 18 3 2 3 2 2 3 5" xfId="13806"/>
    <cellStyle name="Обычный 18 3 2 3 2 2 4" xfId="13807"/>
    <cellStyle name="Обычный 18 3 2 3 2 2 4 2" xfId="13808"/>
    <cellStyle name="Обычный 18 3 2 3 2 2 5" xfId="13809"/>
    <cellStyle name="Обычный 18 3 2 3 2 2 5 2" xfId="13810"/>
    <cellStyle name="Обычный 18 3 2 3 2 2 6" xfId="13811"/>
    <cellStyle name="Обычный 18 3 2 3 2 2 6 2" xfId="13812"/>
    <cellStyle name="Обычный 18 3 2 3 2 2 7" xfId="13813"/>
    <cellStyle name="Обычный 18 3 2 3 2 2 7 2" xfId="13814"/>
    <cellStyle name="Обычный 18 3 2 3 2 2 8" xfId="13815"/>
    <cellStyle name="Обычный 18 3 2 3 2 2 8 2" xfId="13816"/>
    <cellStyle name="Обычный 18 3 2 3 2 2 9" xfId="13817"/>
    <cellStyle name="Обычный 18 3 2 3 2 2 9 2" xfId="13818"/>
    <cellStyle name="Обычный 18 3 2 3 2 3" xfId="13819"/>
    <cellStyle name="Обычный 18 3 2 3 2 3 2" xfId="13820"/>
    <cellStyle name="Обычный 18 3 2 3 2 3 2 2" xfId="13821"/>
    <cellStyle name="Обычный 18 3 2 3 2 3 3" xfId="13822"/>
    <cellStyle name="Обычный 18 3 2 3 2 3 3 2" xfId="13823"/>
    <cellStyle name="Обычный 18 3 2 3 2 3 4" xfId="13824"/>
    <cellStyle name="Обычный 18 3 2 3 2 3 4 2" xfId="13825"/>
    <cellStyle name="Обычный 18 3 2 3 2 3 5" xfId="13826"/>
    <cellStyle name="Обычный 18 3 2 3 2 3 5 2" xfId="13827"/>
    <cellStyle name="Обычный 18 3 2 3 2 3 6" xfId="13828"/>
    <cellStyle name="Обычный 18 3 2 3 2 4" xfId="13829"/>
    <cellStyle name="Обычный 18 3 2 3 2 4 2" xfId="13830"/>
    <cellStyle name="Обычный 18 3 2 3 2 4 2 2" xfId="13831"/>
    <cellStyle name="Обычный 18 3 2 3 2 4 3" xfId="13832"/>
    <cellStyle name="Обычный 18 3 2 3 2 4 3 2" xfId="13833"/>
    <cellStyle name="Обычный 18 3 2 3 2 4 4" xfId="13834"/>
    <cellStyle name="Обычный 18 3 2 3 2 4 4 2" xfId="13835"/>
    <cellStyle name="Обычный 18 3 2 3 2 4 5" xfId="13836"/>
    <cellStyle name="Обычный 18 3 2 3 2 5" xfId="13837"/>
    <cellStyle name="Обычный 18 3 2 3 2 5 2" xfId="13838"/>
    <cellStyle name="Обычный 18 3 2 3 2 6" xfId="13839"/>
    <cellStyle name="Обычный 18 3 2 3 2 6 2" xfId="13840"/>
    <cellStyle name="Обычный 18 3 2 3 2 7" xfId="13841"/>
    <cellStyle name="Обычный 18 3 2 3 2 7 2" xfId="13842"/>
    <cellStyle name="Обычный 18 3 2 3 2 8" xfId="13843"/>
    <cellStyle name="Обычный 18 3 2 3 2 8 2" xfId="13844"/>
    <cellStyle name="Обычный 18 3 2 3 2 9" xfId="13845"/>
    <cellStyle name="Обычный 18 3 2 3 2 9 2" xfId="13846"/>
    <cellStyle name="Обычный 18 3 2 3 3" xfId="13847"/>
    <cellStyle name="Обычный 18 3 2 3 3 10" xfId="13848"/>
    <cellStyle name="Обычный 18 3 2 3 3 2" xfId="13849"/>
    <cellStyle name="Обычный 18 3 2 3 3 2 2" xfId="13850"/>
    <cellStyle name="Обычный 18 3 2 3 3 2 2 2" xfId="13851"/>
    <cellStyle name="Обычный 18 3 2 3 3 2 3" xfId="13852"/>
    <cellStyle name="Обычный 18 3 2 3 3 2 3 2" xfId="13853"/>
    <cellStyle name="Обычный 18 3 2 3 3 2 4" xfId="13854"/>
    <cellStyle name="Обычный 18 3 2 3 3 2 4 2" xfId="13855"/>
    <cellStyle name="Обычный 18 3 2 3 3 2 5" xfId="13856"/>
    <cellStyle name="Обычный 18 3 2 3 3 2 5 2" xfId="13857"/>
    <cellStyle name="Обычный 18 3 2 3 3 2 6" xfId="13858"/>
    <cellStyle name="Обычный 18 3 2 3 3 3" xfId="13859"/>
    <cellStyle name="Обычный 18 3 2 3 3 3 2" xfId="13860"/>
    <cellStyle name="Обычный 18 3 2 3 3 3 2 2" xfId="13861"/>
    <cellStyle name="Обычный 18 3 2 3 3 3 3" xfId="13862"/>
    <cellStyle name="Обычный 18 3 2 3 3 3 3 2" xfId="13863"/>
    <cellStyle name="Обычный 18 3 2 3 3 3 4" xfId="13864"/>
    <cellStyle name="Обычный 18 3 2 3 3 3 4 2" xfId="13865"/>
    <cellStyle name="Обычный 18 3 2 3 3 3 5" xfId="13866"/>
    <cellStyle name="Обычный 18 3 2 3 3 4" xfId="13867"/>
    <cellStyle name="Обычный 18 3 2 3 3 4 2" xfId="13868"/>
    <cellStyle name="Обычный 18 3 2 3 3 5" xfId="13869"/>
    <cellStyle name="Обычный 18 3 2 3 3 5 2" xfId="13870"/>
    <cellStyle name="Обычный 18 3 2 3 3 6" xfId="13871"/>
    <cellStyle name="Обычный 18 3 2 3 3 6 2" xfId="13872"/>
    <cellStyle name="Обычный 18 3 2 3 3 7" xfId="13873"/>
    <cellStyle name="Обычный 18 3 2 3 3 7 2" xfId="13874"/>
    <cellStyle name="Обычный 18 3 2 3 3 8" xfId="13875"/>
    <cellStyle name="Обычный 18 3 2 3 3 8 2" xfId="13876"/>
    <cellStyle name="Обычный 18 3 2 3 3 9" xfId="13877"/>
    <cellStyle name="Обычный 18 3 2 3 3 9 2" xfId="13878"/>
    <cellStyle name="Обычный 18 3 2 3 4" xfId="13879"/>
    <cellStyle name="Обычный 18 3 2 3 4 2" xfId="13880"/>
    <cellStyle name="Обычный 18 3 2 3 4 2 2" xfId="13881"/>
    <cellStyle name="Обычный 18 3 2 3 4 2 2 2" xfId="13882"/>
    <cellStyle name="Обычный 18 3 2 3 4 2 3" xfId="13883"/>
    <cellStyle name="Обычный 18 3 2 3 4 2 3 2" xfId="13884"/>
    <cellStyle name="Обычный 18 3 2 3 4 2 4" xfId="13885"/>
    <cellStyle name="Обычный 18 3 2 3 4 2 4 2" xfId="13886"/>
    <cellStyle name="Обычный 18 3 2 3 4 2 5" xfId="13887"/>
    <cellStyle name="Обычный 18 3 2 3 4 2 5 2" xfId="13888"/>
    <cellStyle name="Обычный 18 3 2 3 4 2 6" xfId="13889"/>
    <cellStyle name="Обычный 18 3 2 3 4 3" xfId="13890"/>
    <cellStyle name="Обычный 18 3 2 3 4 3 2" xfId="13891"/>
    <cellStyle name="Обычный 18 3 2 3 4 4" xfId="13892"/>
    <cellStyle name="Обычный 18 3 2 3 4 4 2" xfId="13893"/>
    <cellStyle name="Обычный 18 3 2 3 4 5" xfId="13894"/>
    <cellStyle name="Обычный 18 3 2 3 4 5 2" xfId="13895"/>
    <cellStyle name="Обычный 18 3 2 3 4 6" xfId="13896"/>
    <cellStyle name="Обычный 18 3 2 3 4 6 2" xfId="13897"/>
    <cellStyle name="Обычный 18 3 2 3 4 7" xfId="13898"/>
    <cellStyle name="Обычный 18 3 2 3 5" xfId="13899"/>
    <cellStyle name="Обычный 18 3 2 3 5 2" xfId="13900"/>
    <cellStyle name="Обычный 18 3 2 3 5 2 2" xfId="13901"/>
    <cellStyle name="Обычный 18 3 2 3 5 3" xfId="13902"/>
    <cellStyle name="Обычный 18 3 2 3 5 3 2" xfId="13903"/>
    <cellStyle name="Обычный 18 3 2 3 5 4" xfId="13904"/>
    <cellStyle name="Обычный 18 3 2 3 5 4 2" xfId="13905"/>
    <cellStyle name="Обычный 18 3 2 3 5 5" xfId="13906"/>
    <cellStyle name="Обычный 18 3 2 3 5 5 2" xfId="13907"/>
    <cellStyle name="Обычный 18 3 2 3 5 6" xfId="13908"/>
    <cellStyle name="Обычный 18 3 2 3 6" xfId="13909"/>
    <cellStyle name="Обычный 18 3 2 3 6 2" xfId="13910"/>
    <cellStyle name="Обычный 18 3 2 3 6 2 2" xfId="13911"/>
    <cellStyle name="Обычный 18 3 2 3 6 3" xfId="13912"/>
    <cellStyle name="Обычный 18 3 2 3 6 3 2" xfId="13913"/>
    <cellStyle name="Обычный 18 3 2 3 6 4" xfId="13914"/>
    <cellStyle name="Обычный 18 3 2 3 6 4 2" xfId="13915"/>
    <cellStyle name="Обычный 18 3 2 3 6 5" xfId="13916"/>
    <cellStyle name="Обычный 18 3 2 3 7" xfId="13917"/>
    <cellStyle name="Обычный 18 3 2 3 7 2" xfId="13918"/>
    <cellStyle name="Обычный 18 3 2 3 8" xfId="13919"/>
    <cellStyle name="Обычный 18 3 2 3 8 2" xfId="13920"/>
    <cellStyle name="Обычный 18 3 2 3 9" xfId="13921"/>
    <cellStyle name="Обычный 18 3 2 3 9 2" xfId="13922"/>
    <cellStyle name="Обычный 18 3 2 4" xfId="13923"/>
    <cellStyle name="Обычный 18 3 2 4 10" xfId="13924"/>
    <cellStyle name="Обычный 18 3 2 4 10 2" xfId="13925"/>
    <cellStyle name="Обычный 18 3 2 4 11" xfId="13926"/>
    <cellStyle name="Обычный 18 3 2 4 11 2" xfId="13927"/>
    <cellStyle name="Обычный 18 3 2 4 12" xfId="13928"/>
    <cellStyle name="Обычный 18 3 2 4 12 2" xfId="13929"/>
    <cellStyle name="Обычный 18 3 2 4 13" xfId="13930"/>
    <cellStyle name="Обычный 18 3 2 4 2" xfId="13931"/>
    <cellStyle name="Обычный 18 3 2 4 2 10" xfId="13932"/>
    <cellStyle name="Обычный 18 3 2 4 2 10 2" xfId="13933"/>
    <cellStyle name="Обычный 18 3 2 4 2 11" xfId="13934"/>
    <cellStyle name="Обычный 18 3 2 4 2 2" xfId="13935"/>
    <cellStyle name="Обычный 18 3 2 4 2 2 10" xfId="13936"/>
    <cellStyle name="Обычный 18 3 2 4 2 2 2" xfId="13937"/>
    <cellStyle name="Обычный 18 3 2 4 2 2 2 2" xfId="13938"/>
    <cellStyle name="Обычный 18 3 2 4 2 2 2 2 2" xfId="13939"/>
    <cellStyle name="Обычный 18 3 2 4 2 2 2 3" xfId="13940"/>
    <cellStyle name="Обычный 18 3 2 4 2 2 2 3 2" xfId="13941"/>
    <cellStyle name="Обычный 18 3 2 4 2 2 2 4" xfId="13942"/>
    <cellStyle name="Обычный 18 3 2 4 2 2 2 4 2" xfId="13943"/>
    <cellStyle name="Обычный 18 3 2 4 2 2 2 5" xfId="13944"/>
    <cellStyle name="Обычный 18 3 2 4 2 2 2 5 2" xfId="13945"/>
    <cellStyle name="Обычный 18 3 2 4 2 2 2 6" xfId="13946"/>
    <cellStyle name="Обычный 18 3 2 4 2 2 3" xfId="13947"/>
    <cellStyle name="Обычный 18 3 2 4 2 2 3 2" xfId="13948"/>
    <cellStyle name="Обычный 18 3 2 4 2 2 3 2 2" xfId="13949"/>
    <cellStyle name="Обычный 18 3 2 4 2 2 3 3" xfId="13950"/>
    <cellStyle name="Обычный 18 3 2 4 2 2 3 3 2" xfId="13951"/>
    <cellStyle name="Обычный 18 3 2 4 2 2 3 4" xfId="13952"/>
    <cellStyle name="Обычный 18 3 2 4 2 2 3 4 2" xfId="13953"/>
    <cellStyle name="Обычный 18 3 2 4 2 2 3 5" xfId="13954"/>
    <cellStyle name="Обычный 18 3 2 4 2 2 4" xfId="13955"/>
    <cellStyle name="Обычный 18 3 2 4 2 2 4 2" xfId="13956"/>
    <cellStyle name="Обычный 18 3 2 4 2 2 5" xfId="13957"/>
    <cellStyle name="Обычный 18 3 2 4 2 2 5 2" xfId="13958"/>
    <cellStyle name="Обычный 18 3 2 4 2 2 6" xfId="13959"/>
    <cellStyle name="Обычный 18 3 2 4 2 2 6 2" xfId="13960"/>
    <cellStyle name="Обычный 18 3 2 4 2 2 7" xfId="13961"/>
    <cellStyle name="Обычный 18 3 2 4 2 2 7 2" xfId="13962"/>
    <cellStyle name="Обычный 18 3 2 4 2 2 8" xfId="13963"/>
    <cellStyle name="Обычный 18 3 2 4 2 2 8 2" xfId="13964"/>
    <cellStyle name="Обычный 18 3 2 4 2 2 9" xfId="13965"/>
    <cellStyle name="Обычный 18 3 2 4 2 2 9 2" xfId="13966"/>
    <cellStyle name="Обычный 18 3 2 4 2 3" xfId="13967"/>
    <cellStyle name="Обычный 18 3 2 4 2 3 2" xfId="13968"/>
    <cellStyle name="Обычный 18 3 2 4 2 3 2 2" xfId="13969"/>
    <cellStyle name="Обычный 18 3 2 4 2 3 3" xfId="13970"/>
    <cellStyle name="Обычный 18 3 2 4 2 3 3 2" xfId="13971"/>
    <cellStyle name="Обычный 18 3 2 4 2 3 4" xfId="13972"/>
    <cellStyle name="Обычный 18 3 2 4 2 3 4 2" xfId="13973"/>
    <cellStyle name="Обычный 18 3 2 4 2 3 5" xfId="13974"/>
    <cellStyle name="Обычный 18 3 2 4 2 3 5 2" xfId="13975"/>
    <cellStyle name="Обычный 18 3 2 4 2 3 6" xfId="13976"/>
    <cellStyle name="Обычный 18 3 2 4 2 4" xfId="13977"/>
    <cellStyle name="Обычный 18 3 2 4 2 4 2" xfId="13978"/>
    <cellStyle name="Обычный 18 3 2 4 2 4 2 2" xfId="13979"/>
    <cellStyle name="Обычный 18 3 2 4 2 4 3" xfId="13980"/>
    <cellStyle name="Обычный 18 3 2 4 2 4 3 2" xfId="13981"/>
    <cellStyle name="Обычный 18 3 2 4 2 4 4" xfId="13982"/>
    <cellStyle name="Обычный 18 3 2 4 2 4 4 2" xfId="13983"/>
    <cellStyle name="Обычный 18 3 2 4 2 4 5" xfId="13984"/>
    <cellStyle name="Обычный 18 3 2 4 2 5" xfId="13985"/>
    <cellStyle name="Обычный 18 3 2 4 2 5 2" xfId="13986"/>
    <cellStyle name="Обычный 18 3 2 4 2 6" xfId="13987"/>
    <cellStyle name="Обычный 18 3 2 4 2 6 2" xfId="13988"/>
    <cellStyle name="Обычный 18 3 2 4 2 7" xfId="13989"/>
    <cellStyle name="Обычный 18 3 2 4 2 7 2" xfId="13990"/>
    <cellStyle name="Обычный 18 3 2 4 2 8" xfId="13991"/>
    <cellStyle name="Обычный 18 3 2 4 2 8 2" xfId="13992"/>
    <cellStyle name="Обычный 18 3 2 4 2 9" xfId="13993"/>
    <cellStyle name="Обычный 18 3 2 4 2 9 2" xfId="13994"/>
    <cellStyle name="Обычный 18 3 2 4 3" xfId="13995"/>
    <cellStyle name="Обычный 18 3 2 4 3 10" xfId="13996"/>
    <cellStyle name="Обычный 18 3 2 4 3 2" xfId="13997"/>
    <cellStyle name="Обычный 18 3 2 4 3 2 2" xfId="13998"/>
    <cellStyle name="Обычный 18 3 2 4 3 2 2 2" xfId="13999"/>
    <cellStyle name="Обычный 18 3 2 4 3 2 3" xfId="14000"/>
    <cellStyle name="Обычный 18 3 2 4 3 2 3 2" xfId="14001"/>
    <cellStyle name="Обычный 18 3 2 4 3 2 4" xfId="14002"/>
    <cellStyle name="Обычный 18 3 2 4 3 2 4 2" xfId="14003"/>
    <cellStyle name="Обычный 18 3 2 4 3 2 5" xfId="14004"/>
    <cellStyle name="Обычный 18 3 2 4 3 2 5 2" xfId="14005"/>
    <cellStyle name="Обычный 18 3 2 4 3 2 6" xfId="14006"/>
    <cellStyle name="Обычный 18 3 2 4 3 3" xfId="14007"/>
    <cellStyle name="Обычный 18 3 2 4 3 3 2" xfId="14008"/>
    <cellStyle name="Обычный 18 3 2 4 3 3 2 2" xfId="14009"/>
    <cellStyle name="Обычный 18 3 2 4 3 3 3" xfId="14010"/>
    <cellStyle name="Обычный 18 3 2 4 3 3 3 2" xfId="14011"/>
    <cellStyle name="Обычный 18 3 2 4 3 3 4" xfId="14012"/>
    <cellStyle name="Обычный 18 3 2 4 3 3 4 2" xfId="14013"/>
    <cellStyle name="Обычный 18 3 2 4 3 3 5" xfId="14014"/>
    <cellStyle name="Обычный 18 3 2 4 3 4" xfId="14015"/>
    <cellStyle name="Обычный 18 3 2 4 3 4 2" xfId="14016"/>
    <cellStyle name="Обычный 18 3 2 4 3 5" xfId="14017"/>
    <cellStyle name="Обычный 18 3 2 4 3 5 2" xfId="14018"/>
    <cellStyle name="Обычный 18 3 2 4 3 6" xfId="14019"/>
    <cellStyle name="Обычный 18 3 2 4 3 6 2" xfId="14020"/>
    <cellStyle name="Обычный 18 3 2 4 3 7" xfId="14021"/>
    <cellStyle name="Обычный 18 3 2 4 3 7 2" xfId="14022"/>
    <cellStyle name="Обычный 18 3 2 4 3 8" xfId="14023"/>
    <cellStyle name="Обычный 18 3 2 4 3 8 2" xfId="14024"/>
    <cellStyle name="Обычный 18 3 2 4 3 9" xfId="14025"/>
    <cellStyle name="Обычный 18 3 2 4 3 9 2" xfId="14026"/>
    <cellStyle name="Обычный 18 3 2 4 4" xfId="14027"/>
    <cellStyle name="Обычный 18 3 2 4 4 2" xfId="14028"/>
    <cellStyle name="Обычный 18 3 2 4 4 2 2" xfId="14029"/>
    <cellStyle name="Обычный 18 3 2 4 4 2 2 2" xfId="14030"/>
    <cellStyle name="Обычный 18 3 2 4 4 2 3" xfId="14031"/>
    <cellStyle name="Обычный 18 3 2 4 4 2 3 2" xfId="14032"/>
    <cellStyle name="Обычный 18 3 2 4 4 2 4" xfId="14033"/>
    <cellStyle name="Обычный 18 3 2 4 4 2 4 2" xfId="14034"/>
    <cellStyle name="Обычный 18 3 2 4 4 2 5" xfId="14035"/>
    <cellStyle name="Обычный 18 3 2 4 4 2 5 2" xfId="14036"/>
    <cellStyle name="Обычный 18 3 2 4 4 2 6" xfId="14037"/>
    <cellStyle name="Обычный 18 3 2 4 4 3" xfId="14038"/>
    <cellStyle name="Обычный 18 3 2 4 4 3 2" xfId="14039"/>
    <cellStyle name="Обычный 18 3 2 4 4 4" xfId="14040"/>
    <cellStyle name="Обычный 18 3 2 4 4 4 2" xfId="14041"/>
    <cellStyle name="Обычный 18 3 2 4 4 5" xfId="14042"/>
    <cellStyle name="Обычный 18 3 2 4 4 5 2" xfId="14043"/>
    <cellStyle name="Обычный 18 3 2 4 4 6" xfId="14044"/>
    <cellStyle name="Обычный 18 3 2 4 4 6 2" xfId="14045"/>
    <cellStyle name="Обычный 18 3 2 4 4 7" xfId="14046"/>
    <cellStyle name="Обычный 18 3 2 4 5" xfId="14047"/>
    <cellStyle name="Обычный 18 3 2 4 5 2" xfId="14048"/>
    <cellStyle name="Обычный 18 3 2 4 5 2 2" xfId="14049"/>
    <cellStyle name="Обычный 18 3 2 4 5 3" xfId="14050"/>
    <cellStyle name="Обычный 18 3 2 4 5 3 2" xfId="14051"/>
    <cellStyle name="Обычный 18 3 2 4 5 4" xfId="14052"/>
    <cellStyle name="Обычный 18 3 2 4 5 4 2" xfId="14053"/>
    <cellStyle name="Обычный 18 3 2 4 5 5" xfId="14054"/>
    <cellStyle name="Обычный 18 3 2 4 5 5 2" xfId="14055"/>
    <cellStyle name="Обычный 18 3 2 4 5 6" xfId="14056"/>
    <cellStyle name="Обычный 18 3 2 4 6" xfId="14057"/>
    <cellStyle name="Обычный 18 3 2 4 6 2" xfId="14058"/>
    <cellStyle name="Обычный 18 3 2 4 6 2 2" xfId="14059"/>
    <cellStyle name="Обычный 18 3 2 4 6 3" xfId="14060"/>
    <cellStyle name="Обычный 18 3 2 4 6 3 2" xfId="14061"/>
    <cellStyle name="Обычный 18 3 2 4 6 4" xfId="14062"/>
    <cellStyle name="Обычный 18 3 2 4 6 4 2" xfId="14063"/>
    <cellStyle name="Обычный 18 3 2 4 6 5" xfId="14064"/>
    <cellStyle name="Обычный 18 3 2 4 7" xfId="14065"/>
    <cellStyle name="Обычный 18 3 2 4 7 2" xfId="14066"/>
    <cellStyle name="Обычный 18 3 2 4 8" xfId="14067"/>
    <cellStyle name="Обычный 18 3 2 4 8 2" xfId="14068"/>
    <cellStyle name="Обычный 18 3 2 4 9" xfId="14069"/>
    <cellStyle name="Обычный 18 3 2 4 9 2" xfId="14070"/>
    <cellStyle name="Обычный 18 3 2 5" xfId="14071"/>
    <cellStyle name="Обычный 18 3 2 5 10" xfId="14072"/>
    <cellStyle name="Обычный 18 3 2 5 10 2" xfId="14073"/>
    <cellStyle name="Обычный 18 3 2 5 11" xfId="14074"/>
    <cellStyle name="Обычный 18 3 2 5 11 2" xfId="14075"/>
    <cellStyle name="Обычный 18 3 2 5 12" xfId="14076"/>
    <cellStyle name="Обычный 18 3 2 5 2" xfId="14077"/>
    <cellStyle name="Обычный 18 3 2 5 2 10" xfId="14078"/>
    <cellStyle name="Обычный 18 3 2 5 2 10 2" xfId="14079"/>
    <cellStyle name="Обычный 18 3 2 5 2 11" xfId="14080"/>
    <cellStyle name="Обычный 18 3 2 5 2 2" xfId="14081"/>
    <cellStyle name="Обычный 18 3 2 5 2 2 10" xfId="14082"/>
    <cellStyle name="Обычный 18 3 2 5 2 2 2" xfId="14083"/>
    <cellStyle name="Обычный 18 3 2 5 2 2 2 2" xfId="14084"/>
    <cellStyle name="Обычный 18 3 2 5 2 2 2 2 2" xfId="14085"/>
    <cellStyle name="Обычный 18 3 2 5 2 2 2 3" xfId="14086"/>
    <cellStyle name="Обычный 18 3 2 5 2 2 2 3 2" xfId="14087"/>
    <cellStyle name="Обычный 18 3 2 5 2 2 2 4" xfId="14088"/>
    <cellStyle name="Обычный 18 3 2 5 2 2 2 4 2" xfId="14089"/>
    <cellStyle name="Обычный 18 3 2 5 2 2 2 5" xfId="14090"/>
    <cellStyle name="Обычный 18 3 2 5 2 2 2 5 2" xfId="14091"/>
    <cellStyle name="Обычный 18 3 2 5 2 2 2 6" xfId="14092"/>
    <cellStyle name="Обычный 18 3 2 5 2 2 3" xfId="14093"/>
    <cellStyle name="Обычный 18 3 2 5 2 2 3 2" xfId="14094"/>
    <cellStyle name="Обычный 18 3 2 5 2 2 3 2 2" xfId="14095"/>
    <cellStyle name="Обычный 18 3 2 5 2 2 3 3" xfId="14096"/>
    <cellStyle name="Обычный 18 3 2 5 2 2 3 3 2" xfId="14097"/>
    <cellStyle name="Обычный 18 3 2 5 2 2 3 4" xfId="14098"/>
    <cellStyle name="Обычный 18 3 2 5 2 2 3 4 2" xfId="14099"/>
    <cellStyle name="Обычный 18 3 2 5 2 2 3 5" xfId="14100"/>
    <cellStyle name="Обычный 18 3 2 5 2 2 4" xfId="14101"/>
    <cellStyle name="Обычный 18 3 2 5 2 2 4 2" xfId="14102"/>
    <cellStyle name="Обычный 18 3 2 5 2 2 5" xfId="14103"/>
    <cellStyle name="Обычный 18 3 2 5 2 2 5 2" xfId="14104"/>
    <cellStyle name="Обычный 18 3 2 5 2 2 6" xfId="14105"/>
    <cellStyle name="Обычный 18 3 2 5 2 2 6 2" xfId="14106"/>
    <cellStyle name="Обычный 18 3 2 5 2 2 7" xfId="14107"/>
    <cellStyle name="Обычный 18 3 2 5 2 2 7 2" xfId="14108"/>
    <cellStyle name="Обычный 18 3 2 5 2 2 8" xfId="14109"/>
    <cellStyle name="Обычный 18 3 2 5 2 2 8 2" xfId="14110"/>
    <cellStyle name="Обычный 18 3 2 5 2 2 9" xfId="14111"/>
    <cellStyle name="Обычный 18 3 2 5 2 2 9 2" xfId="14112"/>
    <cellStyle name="Обычный 18 3 2 5 2 3" xfId="14113"/>
    <cellStyle name="Обычный 18 3 2 5 2 3 2" xfId="14114"/>
    <cellStyle name="Обычный 18 3 2 5 2 3 2 2" xfId="14115"/>
    <cellStyle name="Обычный 18 3 2 5 2 3 3" xfId="14116"/>
    <cellStyle name="Обычный 18 3 2 5 2 3 3 2" xfId="14117"/>
    <cellStyle name="Обычный 18 3 2 5 2 3 4" xfId="14118"/>
    <cellStyle name="Обычный 18 3 2 5 2 3 4 2" xfId="14119"/>
    <cellStyle name="Обычный 18 3 2 5 2 3 5" xfId="14120"/>
    <cellStyle name="Обычный 18 3 2 5 2 3 5 2" xfId="14121"/>
    <cellStyle name="Обычный 18 3 2 5 2 3 6" xfId="14122"/>
    <cellStyle name="Обычный 18 3 2 5 2 4" xfId="14123"/>
    <cellStyle name="Обычный 18 3 2 5 2 4 2" xfId="14124"/>
    <cellStyle name="Обычный 18 3 2 5 2 4 2 2" xfId="14125"/>
    <cellStyle name="Обычный 18 3 2 5 2 4 3" xfId="14126"/>
    <cellStyle name="Обычный 18 3 2 5 2 4 3 2" xfId="14127"/>
    <cellStyle name="Обычный 18 3 2 5 2 4 4" xfId="14128"/>
    <cellStyle name="Обычный 18 3 2 5 2 4 4 2" xfId="14129"/>
    <cellStyle name="Обычный 18 3 2 5 2 4 5" xfId="14130"/>
    <cellStyle name="Обычный 18 3 2 5 2 5" xfId="14131"/>
    <cellStyle name="Обычный 18 3 2 5 2 5 2" xfId="14132"/>
    <cellStyle name="Обычный 18 3 2 5 2 6" xfId="14133"/>
    <cellStyle name="Обычный 18 3 2 5 2 6 2" xfId="14134"/>
    <cellStyle name="Обычный 18 3 2 5 2 7" xfId="14135"/>
    <cellStyle name="Обычный 18 3 2 5 2 7 2" xfId="14136"/>
    <cellStyle name="Обычный 18 3 2 5 2 8" xfId="14137"/>
    <cellStyle name="Обычный 18 3 2 5 2 8 2" xfId="14138"/>
    <cellStyle name="Обычный 18 3 2 5 2 9" xfId="14139"/>
    <cellStyle name="Обычный 18 3 2 5 2 9 2" xfId="14140"/>
    <cellStyle name="Обычный 18 3 2 5 3" xfId="14141"/>
    <cellStyle name="Обычный 18 3 2 5 3 10" xfId="14142"/>
    <cellStyle name="Обычный 18 3 2 5 3 2" xfId="14143"/>
    <cellStyle name="Обычный 18 3 2 5 3 2 2" xfId="14144"/>
    <cellStyle name="Обычный 18 3 2 5 3 2 2 2" xfId="14145"/>
    <cellStyle name="Обычный 18 3 2 5 3 2 3" xfId="14146"/>
    <cellStyle name="Обычный 18 3 2 5 3 2 3 2" xfId="14147"/>
    <cellStyle name="Обычный 18 3 2 5 3 2 4" xfId="14148"/>
    <cellStyle name="Обычный 18 3 2 5 3 2 4 2" xfId="14149"/>
    <cellStyle name="Обычный 18 3 2 5 3 2 5" xfId="14150"/>
    <cellStyle name="Обычный 18 3 2 5 3 2 5 2" xfId="14151"/>
    <cellStyle name="Обычный 18 3 2 5 3 2 6" xfId="14152"/>
    <cellStyle name="Обычный 18 3 2 5 3 3" xfId="14153"/>
    <cellStyle name="Обычный 18 3 2 5 3 3 2" xfId="14154"/>
    <cellStyle name="Обычный 18 3 2 5 3 3 2 2" xfId="14155"/>
    <cellStyle name="Обычный 18 3 2 5 3 3 3" xfId="14156"/>
    <cellStyle name="Обычный 18 3 2 5 3 3 3 2" xfId="14157"/>
    <cellStyle name="Обычный 18 3 2 5 3 3 4" xfId="14158"/>
    <cellStyle name="Обычный 18 3 2 5 3 3 4 2" xfId="14159"/>
    <cellStyle name="Обычный 18 3 2 5 3 3 5" xfId="14160"/>
    <cellStyle name="Обычный 18 3 2 5 3 4" xfId="14161"/>
    <cellStyle name="Обычный 18 3 2 5 3 4 2" xfId="14162"/>
    <cellStyle name="Обычный 18 3 2 5 3 5" xfId="14163"/>
    <cellStyle name="Обычный 18 3 2 5 3 5 2" xfId="14164"/>
    <cellStyle name="Обычный 18 3 2 5 3 6" xfId="14165"/>
    <cellStyle name="Обычный 18 3 2 5 3 6 2" xfId="14166"/>
    <cellStyle name="Обычный 18 3 2 5 3 7" xfId="14167"/>
    <cellStyle name="Обычный 18 3 2 5 3 7 2" xfId="14168"/>
    <cellStyle name="Обычный 18 3 2 5 3 8" xfId="14169"/>
    <cellStyle name="Обычный 18 3 2 5 3 8 2" xfId="14170"/>
    <cellStyle name="Обычный 18 3 2 5 3 9" xfId="14171"/>
    <cellStyle name="Обычный 18 3 2 5 3 9 2" xfId="14172"/>
    <cellStyle name="Обычный 18 3 2 5 4" xfId="14173"/>
    <cellStyle name="Обычный 18 3 2 5 4 2" xfId="14174"/>
    <cellStyle name="Обычный 18 3 2 5 4 2 2" xfId="14175"/>
    <cellStyle name="Обычный 18 3 2 5 4 3" xfId="14176"/>
    <cellStyle name="Обычный 18 3 2 5 4 3 2" xfId="14177"/>
    <cellStyle name="Обычный 18 3 2 5 4 4" xfId="14178"/>
    <cellStyle name="Обычный 18 3 2 5 4 4 2" xfId="14179"/>
    <cellStyle name="Обычный 18 3 2 5 4 5" xfId="14180"/>
    <cellStyle name="Обычный 18 3 2 5 4 5 2" xfId="14181"/>
    <cellStyle name="Обычный 18 3 2 5 4 6" xfId="14182"/>
    <cellStyle name="Обычный 18 3 2 5 5" xfId="14183"/>
    <cellStyle name="Обычный 18 3 2 5 5 2" xfId="14184"/>
    <cellStyle name="Обычный 18 3 2 5 5 2 2" xfId="14185"/>
    <cellStyle name="Обычный 18 3 2 5 5 3" xfId="14186"/>
    <cellStyle name="Обычный 18 3 2 5 5 3 2" xfId="14187"/>
    <cellStyle name="Обычный 18 3 2 5 5 4" xfId="14188"/>
    <cellStyle name="Обычный 18 3 2 5 5 4 2" xfId="14189"/>
    <cellStyle name="Обычный 18 3 2 5 5 5" xfId="14190"/>
    <cellStyle name="Обычный 18 3 2 5 6" xfId="14191"/>
    <cellStyle name="Обычный 18 3 2 5 6 2" xfId="14192"/>
    <cellStyle name="Обычный 18 3 2 5 7" xfId="14193"/>
    <cellStyle name="Обычный 18 3 2 5 7 2" xfId="14194"/>
    <cellStyle name="Обычный 18 3 2 5 8" xfId="14195"/>
    <cellStyle name="Обычный 18 3 2 5 8 2" xfId="14196"/>
    <cellStyle name="Обычный 18 3 2 5 9" xfId="14197"/>
    <cellStyle name="Обычный 18 3 2 5 9 2" xfId="14198"/>
    <cellStyle name="Обычный 18 3 2 6" xfId="14199"/>
    <cellStyle name="Обычный 18 3 2 6 10" xfId="14200"/>
    <cellStyle name="Обычный 18 3 2 6 10 2" xfId="14201"/>
    <cellStyle name="Обычный 18 3 2 6 11" xfId="14202"/>
    <cellStyle name="Обычный 18 3 2 6 11 2" xfId="14203"/>
    <cellStyle name="Обычный 18 3 2 6 12" xfId="14204"/>
    <cellStyle name="Обычный 18 3 2 6 2" xfId="14205"/>
    <cellStyle name="Обычный 18 3 2 6 2 10" xfId="14206"/>
    <cellStyle name="Обычный 18 3 2 6 2 10 2" xfId="14207"/>
    <cellStyle name="Обычный 18 3 2 6 2 11" xfId="14208"/>
    <cellStyle name="Обычный 18 3 2 6 2 2" xfId="14209"/>
    <cellStyle name="Обычный 18 3 2 6 2 2 10" xfId="14210"/>
    <cellStyle name="Обычный 18 3 2 6 2 2 2" xfId="14211"/>
    <cellStyle name="Обычный 18 3 2 6 2 2 2 2" xfId="14212"/>
    <cellStyle name="Обычный 18 3 2 6 2 2 2 2 2" xfId="14213"/>
    <cellStyle name="Обычный 18 3 2 6 2 2 2 3" xfId="14214"/>
    <cellStyle name="Обычный 18 3 2 6 2 2 2 3 2" xfId="14215"/>
    <cellStyle name="Обычный 18 3 2 6 2 2 2 4" xfId="14216"/>
    <cellStyle name="Обычный 18 3 2 6 2 2 2 4 2" xfId="14217"/>
    <cellStyle name="Обычный 18 3 2 6 2 2 2 5" xfId="14218"/>
    <cellStyle name="Обычный 18 3 2 6 2 2 2 5 2" xfId="14219"/>
    <cellStyle name="Обычный 18 3 2 6 2 2 2 6" xfId="14220"/>
    <cellStyle name="Обычный 18 3 2 6 2 2 3" xfId="14221"/>
    <cellStyle name="Обычный 18 3 2 6 2 2 3 2" xfId="14222"/>
    <cellStyle name="Обычный 18 3 2 6 2 2 3 2 2" xfId="14223"/>
    <cellStyle name="Обычный 18 3 2 6 2 2 3 3" xfId="14224"/>
    <cellStyle name="Обычный 18 3 2 6 2 2 3 3 2" xfId="14225"/>
    <cellStyle name="Обычный 18 3 2 6 2 2 3 4" xfId="14226"/>
    <cellStyle name="Обычный 18 3 2 6 2 2 3 4 2" xfId="14227"/>
    <cellStyle name="Обычный 18 3 2 6 2 2 3 5" xfId="14228"/>
    <cellStyle name="Обычный 18 3 2 6 2 2 4" xfId="14229"/>
    <cellStyle name="Обычный 18 3 2 6 2 2 4 2" xfId="14230"/>
    <cellStyle name="Обычный 18 3 2 6 2 2 5" xfId="14231"/>
    <cellStyle name="Обычный 18 3 2 6 2 2 5 2" xfId="14232"/>
    <cellStyle name="Обычный 18 3 2 6 2 2 6" xfId="14233"/>
    <cellStyle name="Обычный 18 3 2 6 2 2 6 2" xfId="14234"/>
    <cellStyle name="Обычный 18 3 2 6 2 2 7" xfId="14235"/>
    <cellStyle name="Обычный 18 3 2 6 2 2 7 2" xfId="14236"/>
    <cellStyle name="Обычный 18 3 2 6 2 2 8" xfId="14237"/>
    <cellStyle name="Обычный 18 3 2 6 2 2 8 2" xfId="14238"/>
    <cellStyle name="Обычный 18 3 2 6 2 2 9" xfId="14239"/>
    <cellStyle name="Обычный 18 3 2 6 2 2 9 2" xfId="14240"/>
    <cellStyle name="Обычный 18 3 2 6 2 3" xfId="14241"/>
    <cellStyle name="Обычный 18 3 2 6 2 3 2" xfId="14242"/>
    <cellStyle name="Обычный 18 3 2 6 2 3 2 2" xfId="14243"/>
    <cellStyle name="Обычный 18 3 2 6 2 3 3" xfId="14244"/>
    <cellStyle name="Обычный 18 3 2 6 2 3 3 2" xfId="14245"/>
    <cellStyle name="Обычный 18 3 2 6 2 3 4" xfId="14246"/>
    <cellStyle name="Обычный 18 3 2 6 2 3 4 2" xfId="14247"/>
    <cellStyle name="Обычный 18 3 2 6 2 3 5" xfId="14248"/>
    <cellStyle name="Обычный 18 3 2 6 2 3 5 2" xfId="14249"/>
    <cellStyle name="Обычный 18 3 2 6 2 3 6" xfId="14250"/>
    <cellStyle name="Обычный 18 3 2 6 2 4" xfId="14251"/>
    <cellStyle name="Обычный 18 3 2 6 2 4 2" xfId="14252"/>
    <cellStyle name="Обычный 18 3 2 6 2 4 2 2" xfId="14253"/>
    <cellStyle name="Обычный 18 3 2 6 2 4 3" xfId="14254"/>
    <cellStyle name="Обычный 18 3 2 6 2 4 3 2" xfId="14255"/>
    <cellStyle name="Обычный 18 3 2 6 2 4 4" xfId="14256"/>
    <cellStyle name="Обычный 18 3 2 6 2 4 4 2" xfId="14257"/>
    <cellStyle name="Обычный 18 3 2 6 2 4 5" xfId="14258"/>
    <cellStyle name="Обычный 18 3 2 6 2 5" xfId="14259"/>
    <cellStyle name="Обычный 18 3 2 6 2 5 2" xfId="14260"/>
    <cellStyle name="Обычный 18 3 2 6 2 6" xfId="14261"/>
    <cellStyle name="Обычный 18 3 2 6 2 6 2" xfId="14262"/>
    <cellStyle name="Обычный 18 3 2 6 2 7" xfId="14263"/>
    <cellStyle name="Обычный 18 3 2 6 2 7 2" xfId="14264"/>
    <cellStyle name="Обычный 18 3 2 6 2 8" xfId="14265"/>
    <cellStyle name="Обычный 18 3 2 6 2 8 2" xfId="14266"/>
    <cellStyle name="Обычный 18 3 2 6 2 9" xfId="14267"/>
    <cellStyle name="Обычный 18 3 2 6 2 9 2" xfId="14268"/>
    <cellStyle name="Обычный 18 3 2 6 3" xfId="14269"/>
    <cellStyle name="Обычный 18 3 2 6 3 10" xfId="14270"/>
    <cellStyle name="Обычный 18 3 2 6 3 2" xfId="14271"/>
    <cellStyle name="Обычный 18 3 2 6 3 2 2" xfId="14272"/>
    <cellStyle name="Обычный 18 3 2 6 3 2 2 2" xfId="14273"/>
    <cellStyle name="Обычный 18 3 2 6 3 2 3" xfId="14274"/>
    <cellStyle name="Обычный 18 3 2 6 3 2 3 2" xfId="14275"/>
    <cellStyle name="Обычный 18 3 2 6 3 2 4" xfId="14276"/>
    <cellStyle name="Обычный 18 3 2 6 3 2 4 2" xfId="14277"/>
    <cellStyle name="Обычный 18 3 2 6 3 2 5" xfId="14278"/>
    <cellStyle name="Обычный 18 3 2 6 3 2 5 2" xfId="14279"/>
    <cellStyle name="Обычный 18 3 2 6 3 2 6" xfId="14280"/>
    <cellStyle name="Обычный 18 3 2 6 3 3" xfId="14281"/>
    <cellStyle name="Обычный 18 3 2 6 3 3 2" xfId="14282"/>
    <cellStyle name="Обычный 18 3 2 6 3 3 2 2" xfId="14283"/>
    <cellStyle name="Обычный 18 3 2 6 3 3 3" xfId="14284"/>
    <cellStyle name="Обычный 18 3 2 6 3 3 3 2" xfId="14285"/>
    <cellStyle name="Обычный 18 3 2 6 3 3 4" xfId="14286"/>
    <cellStyle name="Обычный 18 3 2 6 3 3 4 2" xfId="14287"/>
    <cellStyle name="Обычный 18 3 2 6 3 3 5" xfId="14288"/>
    <cellStyle name="Обычный 18 3 2 6 3 4" xfId="14289"/>
    <cellStyle name="Обычный 18 3 2 6 3 4 2" xfId="14290"/>
    <cellStyle name="Обычный 18 3 2 6 3 5" xfId="14291"/>
    <cellStyle name="Обычный 18 3 2 6 3 5 2" xfId="14292"/>
    <cellStyle name="Обычный 18 3 2 6 3 6" xfId="14293"/>
    <cellStyle name="Обычный 18 3 2 6 3 6 2" xfId="14294"/>
    <cellStyle name="Обычный 18 3 2 6 3 7" xfId="14295"/>
    <cellStyle name="Обычный 18 3 2 6 3 7 2" xfId="14296"/>
    <cellStyle name="Обычный 18 3 2 6 3 8" xfId="14297"/>
    <cellStyle name="Обычный 18 3 2 6 3 8 2" xfId="14298"/>
    <cellStyle name="Обычный 18 3 2 6 3 9" xfId="14299"/>
    <cellStyle name="Обычный 18 3 2 6 3 9 2" xfId="14300"/>
    <cellStyle name="Обычный 18 3 2 6 4" xfId="14301"/>
    <cellStyle name="Обычный 18 3 2 6 4 2" xfId="14302"/>
    <cellStyle name="Обычный 18 3 2 6 4 2 2" xfId="14303"/>
    <cellStyle name="Обычный 18 3 2 6 4 3" xfId="14304"/>
    <cellStyle name="Обычный 18 3 2 6 4 3 2" xfId="14305"/>
    <cellStyle name="Обычный 18 3 2 6 4 4" xfId="14306"/>
    <cellStyle name="Обычный 18 3 2 6 4 4 2" xfId="14307"/>
    <cellStyle name="Обычный 18 3 2 6 4 5" xfId="14308"/>
    <cellStyle name="Обычный 18 3 2 6 4 5 2" xfId="14309"/>
    <cellStyle name="Обычный 18 3 2 6 4 6" xfId="14310"/>
    <cellStyle name="Обычный 18 3 2 6 5" xfId="14311"/>
    <cellStyle name="Обычный 18 3 2 6 5 2" xfId="14312"/>
    <cellStyle name="Обычный 18 3 2 6 5 2 2" xfId="14313"/>
    <cellStyle name="Обычный 18 3 2 6 5 3" xfId="14314"/>
    <cellStyle name="Обычный 18 3 2 6 5 3 2" xfId="14315"/>
    <cellStyle name="Обычный 18 3 2 6 5 4" xfId="14316"/>
    <cellStyle name="Обычный 18 3 2 6 5 4 2" xfId="14317"/>
    <cellStyle name="Обычный 18 3 2 6 5 5" xfId="14318"/>
    <cellStyle name="Обычный 18 3 2 6 6" xfId="14319"/>
    <cellStyle name="Обычный 18 3 2 6 6 2" xfId="14320"/>
    <cellStyle name="Обычный 18 3 2 6 7" xfId="14321"/>
    <cellStyle name="Обычный 18 3 2 6 7 2" xfId="14322"/>
    <cellStyle name="Обычный 18 3 2 6 8" xfId="14323"/>
    <cellStyle name="Обычный 18 3 2 6 8 2" xfId="14324"/>
    <cellStyle name="Обычный 18 3 2 6 9" xfId="14325"/>
    <cellStyle name="Обычный 18 3 2 6 9 2" xfId="14326"/>
    <cellStyle name="Обычный 18 3 2 7" xfId="14327"/>
    <cellStyle name="Обычный 18 3 2 7 10" xfId="14328"/>
    <cellStyle name="Обычный 18 3 2 7 10 2" xfId="14329"/>
    <cellStyle name="Обычный 18 3 2 7 11" xfId="14330"/>
    <cellStyle name="Обычный 18 3 2 7 11 2" xfId="14331"/>
    <cellStyle name="Обычный 18 3 2 7 12" xfId="14332"/>
    <cellStyle name="Обычный 18 3 2 7 2" xfId="14333"/>
    <cellStyle name="Обычный 18 3 2 7 2 10" xfId="14334"/>
    <cellStyle name="Обычный 18 3 2 7 2 10 2" xfId="14335"/>
    <cellStyle name="Обычный 18 3 2 7 2 11" xfId="14336"/>
    <cellStyle name="Обычный 18 3 2 7 2 2" xfId="14337"/>
    <cellStyle name="Обычный 18 3 2 7 2 2 10" xfId="14338"/>
    <cellStyle name="Обычный 18 3 2 7 2 2 2" xfId="14339"/>
    <cellStyle name="Обычный 18 3 2 7 2 2 2 2" xfId="14340"/>
    <cellStyle name="Обычный 18 3 2 7 2 2 2 2 2" xfId="14341"/>
    <cellStyle name="Обычный 18 3 2 7 2 2 2 3" xfId="14342"/>
    <cellStyle name="Обычный 18 3 2 7 2 2 2 3 2" xfId="14343"/>
    <cellStyle name="Обычный 18 3 2 7 2 2 2 4" xfId="14344"/>
    <cellStyle name="Обычный 18 3 2 7 2 2 2 4 2" xfId="14345"/>
    <cellStyle name="Обычный 18 3 2 7 2 2 2 5" xfId="14346"/>
    <cellStyle name="Обычный 18 3 2 7 2 2 2 5 2" xfId="14347"/>
    <cellStyle name="Обычный 18 3 2 7 2 2 2 6" xfId="14348"/>
    <cellStyle name="Обычный 18 3 2 7 2 2 3" xfId="14349"/>
    <cellStyle name="Обычный 18 3 2 7 2 2 3 2" xfId="14350"/>
    <cellStyle name="Обычный 18 3 2 7 2 2 3 2 2" xfId="14351"/>
    <cellStyle name="Обычный 18 3 2 7 2 2 3 3" xfId="14352"/>
    <cellStyle name="Обычный 18 3 2 7 2 2 3 3 2" xfId="14353"/>
    <cellStyle name="Обычный 18 3 2 7 2 2 3 4" xfId="14354"/>
    <cellStyle name="Обычный 18 3 2 7 2 2 3 4 2" xfId="14355"/>
    <cellStyle name="Обычный 18 3 2 7 2 2 3 5" xfId="14356"/>
    <cellStyle name="Обычный 18 3 2 7 2 2 4" xfId="14357"/>
    <cellStyle name="Обычный 18 3 2 7 2 2 4 2" xfId="14358"/>
    <cellStyle name="Обычный 18 3 2 7 2 2 5" xfId="14359"/>
    <cellStyle name="Обычный 18 3 2 7 2 2 5 2" xfId="14360"/>
    <cellStyle name="Обычный 18 3 2 7 2 2 6" xfId="14361"/>
    <cellStyle name="Обычный 18 3 2 7 2 2 6 2" xfId="14362"/>
    <cellStyle name="Обычный 18 3 2 7 2 2 7" xfId="14363"/>
    <cellStyle name="Обычный 18 3 2 7 2 2 7 2" xfId="14364"/>
    <cellStyle name="Обычный 18 3 2 7 2 2 8" xfId="14365"/>
    <cellStyle name="Обычный 18 3 2 7 2 2 8 2" xfId="14366"/>
    <cellStyle name="Обычный 18 3 2 7 2 2 9" xfId="14367"/>
    <cellStyle name="Обычный 18 3 2 7 2 2 9 2" xfId="14368"/>
    <cellStyle name="Обычный 18 3 2 7 2 3" xfId="14369"/>
    <cellStyle name="Обычный 18 3 2 7 2 3 2" xfId="14370"/>
    <cellStyle name="Обычный 18 3 2 7 2 3 2 2" xfId="14371"/>
    <cellStyle name="Обычный 18 3 2 7 2 3 3" xfId="14372"/>
    <cellStyle name="Обычный 18 3 2 7 2 3 3 2" xfId="14373"/>
    <cellStyle name="Обычный 18 3 2 7 2 3 4" xfId="14374"/>
    <cellStyle name="Обычный 18 3 2 7 2 3 4 2" xfId="14375"/>
    <cellStyle name="Обычный 18 3 2 7 2 3 5" xfId="14376"/>
    <cellStyle name="Обычный 18 3 2 7 2 3 5 2" xfId="14377"/>
    <cellStyle name="Обычный 18 3 2 7 2 3 6" xfId="14378"/>
    <cellStyle name="Обычный 18 3 2 7 2 4" xfId="14379"/>
    <cellStyle name="Обычный 18 3 2 7 2 4 2" xfId="14380"/>
    <cellStyle name="Обычный 18 3 2 7 2 4 2 2" xfId="14381"/>
    <cellStyle name="Обычный 18 3 2 7 2 4 3" xfId="14382"/>
    <cellStyle name="Обычный 18 3 2 7 2 4 3 2" xfId="14383"/>
    <cellStyle name="Обычный 18 3 2 7 2 4 4" xfId="14384"/>
    <cellStyle name="Обычный 18 3 2 7 2 4 4 2" xfId="14385"/>
    <cellStyle name="Обычный 18 3 2 7 2 4 5" xfId="14386"/>
    <cellStyle name="Обычный 18 3 2 7 2 5" xfId="14387"/>
    <cellStyle name="Обычный 18 3 2 7 2 5 2" xfId="14388"/>
    <cellStyle name="Обычный 18 3 2 7 2 6" xfId="14389"/>
    <cellStyle name="Обычный 18 3 2 7 2 6 2" xfId="14390"/>
    <cellStyle name="Обычный 18 3 2 7 2 7" xfId="14391"/>
    <cellStyle name="Обычный 18 3 2 7 2 7 2" xfId="14392"/>
    <cellStyle name="Обычный 18 3 2 7 2 8" xfId="14393"/>
    <cellStyle name="Обычный 18 3 2 7 2 8 2" xfId="14394"/>
    <cellStyle name="Обычный 18 3 2 7 2 9" xfId="14395"/>
    <cellStyle name="Обычный 18 3 2 7 2 9 2" xfId="14396"/>
    <cellStyle name="Обычный 18 3 2 7 3" xfId="14397"/>
    <cellStyle name="Обычный 18 3 2 7 3 10" xfId="14398"/>
    <cellStyle name="Обычный 18 3 2 7 3 2" xfId="14399"/>
    <cellStyle name="Обычный 18 3 2 7 3 2 2" xfId="14400"/>
    <cellStyle name="Обычный 18 3 2 7 3 2 2 2" xfId="14401"/>
    <cellStyle name="Обычный 18 3 2 7 3 2 3" xfId="14402"/>
    <cellStyle name="Обычный 18 3 2 7 3 2 3 2" xfId="14403"/>
    <cellStyle name="Обычный 18 3 2 7 3 2 4" xfId="14404"/>
    <cellStyle name="Обычный 18 3 2 7 3 2 4 2" xfId="14405"/>
    <cellStyle name="Обычный 18 3 2 7 3 2 5" xfId="14406"/>
    <cellStyle name="Обычный 18 3 2 7 3 2 5 2" xfId="14407"/>
    <cellStyle name="Обычный 18 3 2 7 3 2 6" xfId="14408"/>
    <cellStyle name="Обычный 18 3 2 7 3 3" xfId="14409"/>
    <cellStyle name="Обычный 18 3 2 7 3 3 2" xfId="14410"/>
    <cellStyle name="Обычный 18 3 2 7 3 3 2 2" xfId="14411"/>
    <cellStyle name="Обычный 18 3 2 7 3 3 3" xfId="14412"/>
    <cellStyle name="Обычный 18 3 2 7 3 3 3 2" xfId="14413"/>
    <cellStyle name="Обычный 18 3 2 7 3 3 4" xfId="14414"/>
    <cellStyle name="Обычный 18 3 2 7 3 3 4 2" xfId="14415"/>
    <cellStyle name="Обычный 18 3 2 7 3 3 5" xfId="14416"/>
    <cellStyle name="Обычный 18 3 2 7 3 4" xfId="14417"/>
    <cellStyle name="Обычный 18 3 2 7 3 4 2" xfId="14418"/>
    <cellStyle name="Обычный 18 3 2 7 3 5" xfId="14419"/>
    <cellStyle name="Обычный 18 3 2 7 3 5 2" xfId="14420"/>
    <cellStyle name="Обычный 18 3 2 7 3 6" xfId="14421"/>
    <cellStyle name="Обычный 18 3 2 7 3 6 2" xfId="14422"/>
    <cellStyle name="Обычный 18 3 2 7 3 7" xfId="14423"/>
    <cellStyle name="Обычный 18 3 2 7 3 7 2" xfId="14424"/>
    <cellStyle name="Обычный 18 3 2 7 3 8" xfId="14425"/>
    <cellStyle name="Обычный 18 3 2 7 3 8 2" xfId="14426"/>
    <cellStyle name="Обычный 18 3 2 7 3 9" xfId="14427"/>
    <cellStyle name="Обычный 18 3 2 7 3 9 2" xfId="14428"/>
    <cellStyle name="Обычный 18 3 2 7 4" xfId="14429"/>
    <cellStyle name="Обычный 18 3 2 7 4 2" xfId="14430"/>
    <cellStyle name="Обычный 18 3 2 7 4 2 2" xfId="14431"/>
    <cellStyle name="Обычный 18 3 2 7 4 3" xfId="14432"/>
    <cellStyle name="Обычный 18 3 2 7 4 3 2" xfId="14433"/>
    <cellStyle name="Обычный 18 3 2 7 4 4" xfId="14434"/>
    <cellStyle name="Обычный 18 3 2 7 4 4 2" xfId="14435"/>
    <cellStyle name="Обычный 18 3 2 7 4 5" xfId="14436"/>
    <cellStyle name="Обычный 18 3 2 7 4 5 2" xfId="14437"/>
    <cellStyle name="Обычный 18 3 2 7 4 6" xfId="14438"/>
    <cellStyle name="Обычный 18 3 2 7 5" xfId="14439"/>
    <cellStyle name="Обычный 18 3 2 7 5 2" xfId="14440"/>
    <cellStyle name="Обычный 18 3 2 7 5 2 2" xfId="14441"/>
    <cellStyle name="Обычный 18 3 2 7 5 3" xfId="14442"/>
    <cellStyle name="Обычный 18 3 2 7 5 3 2" xfId="14443"/>
    <cellStyle name="Обычный 18 3 2 7 5 4" xfId="14444"/>
    <cellStyle name="Обычный 18 3 2 7 5 4 2" xfId="14445"/>
    <cellStyle name="Обычный 18 3 2 7 5 5" xfId="14446"/>
    <cellStyle name="Обычный 18 3 2 7 6" xfId="14447"/>
    <cellStyle name="Обычный 18 3 2 7 6 2" xfId="14448"/>
    <cellStyle name="Обычный 18 3 2 7 7" xfId="14449"/>
    <cellStyle name="Обычный 18 3 2 7 7 2" xfId="14450"/>
    <cellStyle name="Обычный 18 3 2 7 8" xfId="14451"/>
    <cellStyle name="Обычный 18 3 2 7 8 2" xfId="14452"/>
    <cellStyle name="Обычный 18 3 2 7 9" xfId="14453"/>
    <cellStyle name="Обычный 18 3 2 7 9 2" xfId="14454"/>
    <cellStyle name="Обычный 18 3 2 8" xfId="14455"/>
    <cellStyle name="Обычный 18 3 2 8 10" xfId="14456"/>
    <cellStyle name="Обычный 18 3 2 8 10 2" xfId="14457"/>
    <cellStyle name="Обычный 18 3 2 8 11" xfId="14458"/>
    <cellStyle name="Обычный 18 3 2 8 11 2" xfId="14459"/>
    <cellStyle name="Обычный 18 3 2 8 12" xfId="14460"/>
    <cellStyle name="Обычный 18 3 2 8 2" xfId="14461"/>
    <cellStyle name="Обычный 18 3 2 8 2 10" xfId="14462"/>
    <cellStyle name="Обычный 18 3 2 8 2 10 2" xfId="14463"/>
    <cellStyle name="Обычный 18 3 2 8 2 11" xfId="14464"/>
    <cellStyle name="Обычный 18 3 2 8 2 2" xfId="14465"/>
    <cellStyle name="Обычный 18 3 2 8 2 2 10" xfId="14466"/>
    <cellStyle name="Обычный 18 3 2 8 2 2 2" xfId="14467"/>
    <cellStyle name="Обычный 18 3 2 8 2 2 2 2" xfId="14468"/>
    <cellStyle name="Обычный 18 3 2 8 2 2 2 2 2" xfId="14469"/>
    <cellStyle name="Обычный 18 3 2 8 2 2 2 3" xfId="14470"/>
    <cellStyle name="Обычный 18 3 2 8 2 2 2 3 2" xfId="14471"/>
    <cellStyle name="Обычный 18 3 2 8 2 2 2 4" xfId="14472"/>
    <cellStyle name="Обычный 18 3 2 8 2 2 2 4 2" xfId="14473"/>
    <cellStyle name="Обычный 18 3 2 8 2 2 2 5" xfId="14474"/>
    <cellStyle name="Обычный 18 3 2 8 2 2 2 5 2" xfId="14475"/>
    <cellStyle name="Обычный 18 3 2 8 2 2 2 6" xfId="14476"/>
    <cellStyle name="Обычный 18 3 2 8 2 2 3" xfId="14477"/>
    <cellStyle name="Обычный 18 3 2 8 2 2 3 2" xfId="14478"/>
    <cellStyle name="Обычный 18 3 2 8 2 2 3 2 2" xfId="14479"/>
    <cellStyle name="Обычный 18 3 2 8 2 2 3 3" xfId="14480"/>
    <cellStyle name="Обычный 18 3 2 8 2 2 3 3 2" xfId="14481"/>
    <cellStyle name="Обычный 18 3 2 8 2 2 3 4" xfId="14482"/>
    <cellStyle name="Обычный 18 3 2 8 2 2 3 4 2" xfId="14483"/>
    <cellStyle name="Обычный 18 3 2 8 2 2 3 5" xfId="14484"/>
    <cellStyle name="Обычный 18 3 2 8 2 2 4" xfId="14485"/>
    <cellStyle name="Обычный 18 3 2 8 2 2 4 2" xfId="14486"/>
    <cellStyle name="Обычный 18 3 2 8 2 2 5" xfId="14487"/>
    <cellStyle name="Обычный 18 3 2 8 2 2 5 2" xfId="14488"/>
    <cellStyle name="Обычный 18 3 2 8 2 2 6" xfId="14489"/>
    <cellStyle name="Обычный 18 3 2 8 2 2 6 2" xfId="14490"/>
    <cellStyle name="Обычный 18 3 2 8 2 2 7" xfId="14491"/>
    <cellStyle name="Обычный 18 3 2 8 2 2 7 2" xfId="14492"/>
    <cellStyle name="Обычный 18 3 2 8 2 2 8" xfId="14493"/>
    <cellStyle name="Обычный 18 3 2 8 2 2 8 2" xfId="14494"/>
    <cellStyle name="Обычный 18 3 2 8 2 2 9" xfId="14495"/>
    <cellStyle name="Обычный 18 3 2 8 2 2 9 2" xfId="14496"/>
    <cellStyle name="Обычный 18 3 2 8 2 3" xfId="14497"/>
    <cellStyle name="Обычный 18 3 2 8 2 3 2" xfId="14498"/>
    <cellStyle name="Обычный 18 3 2 8 2 3 2 2" xfId="14499"/>
    <cellStyle name="Обычный 18 3 2 8 2 3 3" xfId="14500"/>
    <cellStyle name="Обычный 18 3 2 8 2 3 3 2" xfId="14501"/>
    <cellStyle name="Обычный 18 3 2 8 2 3 4" xfId="14502"/>
    <cellStyle name="Обычный 18 3 2 8 2 3 4 2" xfId="14503"/>
    <cellStyle name="Обычный 18 3 2 8 2 3 5" xfId="14504"/>
    <cellStyle name="Обычный 18 3 2 8 2 3 5 2" xfId="14505"/>
    <cellStyle name="Обычный 18 3 2 8 2 3 6" xfId="14506"/>
    <cellStyle name="Обычный 18 3 2 8 2 4" xfId="14507"/>
    <cellStyle name="Обычный 18 3 2 8 2 4 2" xfId="14508"/>
    <cellStyle name="Обычный 18 3 2 8 2 4 2 2" xfId="14509"/>
    <cellStyle name="Обычный 18 3 2 8 2 4 3" xfId="14510"/>
    <cellStyle name="Обычный 18 3 2 8 2 4 3 2" xfId="14511"/>
    <cellStyle name="Обычный 18 3 2 8 2 4 4" xfId="14512"/>
    <cellStyle name="Обычный 18 3 2 8 2 4 4 2" xfId="14513"/>
    <cellStyle name="Обычный 18 3 2 8 2 4 5" xfId="14514"/>
    <cellStyle name="Обычный 18 3 2 8 2 5" xfId="14515"/>
    <cellStyle name="Обычный 18 3 2 8 2 5 2" xfId="14516"/>
    <cellStyle name="Обычный 18 3 2 8 2 6" xfId="14517"/>
    <cellStyle name="Обычный 18 3 2 8 2 6 2" xfId="14518"/>
    <cellStyle name="Обычный 18 3 2 8 2 7" xfId="14519"/>
    <cellStyle name="Обычный 18 3 2 8 2 7 2" xfId="14520"/>
    <cellStyle name="Обычный 18 3 2 8 2 8" xfId="14521"/>
    <cellStyle name="Обычный 18 3 2 8 2 8 2" xfId="14522"/>
    <cellStyle name="Обычный 18 3 2 8 2 9" xfId="14523"/>
    <cellStyle name="Обычный 18 3 2 8 2 9 2" xfId="14524"/>
    <cellStyle name="Обычный 18 3 2 8 3" xfId="14525"/>
    <cellStyle name="Обычный 18 3 2 8 3 10" xfId="14526"/>
    <cellStyle name="Обычный 18 3 2 8 3 2" xfId="14527"/>
    <cellStyle name="Обычный 18 3 2 8 3 2 2" xfId="14528"/>
    <cellStyle name="Обычный 18 3 2 8 3 2 2 2" xfId="14529"/>
    <cellStyle name="Обычный 18 3 2 8 3 2 3" xfId="14530"/>
    <cellStyle name="Обычный 18 3 2 8 3 2 3 2" xfId="14531"/>
    <cellStyle name="Обычный 18 3 2 8 3 2 4" xfId="14532"/>
    <cellStyle name="Обычный 18 3 2 8 3 2 4 2" xfId="14533"/>
    <cellStyle name="Обычный 18 3 2 8 3 2 5" xfId="14534"/>
    <cellStyle name="Обычный 18 3 2 8 3 2 5 2" xfId="14535"/>
    <cellStyle name="Обычный 18 3 2 8 3 2 6" xfId="14536"/>
    <cellStyle name="Обычный 18 3 2 8 3 3" xfId="14537"/>
    <cellStyle name="Обычный 18 3 2 8 3 3 2" xfId="14538"/>
    <cellStyle name="Обычный 18 3 2 8 3 3 2 2" xfId="14539"/>
    <cellStyle name="Обычный 18 3 2 8 3 3 3" xfId="14540"/>
    <cellStyle name="Обычный 18 3 2 8 3 3 3 2" xfId="14541"/>
    <cellStyle name="Обычный 18 3 2 8 3 3 4" xfId="14542"/>
    <cellStyle name="Обычный 18 3 2 8 3 3 4 2" xfId="14543"/>
    <cellStyle name="Обычный 18 3 2 8 3 3 5" xfId="14544"/>
    <cellStyle name="Обычный 18 3 2 8 3 4" xfId="14545"/>
    <cellStyle name="Обычный 18 3 2 8 3 4 2" xfId="14546"/>
    <cellStyle name="Обычный 18 3 2 8 3 5" xfId="14547"/>
    <cellStyle name="Обычный 18 3 2 8 3 5 2" xfId="14548"/>
    <cellStyle name="Обычный 18 3 2 8 3 6" xfId="14549"/>
    <cellStyle name="Обычный 18 3 2 8 3 6 2" xfId="14550"/>
    <cellStyle name="Обычный 18 3 2 8 3 7" xfId="14551"/>
    <cellStyle name="Обычный 18 3 2 8 3 7 2" xfId="14552"/>
    <cellStyle name="Обычный 18 3 2 8 3 8" xfId="14553"/>
    <cellStyle name="Обычный 18 3 2 8 3 8 2" xfId="14554"/>
    <cellStyle name="Обычный 18 3 2 8 3 9" xfId="14555"/>
    <cellStyle name="Обычный 18 3 2 8 3 9 2" xfId="14556"/>
    <cellStyle name="Обычный 18 3 2 8 4" xfId="14557"/>
    <cellStyle name="Обычный 18 3 2 8 4 2" xfId="14558"/>
    <cellStyle name="Обычный 18 3 2 8 4 2 2" xfId="14559"/>
    <cellStyle name="Обычный 18 3 2 8 4 3" xfId="14560"/>
    <cellStyle name="Обычный 18 3 2 8 4 3 2" xfId="14561"/>
    <cellStyle name="Обычный 18 3 2 8 4 4" xfId="14562"/>
    <cellStyle name="Обычный 18 3 2 8 4 4 2" xfId="14563"/>
    <cellStyle name="Обычный 18 3 2 8 4 5" xfId="14564"/>
    <cellStyle name="Обычный 18 3 2 8 4 5 2" xfId="14565"/>
    <cellStyle name="Обычный 18 3 2 8 4 6" xfId="14566"/>
    <cellStyle name="Обычный 18 3 2 8 5" xfId="14567"/>
    <cellStyle name="Обычный 18 3 2 8 5 2" xfId="14568"/>
    <cellStyle name="Обычный 18 3 2 8 5 2 2" xfId="14569"/>
    <cellStyle name="Обычный 18 3 2 8 5 3" xfId="14570"/>
    <cellStyle name="Обычный 18 3 2 8 5 3 2" xfId="14571"/>
    <cellStyle name="Обычный 18 3 2 8 5 4" xfId="14572"/>
    <cellStyle name="Обычный 18 3 2 8 5 4 2" xfId="14573"/>
    <cellStyle name="Обычный 18 3 2 8 5 5" xfId="14574"/>
    <cellStyle name="Обычный 18 3 2 8 6" xfId="14575"/>
    <cellStyle name="Обычный 18 3 2 8 6 2" xfId="14576"/>
    <cellStyle name="Обычный 18 3 2 8 7" xfId="14577"/>
    <cellStyle name="Обычный 18 3 2 8 7 2" xfId="14578"/>
    <cellStyle name="Обычный 18 3 2 8 8" xfId="14579"/>
    <cellStyle name="Обычный 18 3 2 8 8 2" xfId="14580"/>
    <cellStyle name="Обычный 18 3 2 8 9" xfId="14581"/>
    <cellStyle name="Обычный 18 3 2 8 9 2" xfId="14582"/>
    <cellStyle name="Обычный 18 3 2 9" xfId="14583"/>
    <cellStyle name="Обычный 18 3 2 9 10" xfId="14584"/>
    <cellStyle name="Обычный 18 3 2 9 10 2" xfId="14585"/>
    <cellStyle name="Обычный 18 3 2 9 11" xfId="14586"/>
    <cellStyle name="Обычный 18 3 2 9 11 2" xfId="14587"/>
    <cellStyle name="Обычный 18 3 2 9 12" xfId="14588"/>
    <cellStyle name="Обычный 18 3 2 9 2" xfId="14589"/>
    <cellStyle name="Обычный 18 3 2 9 2 10" xfId="14590"/>
    <cellStyle name="Обычный 18 3 2 9 2 10 2" xfId="14591"/>
    <cellStyle name="Обычный 18 3 2 9 2 11" xfId="14592"/>
    <cellStyle name="Обычный 18 3 2 9 2 2" xfId="14593"/>
    <cellStyle name="Обычный 18 3 2 9 2 2 10" xfId="14594"/>
    <cellStyle name="Обычный 18 3 2 9 2 2 2" xfId="14595"/>
    <cellStyle name="Обычный 18 3 2 9 2 2 2 2" xfId="14596"/>
    <cellStyle name="Обычный 18 3 2 9 2 2 2 2 2" xfId="14597"/>
    <cellStyle name="Обычный 18 3 2 9 2 2 2 3" xfId="14598"/>
    <cellStyle name="Обычный 18 3 2 9 2 2 2 3 2" xfId="14599"/>
    <cellStyle name="Обычный 18 3 2 9 2 2 2 4" xfId="14600"/>
    <cellStyle name="Обычный 18 3 2 9 2 2 2 4 2" xfId="14601"/>
    <cellStyle name="Обычный 18 3 2 9 2 2 2 5" xfId="14602"/>
    <cellStyle name="Обычный 18 3 2 9 2 2 2 5 2" xfId="14603"/>
    <cellStyle name="Обычный 18 3 2 9 2 2 2 6" xfId="14604"/>
    <cellStyle name="Обычный 18 3 2 9 2 2 3" xfId="14605"/>
    <cellStyle name="Обычный 18 3 2 9 2 2 3 2" xfId="14606"/>
    <cellStyle name="Обычный 18 3 2 9 2 2 3 2 2" xfId="14607"/>
    <cellStyle name="Обычный 18 3 2 9 2 2 3 3" xfId="14608"/>
    <cellStyle name="Обычный 18 3 2 9 2 2 3 3 2" xfId="14609"/>
    <cellStyle name="Обычный 18 3 2 9 2 2 3 4" xfId="14610"/>
    <cellStyle name="Обычный 18 3 2 9 2 2 3 4 2" xfId="14611"/>
    <cellStyle name="Обычный 18 3 2 9 2 2 3 5" xfId="14612"/>
    <cellStyle name="Обычный 18 3 2 9 2 2 4" xfId="14613"/>
    <cellStyle name="Обычный 18 3 2 9 2 2 4 2" xfId="14614"/>
    <cellStyle name="Обычный 18 3 2 9 2 2 5" xfId="14615"/>
    <cellStyle name="Обычный 18 3 2 9 2 2 5 2" xfId="14616"/>
    <cellStyle name="Обычный 18 3 2 9 2 2 6" xfId="14617"/>
    <cellStyle name="Обычный 18 3 2 9 2 2 6 2" xfId="14618"/>
    <cellStyle name="Обычный 18 3 2 9 2 2 7" xfId="14619"/>
    <cellStyle name="Обычный 18 3 2 9 2 2 7 2" xfId="14620"/>
    <cellStyle name="Обычный 18 3 2 9 2 2 8" xfId="14621"/>
    <cellStyle name="Обычный 18 3 2 9 2 2 8 2" xfId="14622"/>
    <cellStyle name="Обычный 18 3 2 9 2 2 9" xfId="14623"/>
    <cellStyle name="Обычный 18 3 2 9 2 2 9 2" xfId="14624"/>
    <cellStyle name="Обычный 18 3 2 9 2 3" xfId="14625"/>
    <cellStyle name="Обычный 18 3 2 9 2 3 2" xfId="14626"/>
    <cellStyle name="Обычный 18 3 2 9 2 3 2 2" xfId="14627"/>
    <cellStyle name="Обычный 18 3 2 9 2 3 3" xfId="14628"/>
    <cellStyle name="Обычный 18 3 2 9 2 3 3 2" xfId="14629"/>
    <cellStyle name="Обычный 18 3 2 9 2 3 4" xfId="14630"/>
    <cellStyle name="Обычный 18 3 2 9 2 3 4 2" xfId="14631"/>
    <cellStyle name="Обычный 18 3 2 9 2 3 5" xfId="14632"/>
    <cellStyle name="Обычный 18 3 2 9 2 3 5 2" xfId="14633"/>
    <cellStyle name="Обычный 18 3 2 9 2 3 6" xfId="14634"/>
    <cellStyle name="Обычный 18 3 2 9 2 4" xfId="14635"/>
    <cellStyle name="Обычный 18 3 2 9 2 4 2" xfId="14636"/>
    <cellStyle name="Обычный 18 3 2 9 2 4 2 2" xfId="14637"/>
    <cellStyle name="Обычный 18 3 2 9 2 4 3" xfId="14638"/>
    <cellStyle name="Обычный 18 3 2 9 2 4 3 2" xfId="14639"/>
    <cellStyle name="Обычный 18 3 2 9 2 4 4" xfId="14640"/>
    <cellStyle name="Обычный 18 3 2 9 2 4 4 2" xfId="14641"/>
    <cellStyle name="Обычный 18 3 2 9 2 4 5" xfId="14642"/>
    <cellStyle name="Обычный 18 3 2 9 2 5" xfId="14643"/>
    <cellStyle name="Обычный 18 3 2 9 2 5 2" xfId="14644"/>
    <cellStyle name="Обычный 18 3 2 9 2 6" xfId="14645"/>
    <cellStyle name="Обычный 18 3 2 9 2 6 2" xfId="14646"/>
    <cellStyle name="Обычный 18 3 2 9 2 7" xfId="14647"/>
    <cellStyle name="Обычный 18 3 2 9 2 7 2" xfId="14648"/>
    <cellStyle name="Обычный 18 3 2 9 2 8" xfId="14649"/>
    <cellStyle name="Обычный 18 3 2 9 2 8 2" xfId="14650"/>
    <cellStyle name="Обычный 18 3 2 9 2 9" xfId="14651"/>
    <cellStyle name="Обычный 18 3 2 9 2 9 2" xfId="14652"/>
    <cellStyle name="Обычный 18 3 2 9 3" xfId="14653"/>
    <cellStyle name="Обычный 18 3 2 9 3 10" xfId="14654"/>
    <cellStyle name="Обычный 18 3 2 9 3 2" xfId="14655"/>
    <cellStyle name="Обычный 18 3 2 9 3 2 2" xfId="14656"/>
    <cellStyle name="Обычный 18 3 2 9 3 2 2 2" xfId="14657"/>
    <cellStyle name="Обычный 18 3 2 9 3 2 3" xfId="14658"/>
    <cellStyle name="Обычный 18 3 2 9 3 2 3 2" xfId="14659"/>
    <cellStyle name="Обычный 18 3 2 9 3 2 4" xfId="14660"/>
    <cellStyle name="Обычный 18 3 2 9 3 2 4 2" xfId="14661"/>
    <cellStyle name="Обычный 18 3 2 9 3 2 5" xfId="14662"/>
    <cellStyle name="Обычный 18 3 2 9 3 2 5 2" xfId="14663"/>
    <cellStyle name="Обычный 18 3 2 9 3 2 6" xfId="14664"/>
    <cellStyle name="Обычный 18 3 2 9 3 3" xfId="14665"/>
    <cellStyle name="Обычный 18 3 2 9 3 3 2" xfId="14666"/>
    <cellStyle name="Обычный 18 3 2 9 3 3 2 2" xfId="14667"/>
    <cellStyle name="Обычный 18 3 2 9 3 3 3" xfId="14668"/>
    <cellStyle name="Обычный 18 3 2 9 3 3 3 2" xfId="14669"/>
    <cellStyle name="Обычный 18 3 2 9 3 3 4" xfId="14670"/>
    <cellStyle name="Обычный 18 3 2 9 3 3 4 2" xfId="14671"/>
    <cellStyle name="Обычный 18 3 2 9 3 3 5" xfId="14672"/>
    <cellStyle name="Обычный 18 3 2 9 3 4" xfId="14673"/>
    <cellStyle name="Обычный 18 3 2 9 3 4 2" xfId="14674"/>
    <cellStyle name="Обычный 18 3 2 9 3 5" xfId="14675"/>
    <cellStyle name="Обычный 18 3 2 9 3 5 2" xfId="14676"/>
    <cellStyle name="Обычный 18 3 2 9 3 6" xfId="14677"/>
    <cellStyle name="Обычный 18 3 2 9 3 6 2" xfId="14678"/>
    <cellStyle name="Обычный 18 3 2 9 3 7" xfId="14679"/>
    <cellStyle name="Обычный 18 3 2 9 3 7 2" xfId="14680"/>
    <cellStyle name="Обычный 18 3 2 9 3 8" xfId="14681"/>
    <cellStyle name="Обычный 18 3 2 9 3 8 2" xfId="14682"/>
    <cellStyle name="Обычный 18 3 2 9 3 9" xfId="14683"/>
    <cellStyle name="Обычный 18 3 2 9 3 9 2" xfId="14684"/>
    <cellStyle name="Обычный 18 3 2 9 4" xfId="14685"/>
    <cellStyle name="Обычный 18 3 2 9 4 2" xfId="14686"/>
    <cellStyle name="Обычный 18 3 2 9 4 2 2" xfId="14687"/>
    <cellStyle name="Обычный 18 3 2 9 4 3" xfId="14688"/>
    <cellStyle name="Обычный 18 3 2 9 4 3 2" xfId="14689"/>
    <cellStyle name="Обычный 18 3 2 9 4 4" xfId="14690"/>
    <cellStyle name="Обычный 18 3 2 9 4 4 2" xfId="14691"/>
    <cellStyle name="Обычный 18 3 2 9 4 5" xfId="14692"/>
    <cellStyle name="Обычный 18 3 2 9 4 5 2" xfId="14693"/>
    <cellStyle name="Обычный 18 3 2 9 4 6" xfId="14694"/>
    <cellStyle name="Обычный 18 3 2 9 5" xfId="14695"/>
    <cellStyle name="Обычный 18 3 2 9 5 2" xfId="14696"/>
    <cellStyle name="Обычный 18 3 2 9 5 2 2" xfId="14697"/>
    <cellStyle name="Обычный 18 3 2 9 5 3" xfId="14698"/>
    <cellStyle name="Обычный 18 3 2 9 5 3 2" xfId="14699"/>
    <cellStyle name="Обычный 18 3 2 9 5 4" xfId="14700"/>
    <cellStyle name="Обычный 18 3 2 9 5 4 2" xfId="14701"/>
    <cellStyle name="Обычный 18 3 2 9 5 5" xfId="14702"/>
    <cellStyle name="Обычный 18 3 2 9 6" xfId="14703"/>
    <cellStyle name="Обычный 18 3 2 9 6 2" xfId="14704"/>
    <cellStyle name="Обычный 18 3 2 9 7" xfId="14705"/>
    <cellStyle name="Обычный 18 3 2 9 7 2" xfId="14706"/>
    <cellStyle name="Обычный 18 3 2 9 8" xfId="14707"/>
    <cellStyle name="Обычный 18 3 2 9 8 2" xfId="14708"/>
    <cellStyle name="Обычный 18 3 2 9 9" xfId="14709"/>
    <cellStyle name="Обычный 18 3 2 9 9 2" xfId="14710"/>
    <cellStyle name="Обычный 18 3 20" xfId="14711"/>
    <cellStyle name="Обычный 18 3 20 2" xfId="14712"/>
    <cellStyle name="Обычный 18 3 21" xfId="14713"/>
    <cellStyle name="Обычный 18 3 21 2" xfId="14714"/>
    <cellStyle name="Обычный 18 3 22" xfId="14715"/>
    <cellStyle name="Обычный 18 3 22 2" xfId="14716"/>
    <cellStyle name="Обычный 18 3 23" xfId="14717"/>
    <cellStyle name="Обычный 18 3 23 2" xfId="14718"/>
    <cellStyle name="Обычный 18 3 24" xfId="14719"/>
    <cellStyle name="Обычный 18 3 24 2" xfId="14720"/>
    <cellStyle name="Обычный 18 3 25" xfId="14721"/>
    <cellStyle name="Обычный 18 3 3" xfId="14722"/>
    <cellStyle name="Обычный 18 3 3 10" xfId="14723"/>
    <cellStyle name="Обычный 18 3 3 10 2" xfId="14724"/>
    <cellStyle name="Обычный 18 3 3 11" xfId="14725"/>
    <cellStyle name="Обычный 18 3 3 11 2" xfId="14726"/>
    <cellStyle name="Обычный 18 3 3 12" xfId="14727"/>
    <cellStyle name="Обычный 18 3 3 12 2" xfId="14728"/>
    <cellStyle name="Обычный 18 3 3 13" xfId="14729"/>
    <cellStyle name="Обычный 18 3 3 13 2" xfId="14730"/>
    <cellStyle name="Обычный 18 3 3 14" xfId="14731"/>
    <cellStyle name="Обычный 18 3 3 2" xfId="14732"/>
    <cellStyle name="Обычный 18 3 3 2 10" xfId="14733"/>
    <cellStyle name="Обычный 18 3 3 2 10 2" xfId="14734"/>
    <cellStyle name="Обычный 18 3 3 2 11" xfId="14735"/>
    <cellStyle name="Обычный 18 3 3 2 11 2" xfId="14736"/>
    <cellStyle name="Обычный 18 3 3 2 12" xfId="14737"/>
    <cellStyle name="Обычный 18 3 3 2 12 2" xfId="14738"/>
    <cellStyle name="Обычный 18 3 3 2 13" xfId="14739"/>
    <cellStyle name="Обычный 18 3 3 2 2" xfId="14740"/>
    <cellStyle name="Обычный 18 3 3 2 2 10" xfId="14741"/>
    <cellStyle name="Обычный 18 3 3 2 2 10 2" xfId="14742"/>
    <cellStyle name="Обычный 18 3 3 2 2 11" xfId="14743"/>
    <cellStyle name="Обычный 18 3 3 2 2 2" xfId="14744"/>
    <cellStyle name="Обычный 18 3 3 2 2 2 10" xfId="14745"/>
    <cellStyle name="Обычный 18 3 3 2 2 2 2" xfId="14746"/>
    <cellStyle name="Обычный 18 3 3 2 2 2 2 2" xfId="14747"/>
    <cellStyle name="Обычный 18 3 3 2 2 2 2 2 2" xfId="14748"/>
    <cellStyle name="Обычный 18 3 3 2 2 2 2 3" xfId="14749"/>
    <cellStyle name="Обычный 18 3 3 2 2 2 2 3 2" xfId="14750"/>
    <cellStyle name="Обычный 18 3 3 2 2 2 2 4" xfId="14751"/>
    <cellStyle name="Обычный 18 3 3 2 2 2 2 4 2" xfId="14752"/>
    <cellStyle name="Обычный 18 3 3 2 2 2 2 5" xfId="14753"/>
    <cellStyle name="Обычный 18 3 3 2 2 2 2 5 2" xfId="14754"/>
    <cellStyle name="Обычный 18 3 3 2 2 2 2 6" xfId="14755"/>
    <cellStyle name="Обычный 18 3 3 2 2 2 3" xfId="14756"/>
    <cellStyle name="Обычный 18 3 3 2 2 2 3 2" xfId="14757"/>
    <cellStyle name="Обычный 18 3 3 2 2 2 3 2 2" xfId="14758"/>
    <cellStyle name="Обычный 18 3 3 2 2 2 3 3" xfId="14759"/>
    <cellStyle name="Обычный 18 3 3 2 2 2 3 3 2" xfId="14760"/>
    <cellStyle name="Обычный 18 3 3 2 2 2 3 4" xfId="14761"/>
    <cellStyle name="Обычный 18 3 3 2 2 2 3 4 2" xfId="14762"/>
    <cellStyle name="Обычный 18 3 3 2 2 2 3 5" xfId="14763"/>
    <cellStyle name="Обычный 18 3 3 2 2 2 4" xfId="14764"/>
    <cellStyle name="Обычный 18 3 3 2 2 2 4 2" xfId="14765"/>
    <cellStyle name="Обычный 18 3 3 2 2 2 5" xfId="14766"/>
    <cellStyle name="Обычный 18 3 3 2 2 2 5 2" xfId="14767"/>
    <cellStyle name="Обычный 18 3 3 2 2 2 6" xfId="14768"/>
    <cellStyle name="Обычный 18 3 3 2 2 2 6 2" xfId="14769"/>
    <cellStyle name="Обычный 18 3 3 2 2 2 7" xfId="14770"/>
    <cellStyle name="Обычный 18 3 3 2 2 2 7 2" xfId="14771"/>
    <cellStyle name="Обычный 18 3 3 2 2 2 8" xfId="14772"/>
    <cellStyle name="Обычный 18 3 3 2 2 2 8 2" xfId="14773"/>
    <cellStyle name="Обычный 18 3 3 2 2 2 9" xfId="14774"/>
    <cellStyle name="Обычный 18 3 3 2 2 2 9 2" xfId="14775"/>
    <cellStyle name="Обычный 18 3 3 2 2 3" xfId="14776"/>
    <cellStyle name="Обычный 18 3 3 2 2 3 2" xfId="14777"/>
    <cellStyle name="Обычный 18 3 3 2 2 3 2 2" xfId="14778"/>
    <cellStyle name="Обычный 18 3 3 2 2 3 3" xfId="14779"/>
    <cellStyle name="Обычный 18 3 3 2 2 3 3 2" xfId="14780"/>
    <cellStyle name="Обычный 18 3 3 2 2 3 4" xfId="14781"/>
    <cellStyle name="Обычный 18 3 3 2 2 3 4 2" xfId="14782"/>
    <cellStyle name="Обычный 18 3 3 2 2 3 5" xfId="14783"/>
    <cellStyle name="Обычный 18 3 3 2 2 3 5 2" xfId="14784"/>
    <cellStyle name="Обычный 18 3 3 2 2 3 6" xfId="14785"/>
    <cellStyle name="Обычный 18 3 3 2 2 4" xfId="14786"/>
    <cellStyle name="Обычный 18 3 3 2 2 4 2" xfId="14787"/>
    <cellStyle name="Обычный 18 3 3 2 2 4 2 2" xfId="14788"/>
    <cellStyle name="Обычный 18 3 3 2 2 4 3" xfId="14789"/>
    <cellStyle name="Обычный 18 3 3 2 2 4 3 2" xfId="14790"/>
    <cellStyle name="Обычный 18 3 3 2 2 4 4" xfId="14791"/>
    <cellStyle name="Обычный 18 3 3 2 2 4 4 2" xfId="14792"/>
    <cellStyle name="Обычный 18 3 3 2 2 4 5" xfId="14793"/>
    <cellStyle name="Обычный 18 3 3 2 2 5" xfId="14794"/>
    <cellStyle name="Обычный 18 3 3 2 2 5 2" xfId="14795"/>
    <cellStyle name="Обычный 18 3 3 2 2 6" xfId="14796"/>
    <cellStyle name="Обычный 18 3 3 2 2 6 2" xfId="14797"/>
    <cellStyle name="Обычный 18 3 3 2 2 7" xfId="14798"/>
    <cellStyle name="Обычный 18 3 3 2 2 7 2" xfId="14799"/>
    <cellStyle name="Обычный 18 3 3 2 2 8" xfId="14800"/>
    <cellStyle name="Обычный 18 3 3 2 2 8 2" xfId="14801"/>
    <cellStyle name="Обычный 18 3 3 2 2 9" xfId="14802"/>
    <cellStyle name="Обычный 18 3 3 2 2 9 2" xfId="14803"/>
    <cellStyle name="Обычный 18 3 3 2 3" xfId="14804"/>
    <cellStyle name="Обычный 18 3 3 2 3 10" xfId="14805"/>
    <cellStyle name="Обычный 18 3 3 2 3 2" xfId="14806"/>
    <cellStyle name="Обычный 18 3 3 2 3 2 2" xfId="14807"/>
    <cellStyle name="Обычный 18 3 3 2 3 2 2 2" xfId="14808"/>
    <cellStyle name="Обычный 18 3 3 2 3 2 3" xfId="14809"/>
    <cellStyle name="Обычный 18 3 3 2 3 2 3 2" xfId="14810"/>
    <cellStyle name="Обычный 18 3 3 2 3 2 4" xfId="14811"/>
    <cellStyle name="Обычный 18 3 3 2 3 2 4 2" xfId="14812"/>
    <cellStyle name="Обычный 18 3 3 2 3 2 5" xfId="14813"/>
    <cellStyle name="Обычный 18 3 3 2 3 2 5 2" xfId="14814"/>
    <cellStyle name="Обычный 18 3 3 2 3 2 6" xfId="14815"/>
    <cellStyle name="Обычный 18 3 3 2 3 3" xfId="14816"/>
    <cellStyle name="Обычный 18 3 3 2 3 3 2" xfId="14817"/>
    <cellStyle name="Обычный 18 3 3 2 3 3 2 2" xfId="14818"/>
    <cellStyle name="Обычный 18 3 3 2 3 3 3" xfId="14819"/>
    <cellStyle name="Обычный 18 3 3 2 3 3 3 2" xfId="14820"/>
    <cellStyle name="Обычный 18 3 3 2 3 3 4" xfId="14821"/>
    <cellStyle name="Обычный 18 3 3 2 3 3 4 2" xfId="14822"/>
    <cellStyle name="Обычный 18 3 3 2 3 3 5" xfId="14823"/>
    <cellStyle name="Обычный 18 3 3 2 3 4" xfId="14824"/>
    <cellStyle name="Обычный 18 3 3 2 3 4 2" xfId="14825"/>
    <cellStyle name="Обычный 18 3 3 2 3 5" xfId="14826"/>
    <cellStyle name="Обычный 18 3 3 2 3 5 2" xfId="14827"/>
    <cellStyle name="Обычный 18 3 3 2 3 6" xfId="14828"/>
    <cellStyle name="Обычный 18 3 3 2 3 6 2" xfId="14829"/>
    <cellStyle name="Обычный 18 3 3 2 3 7" xfId="14830"/>
    <cellStyle name="Обычный 18 3 3 2 3 7 2" xfId="14831"/>
    <cellStyle name="Обычный 18 3 3 2 3 8" xfId="14832"/>
    <cellStyle name="Обычный 18 3 3 2 3 8 2" xfId="14833"/>
    <cellStyle name="Обычный 18 3 3 2 3 9" xfId="14834"/>
    <cellStyle name="Обычный 18 3 3 2 3 9 2" xfId="14835"/>
    <cellStyle name="Обычный 18 3 3 2 4" xfId="14836"/>
    <cellStyle name="Обычный 18 3 3 2 4 2" xfId="14837"/>
    <cellStyle name="Обычный 18 3 3 2 4 2 2" xfId="14838"/>
    <cellStyle name="Обычный 18 3 3 2 4 2 2 2" xfId="14839"/>
    <cellStyle name="Обычный 18 3 3 2 4 2 3" xfId="14840"/>
    <cellStyle name="Обычный 18 3 3 2 4 2 3 2" xfId="14841"/>
    <cellStyle name="Обычный 18 3 3 2 4 2 4" xfId="14842"/>
    <cellStyle name="Обычный 18 3 3 2 4 2 4 2" xfId="14843"/>
    <cellStyle name="Обычный 18 3 3 2 4 2 5" xfId="14844"/>
    <cellStyle name="Обычный 18 3 3 2 4 2 5 2" xfId="14845"/>
    <cellStyle name="Обычный 18 3 3 2 4 2 6" xfId="14846"/>
    <cellStyle name="Обычный 18 3 3 2 4 3" xfId="14847"/>
    <cellStyle name="Обычный 18 3 3 2 4 3 2" xfId="14848"/>
    <cellStyle name="Обычный 18 3 3 2 4 4" xfId="14849"/>
    <cellStyle name="Обычный 18 3 3 2 4 4 2" xfId="14850"/>
    <cellStyle name="Обычный 18 3 3 2 4 5" xfId="14851"/>
    <cellStyle name="Обычный 18 3 3 2 4 5 2" xfId="14852"/>
    <cellStyle name="Обычный 18 3 3 2 4 6" xfId="14853"/>
    <cellStyle name="Обычный 18 3 3 2 4 6 2" xfId="14854"/>
    <cellStyle name="Обычный 18 3 3 2 4 7" xfId="14855"/>
    <cellStyle name="Обычный 18 3 3 2 5" xfId="14856"/>
    <cellStyle name="Обычный 18 3 3 2 5 2" xfId="14857"/>
    <cellStyle name="Обычный 18 3 3 2 5 2 2" xfId="14858"/>
    <cellStyle name="Обычный 18 3 3 2 5 3" xfId="14859"/>
    <cellStyle name="Обычный 18 3 3 2 5 3 2" xfId="14860"/>
    <cellStyle name="Обычный 18 3 3 2 5 4" xfId="14861"/>
    <cellStyle name="Обычный 18 3 3 2 5 4 2" xfId="14862"/>
    <cellStyle name="Обычный 18 3 3 2 5 5" xfId="14863"/>
    <cellStyle name="Обычный 18 3 3 2 5 5 2" xfId="14864"/>
    <cellStyle name="Обычный 18 3 3 2 5 6" xfId="14865"/>
    <cellStyle name="Обычный 18 3 3 2 6" xfId="14866"/>
    <cellStyle name="Обычный 18 3 3 2 6 2" xfId="14867"/>
    <cellStyle name="Обычный 18 3 3 2 6 2 2" xfId="14868"/>
    <cellStyle name="Обычный 18 3 3 2 6 3" xfId="14869"/>
    <cellStyle name="Обычный 18 3 3 2 6 3 2" xfId="14870"/>
    <cellStyle name="Обычный 18 3 3 2 6 4" xfId="14871"/>
    <cellStyle name="Обычный 18 3 3 2 6 4 2" xfId="14872"/>
    <cellStyle name="Обычный 18 3 3 2 6 5" xfId="14873"/>
    <cellStyle name="Обычный 18 3 3 2 7" xfId="14874"/>
    <cellStyle name="Обычный 18 3 3 2 7 2" xfId="14875"/>
    <cellStyle name="Обычный 18 3 3 2 8" xfId="14876"/>
    <cellStyle name="Обычный 18 3 3 2 8 2" xfId="14877"/>
    <cellStyle name="Обычный 18 3 3 2 9" xfId="14878"/>
    <cellStyle name="Обычный 18 3 3 2 9 2" xfId="14879"/>
    <cellStyle name="Обычный 18 3 3 3" xfId="14880"/>
    <cellStyle name="Обычный 18 3 3 3 10" xfId="14881"/>
    <cellStyle name="Обычный 18 3 3 3 10 2" xfId="14882"/>
    <cellStyle name="Обычный 18 3 3 3 11" xfId="14883"/>
    <cellStyle name="Обычный 18 3 3 3 11 2" xfId="14884"/>
    <cellStyle name="Обычный 18 3 3 3 12" xfId="14885"/>
    <cellStyle name="Обычный 18 3 3 3 2" xfId="14886"/>
    <cellStyle name="Обычный 18 3 3 3 2 10" xfId="14887"/>
    <cellStyle name="Обычный 18 3 3 3 2 2" xfId="14888"/>
    <cellStyle name="Обычный 18 3 3 3 2 2 2" xfId="14889"/>
    <cellStyle name="Обычный 18 3 3 3 2 2 2 2" xfId="14890"/>
    <cellStyle name="Обычный 18 3 3 3 2 2 3" xfId="14891"/>
    <cellStyle name="Обычный 18 3 3 3 2 2 3 2" xfId="14892"/>
    <cellStyle name="Обычный 18 3 3 3 2 2 4" xfId="14893"/>
    <cellStyle name="Обычный 18 3 3 3 2 2 4 2" xfId="14894"/>
    <cellStyle name="Обычный 18 3 3 3 2 2 5" xfId="14895"/>
    <cellStyle name="Обычный 18 3 3 3 2 2 5 2" xfId="14896"/>
    <cellStyle name="Обычный 18 3 3 3 2 2 6" xfId="14897"/>
    <cellStyle name="Обычный 18 3 3 3 2 3" xfId="14898"/>
    <cellStyle name="Обычный 18 3 3 3 2 3 2" xfId="14899"/>
    <cellStyle name="Обычный 18 3 3 3 2 3 2 2" xfId="14900"/>
    <cellStyle name="Обычный 18 3 3 3 2 3 3" xfId="14901"/>
    <cellStyle name="Обычный 18 3 3 3 2 3 3 2" xfId="14902"/>
    <cellStyle name="Обычный 18 3 3 3 2 3 4" xfId="14903"/>
    <cellStyle name="Обычный 18 3 3 3 2 3 4 2" xfId="14904"/>
    <cellStyle name="Обычный 18 3 3 3 2 3 5" xfId="14905"/>
    <cellStyle name="Обычный 18 3 3 3 2 4" xfId="14906"/>
    <cellStyle name="Обычный 18 3 3 3 2 4 2" xfId="14907"/>
    <cellStyle name="Обычный 18 3 3 3 2 5" xfId="14908"/>
    <cellStyle name="Обычный 18 3 3 3 2 5 2" xfId="14909"/>
    <cellStyle name="Обычный 18 3 3 3 2 6" xfId="14910"/>
    <cellStyle name="Обычный 18 3 3 3 2 6 2" xfId="14911"/>
    <cellStyle name="Обычный 18 3 3 3 2 7" xfId="14912"/>
    <cellStyle name="Обычный 18 3 3 3 2 7 2" xfId="14913"/>
    <cellStyle name="Обычный 18 3 3 3 2 8" xfId="14914"/>
    <cellStyle name="Обычный 18 3 3 3 2 8 2" xfId="14915"/>
    <cellStyle name="Обычный 18 3 3 3 2 9" xfId="14916"/>
    <cellStyle name="Обычный 18 3 3 3 2 9 2" xfId="14917"/>
    <cellStyle name="Обычный 18 3 3 3 3" xfId="14918"/>
    <cellStyle name="Обычный 18 3 3 3 3 2" xfId="14919"/>
    <cellStyle name="Обычный 18 3 3 3 3 2 2" xfId="14920"/>
    <cellStyle name="Обычный 18 3 3 3 3 2 2 2" xfId="14921"/>
    <cellStyle name="Обычный 18 3 3 3 3 2 3" xfId="14922"/>
    <cellStyle name="Обычный 18 3 3 3 3 2 3 2" xfId="14923"/>
    <cellStyle name="Обычный 18 3 3 3 3 2 4" xfId="14924"/>
    <cellStyle name="Обычный 18 3 3 3 3 2 4 2" xfId="14925"/>
    <cellStyle name="Обычный 18 3 3 3 3 2 5" xfId="14926"/>
    <cellStyle name="Обычный 18 3 3 3 3 2 5 2" xfId="14927"/>
    <cellStyle name="Обычный 18 3 3 3 3 2 6" xfId="14928"/>
    <cellStyle name="Обычный 18 3 3 3 3 3" xfId="14929"/>
    <cellStyle name="Обычный 18 3 3 3 3 3 2" xfId="14930"/>
    <cellStyle name="Обычный 18 3 3 3 3 4" xfId="14931"/>
    <cellStyle name="Обычный 18 3 3 3 3 4 2" xfId="14932"/>
    <cellStyle name="Обычный 18 3 3 3 3 5" xfId="14933"/>
    <cellStyle name="Обычный 18 3 3 3 3 5 2" xfId="14934"/>
    <cellStyle name="Обычный 18 3 3 3 3 6" xfId="14935"/>
    <cellStyle name="Обычный 18 3 3 3 3 6 2" xfId="14936"/>
    <cellStyle name="Обычный 18 3 3 3 3 7" xfId="14937"/>
    <cellStyle name="Обычный 18 3 3 3 4" xfId="14938"/>
    <cellStyle name="Обычный 18 3 3 3 4 2" xfId="14939"/>
    <cellStyle name="Обычный 18 3 3 3 4 2 2" xfId="14940"/>
    <cellStyle name="Обычный 18 3 3 3 4 3" xfId="14941"/>
    <cellStyle name="Обычный 18 3 3 3 4 3 2" xfId="14942"/>
    <cellStyle name="Обычный 18 3 3 3 4 4" xfId="14943"/>
    <cellStyle name="Обычный 18 3 3 3 4 4 2" xfId="14944"/>
    <cellStyle name="Обычный 18 3 3 3 4 5" xfId="14945"/>
    <cellStyle name="Обычный 18 3 3 3 4 5 2" xfId="14946"/>
    <cellStyle name="Обычный 18 3 3 3 4 6" xfId="14947"/>
    <cellStyle name="Обычный 18 3 3 3 5" xfId="14948"/>
    <cellStyle name="Обычный 18 3 3 3 5 2" xfId="14949"/>
    <cellStyle name="Обычный 18 3 3 3 5 2 2" xfId="14950"/>
    <cellStyle name="Обычный 18 3 3 3 5 3" xfId="14951"/>
    <cellStyle name="Обычный 18 3 3 3 5 3 2" xfId="14952"/>
    <cellStyle name="Обычный 18 3 3 3 5 4" xfId="14953"/>
    <cellStyle name="Обычный 18 3 3 3 5 4 2" xfId="14954"/>
    <cellStyle name="Обычный 18 3 3 3 5 5" xfId="14955"/>
    <cellStyle name="Обычный 18 3 3 3 6" xfId="14956"/>
    <cellStyle name="Обычный 18 3 3 3 6 2" xfId="14957"/>
    <cellStyle name="Обычный 18 3 3 3 7" xfId="14958"/>
    <cellStyle name="Обычный 18 3 3 3 7 2" xfId="14959"/>
    <cellStyle name="Обычный 18 3 3 3 8" xfId="14960"/>
    <cellStyle name="Обычный 18 3 3 3 8 2" xfId="14961"/>
    <cellStyle name="Обычный 18 3 3 3 9" xfId="14962"/>
    <cellStyle name="Обычный 18 3 3 3 9 2" xfId="14963"/>
    <cellStyle name="Обычный 18 3 3 4" xfId="14964"/>
    <cellStyle name="Обычный 18 3 3 4 10" xfId="14965"/>
    <cellStyle name="Обычный 18 3 3 4 2" xfId="14966"/>
    <cellStyle name="Обычный 18 3 3 4 2 2" xfId="14967"/>
    <cellStyle name="Обычный 18 3 3 4 2 2 2" xfId="14968"/>
    <cellStyle name="Обычный 18 3 3 4 2 3" xfId="14969"/>
    <cellStyle name="Обычный 18 3 3 4 2 3 2" xfId="14970"/>
    <cellStyle name="Обычный 18 3 3 4 2 4" xfId="14971"/>
    <cellStyle name="Обычный 18 3 3 4 2 4 2" xfId="14972"/>
    <cellStyle name="Обычный 18 3 3 4 2 5" xfId="14973"/>
    <cellStyle name="Обычный 18 3 3 4 2 5 2" xfId="14974"/>
    <cellStyle name="Обычный 18 3 3 4 2 6" xfId="14975"/>
    <cellStyle name="Обычный 18 3 3 4 3" xfId="14976"/>
    <cellStyle name="Обычный 18 3 3 4 3 2" xfId="14977"/>
    <cellStyle name="Обычный 18 3 3 4 3 2 2" xfId="14978"/>
    <cellStyle name="Обычный 18 3 3 4 3 3" xfId="14979"/>
    <cellStyle name="Обычный 18 3 3 4 3 3 2" xfId="14980"/>
    <cellStyle name="Обычный 18 3 3 4 3 4" xfId="14981"/>
    <cellStyle name="Обычный 18 3 3 4 3 4 2" xfId="14982"/>
    <cellStyle name="Обычный 18 3 3 4 3 5" xfId="14983"/>
    <cellStyle name="Обычный 18 3 3 4 4" xfId="14984"/>
    <cellStyle name="Обычный 18 3 3 4 4 2" xfId="14985"/>
    <cellStyle name="Обычный 18 3 3 4 5" xfId="14986"/>
    <cellStyle name="Обычный 18 3 3 4 5 2" xfId="14987"/>
    <cellStyle name="Обычный 18 3 3 4 6" xfId="14988"/>
    <cellStyle name="Обычный 18 3 3 4 6 2" xfId="14989"/>
    <cellStyle name="Обычный 18 3 3 4 7" xfId="14990"/>
    <cellStyle name="Обычный 18 3 3 4 7 2" xfId="14991"/>
    <cellStyle name="Обычный 18 3 3 4 8" xfId="14992"/>
    <cellStyle name="Обычный 18 3 3 4 8 2" xfId="14993"/>
    <cellStyle name="Обычный 18 3 3 4 9" xfId="14994"/>
    <cellStyle name="Обычный 18 3 3 4 9 2" xfId="14995"/>
    <cellStyle name="Обычный 18 3 3 5" xfId="14996"/>
    <cellStyle name="Обычный 18 3 3 5 2" xfId="14997"/>
    <cellStyle name="Обычный 18 3 3 5 2 2" xfId="14998"/>
    <cellStyle name="Обычный 18 3 3 5 2 2 2" xfId="14999"/>
    <cellStyle name="Обычный 18 3 3 5 2 3" xfId="15000"/>
    <cellStyle name="Обычный 18 3 3 5 2 3 2" xfId="15001"/>
    <cellStyle name="Обычный 18 3 3 5 2 4" xfId="15002"/>
    <cellStyle name="Обычный 18 3 3 5 2 4 2" xfId="15003"/>
    <cellStyle name="Обычный 18 3 3 5 2 5" xfId="15004"/>
    <cellStyle name="Обычный 18 3 3 5 2 5 2" xfId="15005"/>
    <cellStyle name="Обычный 18 3 3 5 2 6" xfId="15006"/>
    <cellStyle name="Обычный 18 3 3 5 3" xfId="15007"/>
    <cellStyle name="Обычный 18 3 3 5 3 2" xfId="15008"/>
    <cellStyle name="Обычный 18 3 3 5 4" xfId="15009"/>
    <cellStyle name="Обычный 18 3 3 5 4 2" xfId="15010"/>
    <cellStyle name="Обычный 18 3 3 5 5" xfId="15011"/>
    <cellStyle name="Обычный 18 3 3 5 5 2" xfId="15012"/>
    <cellStyle name="Обычный 18 3 3 5 6" xfId="15013"/>
    <cellStyle name="Обычный 18 3 3 5 6 2" xfId="15014"/>
    <cellStyle name="Обычный 18 3 3 5 7" xfId="15015"/>
    <cellStyle name="Обычный 18 3 3 6" xfId="15016"/>
    <cellStyle name="Обычный 18 3 3 6 2" xfId="15017"/>
    <cellStyle name="Обычный 18 3 3 6 2 2" xfId="15018"/>
    <cellStyle name="Обычный 18 3 3 6 3" xfId="15019"/>
    <cellStyle name="Обычный 18 3 3 6 3 2" xfId="15020"/>
    <cellStyle name="Обычный 18 3 3 6 4" xfId="15021"/>
    <cellStyle name="Обычный 18 3 3 6 4 2" xfId="15022"/>
    <cellStyle name="Обычный 18 3 3 6 5" xfId="15023"/>
    <cellStyle name="Обычный 18 3 3 6 5 2" xfId="15024"/>
    <cellStyle name="Обычный 18 3 3 6 6" xfId="15025"/>
    <cellStyle name="Обычный 18 3 3 7" xfId="15026"/>
    <cellStyle name="Обычный 18 3 3 7 2" xfId="15027"/>
    <cellStyle name="Обычный 18 3 3 7 2 2" xfId="15028"/>
    <cellStyle name="Обычный 18 3 3 7 3" xfId="15029"/>
    <cellStyle name="Обычный 18 3 3 7 3 2" xfId="15030"/>
    <cellStyle name="Обычный 18 3 3 7 4" xfId="15031"/>
    <cellStyle name="Обычный 18 3 3 7 4 2" xfId="15032"/>
    <cellStyle name="Обычный 18 3 3 7 5" xfId="15033"/>
    <cellStyle name="Обычный 18 3 3 8" xfId="15034"/>
    <cellStyle name="Обычный 18 3 3 8 2" xfId="15035"/>
    <cellStyle name="Обычный 18 3 3 9" xfId="15036"/>
    <cellStyle name="Обычный 18 3 3 9 2" xfId="15037"/>
    <cellStyle name="Обычный 18 3 4" xfId="15038"/>
    <cellStyle name="Обычный 18 3 4 10" xfId="15039"/>
    <cellStyle name="Обычный 18 3 4 10 2" xfId="15040"/>
    <cellStyle name="Обычный 18 3 4 11" xfId="15041"/>
    <cellStyle name="Обычный 18 3 4 11 2" xfId="15042"/>
    <cellStyle name="Обычный 18 3 4 12" xfId="15043"/>
    <cellStyle name="Обычный 18 3 4 12 2" xfId="15044"/>
    <cellStyle name="Обычный 18 3 4 13" xfId="15045"/>
    <cellStyle name="Обычный 18 3 4 2" xfId="15046"/>
    <cellStyle name="Обычный 18 3 4 2 10" xfId="15047"/>
    <cellStyle name="Обычный 18 3 4 2 10 2" xfId="15048"/>
    <cellStyle name="Обычный 18 3 4 2 11" xfId="15049"/>
    <cellStyle name="Обычный 18 3 4 2 2" xfId="15050"/>
    <cellStyle name="Обычный 18 3 4 2 2 10" xfId="15051"/>
    <cellStyle name="Обычный 18 3 4 2 2 2" xfId="15052"/>
    <cellStyle name="Обычный 18 3 4 2 2 2 2" xfId="15053"/>
    <cellStyle name="Обычный 18 3 4 2 2 2 2 2" xfId="15054"/>
    <cellStyle name="Обычный 18 3 4 2 2 2 3" xfId="15055"/>
    <cellStyle name="Обычный 18 3 4 2 2 2 3 2" xfId="15056"/>
    <cellStyle name="Обычный 18 3 4 2 2 2 4" xfId="15057"/>
    <cellStyle name="Обычный 18 3 4 2 2 2 4 2" xfId="15058"/>
    <cellStyle name="Обычный 18 3 4 2 2 2 5" xfId="15059"/>
    <cellStyle name="Обычный 18 3 4 2 2 2 5 2" xfId="15060"/>
    <cellStyle name="Обычный 18 3 4 2 2 2 6" xfId="15061"/>
    <cellStyle name="Обычный 18 3 4 2 2 3" xfId="15062"/>
    <cellStyle name="Обычный 18 3 4 2 2 3 2" xfId="15063"/>
    <cellStyle name="Обычный 18 3 4 2 2 3 2 2" xfId="15064"/>
    <cellStyle name="Обычный 18 3 4 2 2 3 3" xfId="15065"/>
    <cellStyle name="Обычный 18 3 4 2 2 3 3 2" xfId="15066"/>
    <cellStyle name="Обычный 18 3 4 2 2 3 4" xfId="15067"/>
    <cellStyle name="Обычный 18 3 4 2 2 3 4 2" xfId="15068"/>
    <cellStyle name="Обычный 18 3 4 2 2 3 5" xfId="15069"/>
    <cellStyle name="Обычный 18 3 4 2 2 4" xfId="15070"/>
    <cellStyle name="Обычный 18 3 4 2 2 4 2" xfId="15071"/>
    <cellStyle name="Обычный 18 3 4 2 2 5" xfId="15072"/>
    <cellStyle name="Обычный 18 3 4 2 2 5 2" xfId="15073"/>
    <cellStyle name="Обычный 18 3 4 2 2 6" xfId="15074"/>
    <cellStyle name="Обычный 18 3 4 2 2 6 2" xfId="15075"/>
    <cellStyle name="Обычный 18 3 4 2 2 7" xfId="15076"/>
    <cellStyle name="Обычный 18 3 4 2 2 7 2" xfId="15077"/>
    <cellStyle name="Обычный 18 3 4 2 2 8" xfId="15078"/>
    <cellStyle name="Обычный 18 3 4 2 2 8 2" xfId="15079"/>
    <cellStyle name="Обычный 18 3 4 2 2 9" xfId="15080"/>
    <cellStyle name="Обычный 18 3 4 2 2 9 2" xfId="15081"/>
    <cellStyle name="Обычный 18 3 4 2 3" xfId="15082"/>
    <cellStyle name="Обычный 18 3 4 2 3 2" xfId="15083"/>
    <cellStyle name="Обычный 18 3 4 2 3 2 2" xfId="15084"/>
    <cellStyle name="Обычный 18 3 4 2 3 3" xfId="15085"/>
    <cellStyle name="Обычный 18 3 4 2 3 3 2" xfId="15086"/>
    <cellStyle name="Обычный 18 3 4 2 3 4" xfId="15087"/>
    <cellStyle name="Обычный 18 3 4 2 3 4 2" xfId="15088"/>
    <cellStyle name="Обычный 18 3 4 2 3 5" xfId="15089"/>
    <cellStyle name="Обычный 18 3 4 2 3 5 2" xfId="15090"/>
    <cellStyle name="Обычный 18 3 4 2 3 6" xfId="15091"/>
    <cellStyle name="Обычный 18 3 4 2 4" xfId="15092"/>
    <cellStyle name="Обычный 18 3 4 2 4 2" xfId="15093"/>
    <cellStyle name="Обычный 18 3 4 2 4 2 2" xfId="15094"/>
    <cellStyle name="Обычный 18 3 4 2 4 3" xfId="15095"/>
    <cellStyle name="Обычный 18 3 4 2 4 3 2" xfId="15096"/>
    <cellStyle name="Обычный 18 3 4 2 4 4" xfId="15097"/>
    <cellStyle name="Обычный 18 3 4 2 4 4 2" xfId="15098"/>
    <cellStyle name="Обычный 18 3 4 2 4 5" xfId="15099"/>
    <cellStyle name="Обычный 18 3 4 2 5" xfId="15100"/>
    <cellStyle name="Обычный 18 3 4 2 5 2" xfId="15101"/>
    <cellStyle name="Обычный 18 3 4 2 6" xfId="15102"/>
    <cellStyle name="Обычный 18 3 4 2 6 2" xfId="15103"/>
    <cellStyle name="Обычный 18 3 4 2 7" xfId="15104"/>
    <cellStyle name="Обычный 18 3 4 2 7 2" xfId="15105"/>
    <cellStyle name="Обычный 18 3 4 2 8" xfId="15106"/>
    <cellStyle name="Обычный 18 3 4 2 8 2" xfId="15107"/>
    <cellStyle name="Обычный 18 3 4 2 9" xfId="15108"/>
    <cellStyle name="Обычный 18 3 4 2 9 2" xfId="15109"/>
    <cellStyle name="Обычный 18 3 4 3" xfId="15110"/>
    <cellStyle name="Обычный 18 3 4 3 10" xfId="15111"/>
    <cellStyle name="Обычный 18 3 4 3 2" xfId="15112"/>
    <cellStyle name="Обычный 18 3 4 3 2 2" xfId="15113"/>
    <cellStyle name="Обычный 18 3 4 3 2 2 2" xfId="15114"/>
    <cellStyle name="Обычный 18 3 4 3 2 3" xfId="15115"/>
    <cellStyle name="Обычный 18 3 4 3 2 3 2" xfId="15116"/>
    <cellStyle name="Обычный 18 3 4 3 2 4" xfId="15117"/>
    <cellStyle name="Обычный 18 3 4 3 2 4 2" xfId="15118"/>
    <cellStyle name="Обычный 18 3 4 3 2 5" xfId="15119"/>
    <cellStyle name="Обычный 18 3 4 3 2 5 2" xfId="15120"/>
    <cellStyle name="Обычный 18 3 4 3 2 6" xfId="15121"/>
    <cellStyle name="Обычный 18 3 4 3 3" xfId="15122"/>
    <cellStyle name="Обычный 18 3 4 3 3 2" xfId="15123"/>
    <cellStyle name="Обычный 18 3 4 3 3 2 2" xfId="15124"/>
    <cellStyle name="Обычный 18 3 4 3 3 3" xfId="15125"/>
    <cellStyle name="Обычный 18 3 4 3 3 3 2" xfId="15126"/>
    <cellStyle name="Обычный 18 3 4 3 3 4" xfId="15127"/>
    <cellStyle name="Обычный 18 3 4 3 3 4 2" xfId="15128"/>
    <cellStyle name="Обычный 18 3 4 3 3 5" xfId="15129"/>
    <cellStyle name="Обычный 18 3 4 3 4" xfId="15130"/>
    <cellStyle name="Обычный 18 3 4 3 4 2" xfId="15131"/>
    <cellStyle name="Обычный 18 3 4 3 5" xfId="15132"/>
    <cellStyle name="Обычный 18 3 4 3 5 2" xfId="15133"/>
    <cellStyle name="Обычный 18 3 4 3 6" xfId="15134"/>
    <cellStyle name="Обычный 18 3 4 3 6 2" xfId="15135"/>
    <cellStyle name="Обычный 18 3 4 3 7" xfId="15136"/>
    <cellStyle name="Обычный 18 3 4 3 7 2" xfId="15137"/>
    <cellStyle name="Обычный 18 3 4 3 8" xfId="15138"/>
    <cellStyle name="Обычный 18 3 4 3 8 2" xfId="15139"/>
    <cellStyle name="Обычный 18 3 4 3 9" xfId="15140"/>
    <cellStyle name="Обычный 18 3 4 3 9 2" xfId="15141"/>
    <cellStyle name="Обычный 18 3 4 4" xfId="15142"/>
    <cellStyle name="Обычный 18 3 4 4 2" xfId="15143"/>
    <cellStyle name="Обычный 18 3 4 4 2 2" xfId="15144"/>
    <cellStyle name="Обычный 18 3 4 4 2 2 2" xfId="15145"/>
    <cellStyle name="Обычный 18 3 4 4 2 3" xfId="15146"/>
    <cellStyle name="Обычный 18 3 4 4 2 3 2" xfId="15147"/>
    <cellStyle name="Обычный 18 3 4 4 2 4" xfId="15148"/>
    <cellStyle name="Обычный 18 3 4 4 2 4 2" xfId="15149"/>
    <cellStyle name="Обычный 18 3 4 4 2 5" xfId="15150"/>
    <cellStyle name="Обычный 18 3 4 4 2 5 2" xfId="15151"/>
    <cellStyle name="Обычный 18 3 4 4 2 6" xfId="15152"/>
    <cellStyle name="Обычный 18 3 4 4 3" xfId="15153"/>
    <cellStyle name="Обычный 18 3 4 4 3 2" xfId="15154"/>
    <cellStyle name="Обычный 18 3 4 4 4" xfId="15155"/>
    <cellStyle name="Обычный 18 3 4 4 4 2" xfId="15156"/>
    <cellStyle name="Обычный 18 3 4 4 5" xfId="15157"/>
    <cellStyle name="Обычный 18 3 4 4 5 2" xfId="15158"/>
    <cellStyle name="Обычный 18 3 4 4 6" xfId="15159"/>
    <cellStyle name="Обычный 18 3 4 4 6 2" xfId="15160"/>
    <cellStyle name="Обычный 18 3 4 4 7" xfId="15161"/>
    <cellStyle name="Обычный 18 3 4 5" xfId="15162"/>
    <cellStyle name="Обычный 18 3 4 5 2" xfId="15163"/>
    <cellStyle name="Обычный 18 3 4 5 2 2" xfId="15164"/>
    <cellStyle name="Обычный 18 3 4 5 3" xfId="15165"/>
    <cellStyle name="Обычный 18 3 4 5 3 2" xfId="15166"/>
    <cellStyle name="Обычный 18 3 4 5 4" xfId="15167"/>
    <cellStyle name="Обычный 18 3 4 5 4 2" xfId="15168"/>
    <cellStyle name="Обычный 18 3 4 5 5" xfId="15169"/>
    <cellStyle name="Обычный 18 3 4 5 5 2" xfId="15170"/>
    <cellStyle name="Обычный 18 3 4 5 6" xfId="15171"/>
    <cellStyle name="Обычный 18 3 4 6" xfId="15172"/>
    <cellStyle name="Обычный 18 3 4 6 2" xfId="15173"/>
    <cellStyle name="Обычный 18 3 4 6 2 2" xfId="15174"/>
    <cellStyle name="Обычный 18 3 4 6 3" xfId="15175"/>
    <cellStyle name="Обычный 18 3 4 6 3 2" xfId="15176"/>
    <cellStyle name="Обычный 18 3 4 6 4" xfId="15177"/>
    <cellStyle name="Обычный 18 3 4 6 4 2" xfId="15178"/>
    <cellStyle name="Обычный 18 3 4 6 5" xfId="15179"/>
    <cellStyle name="Обычный 18 3 4 7" xfId="15180"/>
    <cellStyle name="Обычный 18 3 4 7 2" xfId="15181"/>
    <cellStyle name="Обычный 18 3 4 8" xfId="15182"/>
    <cellStyle name="Обычный 18 3 4 8 2" xfId="15183"/>
    <cellStyle name="Обычный 18 3 4 9" xfId="15184"/>
    <cellStyle name="Обычный 18 3 4 9 2" xfId="15185"/>
    <cellStyle name="Обычный 18 3 5" xfId="15186"/>
    <cellStyle name="Обычный 18 3 5 10" xfId="15187"/>
    <cellStyle name="Обычный 18 3 5 10 2" xfId="15188"/>
    <cellStyle name="Обычный 18 3 5 11" xfId="15189"/>
    <cellStyle name="Обычный 18 3 5 11 2" xfId="15190"/>
    <cellStyle name="Обычный 18 3 5 12" xfId="15191"/>
    <cellStyle name="Обычный 18 3 5 12 2" xfId="15192"/>
    <cellStyle name="Обычный 18 3 5 13" xfId="15193"/>
    <cellStyle name="Обычный 18 3 5 2" xfId="15194"/>
    <cellStyle name="Обычный 18 3 5 2 10" xfId="15195"/>
    <cellStyle name="Обычный 18 3 5 2 10 2" xfId="15196"/>
    <cellStyle name="Обычный 18 3 5 2 11" xfId="15197"/>
    <cellStyle name="Обычный 18 3 5 2 2" xfId="15198"/>
    <cellStyle name="Обычный 18 3 5 2 2 10" xfId="15199"/>
    <cellStyle name="Обычный 18 3 5 2 2 2" xfId="15200"/>
    <cellStyle name="Обычный 18 3 5 2 2 2 2" xfId="15201"/>
    <cellStyle name="Обычный 18 3 5 2 2 2 2 2" xfId="15202"/>
    <cellStyle name="Обычный 18 3 5 2 2 2 3" xfId="15203"/>
    <cellStyle name="Обычный 18 3 5 2 2 2 3 2" xfId="15204"/>
    <cellStyle name="Обычный 18 3 5 2 2 2 4" xfId="15205"/>
    <cellStyle name="Обычный 18 3 5 2 2 2 4 2" xfId="15206"/>
    <cellStyle name="Обычный 18 3 5 2 2 2 5" xfId="15207"/>
    <cellStyle name="Обычный 18 3 5 2 2 2 5 2" xfId="15208"/>
    <cellStyle name="Обычный 18 3 5 2 2 2 6" xfId="15209"/>
    <cellStyle name="Обычный 18 3 5 2 2 3" xfId="15210"/>
    <cellStyle name="Обычный 18 3 5 2 2 3 2" xfId="15211"/>
    <cellStyle name="Обычный 18 3 5 2 2 3 2 2" xfId="15212"/>
    <cellStyle name="Обычный 18 3 5 2 2 3 3" xfId="15213"/>
    <cellStyle name="Обычный 18 3 5 2 2 3 3 2" xfId="15214"/>
    <cellStyle name="Обычный 18 3 5 2 2 3 4" xfId="15215"/>
    <cellStyle name="Обычный 18 3 5 2 2 3 4 2" xfId="15216"/>
    <cellStyle name="Обычный 18 3 5 2 2 3 5" xfId="15217"/>
    <cellStyle name="Обычный 18 3 5 2 2 4" xfId="15218"/>
    <cellStyle name="Обычный 18 3 5 2 2 4 2" xfId="15219"/>
    <cellStyle name="Обычный 18 3 5 2 2 5" xfId="15220"/>
    <cellStyle name="Обычный 18 3 5 2 2 5 2" xfId="15221"/>
    <cellStyle name="Обычный 18 3 5 2 2 6" xfId="15222"/>
    <cellStyle name="Обычный 18 3 5 2 2 6 2" xfId="15223"/>
    <cellStyle name="Обычный 18 3 5 2 2 7" xfId="15224"/>
    <cellStyle name="Обычный 18 3 5 2 2 7 2" xfId="15225"/>
    <cellStyle name="Обычный 18 3 5 2 2 8" xfId="15226"/>
    <cellStyle name="Обычный 18 3 5 2 2 8 2" xfId="15227"/>
    <cellStyle name="Обычный 18 3 5 2 2 9" xfId="15228"/>
    <cellStyle name="Обычный 18 3 5 2 2 9 2" xfId="15229"/>
    <cellStyle name="Обычный 18 3 5 2 3" xfId="15230"/>
    <cellStyle name="Обычный 18 3 5 2 3 2" xfId="15231"/>
    <cellStyle name="Обычный 18 3 5 2 3 2 2" xfId="15232"/>
    <cellStyle name="Обычный 18 3 5 2 3 3" xfId="15233"/>
    <cellStyle name="Обычный 18 3 5 2 3 3 2" xfId="15234"/>
    <cellStyle name="Обычный 18 3 5 2 3 4" xfId="15235"/>
    <cellStyle name="Обычный 18 3 5 2 3 4 2" xfId="15236"/>
    <cellStyle name="Обычный 18 3 5 2 3 5" xfId="15237"/>
    <cellStyle name="Обычный 18 3 5 2 3 5 2" xfId="15238"/>
    <cellStyle name="Обычный 18 3 5 2 3 6" xfId="15239"/>
    <cellStyle name="Обычный 18 3 5 2 4" xfId="15240"/>
    <cellStyle name="Обычный 18 3 5 2 4 2" xfId="15241"/>
    <cellStyle name="Обычный 18 3 5 2 4 2 2" xfId="15242"/>
    <cellStyle name="Обычный 18 3 5 2 4 3" xfId="15243"/>
    <cellStyle name="Обычный 18 3 5 2 4 3 2" xfId="15244"/>
    <cellStyle name="Обычный 18 3 5 2 4 4" xfId="15245"/>
    <cellStyle name="Обычный 18 3 5 2 4 4 2" xfId="15246"/>
    <cellStyle name="Обычный 18 3 5 2 4 5" xfId="15247"/>
    <cellStyle name="Обычный 18 3 5 2 5" xfId="15248"/>
    <cellStyle name="Обычный 18 3 5 2 5 2" xfId="15249"/>
    <cellStyle name="Обычный 18 3 5 2 6" xfId="15250"/>
    <cellStyle name="Обычный 18 3 5 2 6 2" xfId="15251"/>
    <cellStyle name="Обычный 18 3 5 2 7" xfId="15252"/>
    <cellStyle name="Обычный 18 3 5 2 7 2" xfId="15253"/>
    <cellStyle name="Обычный 18 3 5 2 8" xfId="15254"/>
    <cellStyle name="Обычный 18 3 5 2 8 2" xfId="15255"/>
    <cellStyle name="Обычный 18 3 5 2 9" xfId="15256"/>
    <cellStyle name="Обычный 18 3 5 2 9 2" xfId="15257"/>
    <cellStyle name="Обычный 18 3 5 3" xfId="15258"/>
    <cellStyle name="Обычный 18 3 5 3 10" xfId="15259"/>
    <cellStyle name="Обычный 18 3 5 3 2" xfId="15260"/>
    <cellStyle name="Обычный 18 3 5 3 2 2" xfId="15261"/>
    <cellStyle name="Обычный 18 3 5 3 2 2 2" xfId="15262"/>
    <cellStyle name="Обычный 18 3 5 3 2 3" xfId="15263"/>
    <cellStyle name="Обычный 18 3 5 3 2 3 2" xfId="15264"/>
    <cellStyle name="Обычный 18 3 5 3 2 4" xfId="15265"/>
    <cellStyle name="Обычный 18 3 5 3 2 4 2" xfId="15266"/>
    <cellStyle name="Обычный 18 3 5 3 2 5" xfId="15267"/>
    <cellStyle name="Обычный 18 3 5 3 2 5 2" xfId="15268"/>
    <cellStyle name="Обычный 18 3 5 3 2 6" xfId="15269"/>
    <cellStyle name="Обычный 18 3 5 3 3" xfId="15270"/>
    <cellStyle name="Обычный 18 3 5 3 3 2" xfId="15271"/>
    <cellStyle name="Обычный 18 3 5 3 3 2 2" xfId="15272"/>
    <cellStyle name="Обычный 18 3 5 3 3 3" xfId="15273"/>
    <cellStyle name="Обычный 18 3 5 3 3 3 2" xfId="15274"/>
    <cellStyle name="Обычный 18 3 5 3 3 4" xfId="15275"/>
    <cellStyle name="Обычный 18 3 5 3 3 4 2" xfId="15276"/>
    <cellStyle name="Обычный 18 3 5 3 3 5" xfId="15277"/>
    <cellStyle name="Обычный 18 3 5 3 4" xfId="15278"/>
    <cellStyle name="Обычный 18 3 5 3 4 2" xfId="15279"/>
    <cellStyle name="Обычный 18 3 5 3 5" xfId="15280"/>
    <cellStyle name="Обычный 18 3 5 3 5 2" xfId="15281"/>
    <cellStyle name="Обычный 18 3 5 3 6" xfId="15282"/>
    <cellStyle name="Обычный 18 3 5 3 6 2" xfId="15283"/>
    <cellStyle name="Обычный 18 3 5 3 7" xfId="15284"/>
    <cellStyle name="Обычный 18 3 5 3 7 2" xfId="15285"/>
    <cellStyle name="Обычный 18 3 5 3 8" xfId="15286"/>
    <cellStyle name="Обычный 18 3 5 3 8 2" xfId="15287"/>
    <cellStyle name="Обычный 18 3 5 3 9" xfId="15288"/>
    <cellStyle name="Обычный 18 3 5 3 9 2" xfId="15289"/>
    <cellStyle name="Обычный 18 3 5 4" xfId="15290"/>
    <cellStyle name="Обычный 18 3 5 4 2" xfId="15291"/>
    <cellStyle name="Обычный 18 3 5 4 2 2" xfId="15292"/>
    <cellStyle name="Обычный 18 3 5 4 2 2 2" xfId="15293"/>
    <cellStyle name="Обычный 18 3 5 4 2 3" xfId="15294"/>
    <cellStyle name="Обычный 18 3 5 4 2 3 2" xfId="15295"/>
    <cellStyle name="Обычный 18 3 5 4 2 4" xfId="15296"/>
    <cellStyle name="Обычный 18 3 5 4 2 4 2" xfId="15297"/>
    <cellStyle name="Обычный 18 3 5 4 2 5" xfId="15298"/>
    <cellStyle name="Обычный 18 3 5 4 2 5 2" xfId="15299"/>
    <cellStyle name="Обычный 18 3 5 4 2 6" xfId="15300"/>
    <cellStyle name="Обычный 18 3 5 4 3" xfId="15301"/>
    <cellStyle name="Обычный 18 3 5 4 3 2" xfId="15302"/>
    <cellStyle name="Обычный 18 3 5 4 4" xfId="15303"/>
    <cellStyle name="Обычный 18 3 5 4 4 2" xfId="15304"/>
    <cellStyle name="Обычный 18 3 5 4 5" xfId="15305"/>
    <cellStyle name="Обычный 18 3 5 4 5 2" xfId="15306"/>
    <cellStyle name="Обычный 18 3 5 4 6" xfId="15307"/>
    <cellStyle name="Обычный 18 3 5 4 6 2" xfId="15308"/>
    <cellStyle name="Обычный 18 3 5 4 7" xfId="15309"/>
    <cellStyle name="Обычный 18 3 5 5" xfId="15310"/>
    <cellStyle name="Обычный 18 3 5 5 2" xfId="15311"/>
    <cellStyle name="Обычный 18 3 5 5 2 2" xfId="15312"/>
    <cellStyle name="Обычный 18 3 5 5 3" xfId="15313"/>
    <cellStyle name="Обычный 18 3 5 5 3 2" xfId="15314"/>
    <cellStyle name="Обычный 18 3 5 5 4" xfId="15315"/>
    <cellStyle name="Обычный 18 3 5 5 4 2" xfId="15316"/>
    <cellStyle name="Обычный 18 3 5 5 5" xfId="15317"/>
    <cellStyle name="Обычный 18 3 5 5 5 2" xfId="15318"/>
    <cellStyle name="Обычный 18 3 5 5 6" xfId="15319"/>
    <cellStyle name="Обычный 18 3 5 6" xfId="15320"/>
    <cellStyle name="Обычный 18 3 5 6 2" xfId="15321"/>
    <cellStyle name="Обычный 18 3 5 6 2 2" xfId="15322"/>
    <cellStyle name="Обычный 18 3 5 6 3" xfId="15323"/>
    <cellStyle name="Обычный 18 3 5 6 3 2" xfId="15324"/>
    <cellStyle name="Обычный 18 3 5 6 4" xfId="15325"/>
    <cellStyle name="Обычный 18 3 5 6 4 2" xfId="15326"/>
    <cellStyle name="Обычный 18 3 5 6 5" xfId="15327"/>
    <cellStyle name="Обычный 18 3 5 7" xfId="15328"/>
    <cellStyle name="Обычный 18 3 5 7 2" xfId="15329"/>
    <cellStyle name="Обычный 18 3 5 8" xfId="15330"/>
    <cellStyle name="Обычный 18 3 5 8 2" xfId="15331"/>
    <cellStyle name="Обычный 18 3 5 9" xfId="15332"/>
    <cellStyle name="Обычный 18 3 5 9 2" xfId="15333"/>
    <cellStyle name="Обычный 18 3 6" xfId="15334"/>
    <cellStyle name="Обычный 18 3 6 10" xfId="15335"/>
    <cellStyle name="Обычный 18 3 6 10 2" xfId="15336"/>
    <cellStyle name="Обычный 18 3 6 11" xfId="15337"/>
    <cellStyle name="Обычный 18 3 6 11 2" xfId="15338"/>
    <cellStyle name="Обычный 18 3 6 12" xfId="15339"/>
    <cellStyle name="Обычный 18 3 6 12 2" xfId="15340"/>
    <cellStyle name="Обычный 18 3 6 13" xfId="15341"/>
    <cellStyle name="Обычный 18 3 6 2" xfId="15342"/>
    <cellStyle name="Обычный 18 3 6 2 10" xfId="15343"/>
    <cellStyle name="Обычный 18 3 6 2 10 2" xfId="15344"/>
    <cellStyle name="Обычный 18 3 6 2 11" xfId="15345"/>
    <cellStyle name="Обычный 18 3 6 2 2" xfId="15346"/>
    <cellStyle name="Обычный 18 3 6 2 2 10" xfId="15347"/>
    <cellStyle name="Обычный 18 3 6 2 2 2" xfId="15348"/>
    <cellStyle name="Обычный 18 3 6 2 2 2 2" xfId="15349"/>
    <cellStyle name="Обычный 18 3 6 2 2 2 2 2" xfId="15350"/>
    <cellStyle name="Обычный 18 3 6 2 2 2 3" xfId="15351"/>
    <cellStyle name="Обычный 18 3 6 2 2 2 3 2" xfId="15352"/>
    <cellStyle name="Обычный 18 3 6 2 2 2 4" xfId="15353"/>
    <cellStyle name="Обычный 18 3 6 2 2 2 4 2" xfId="15354"/>
    <cellStyle name="Обычный 18 3 6 2 2 2 5" xfId="15355"/>
    <cellStyle name="Обычный 18 3 6 2 2 2 5 2" xfId="15356"/>
    <cellStyle name="Обычный 18 3 6 2 2 2 6" xfId="15357"/>
    <cellStyle name="Обычный 18 3 6 2 2 3" xfId="15358"/>
    <cellStyle name="Обычный 18 3 6 2 2 3 2" xfId="15359"/>
    <cellStyle name="Обычный 18 3 6 2 2 3 2 2" xfId="15360"/>
    <cellStyle name="Обычный 18 3 6 2 2 3 3" xfId="15361"/>
    <cellStyle name="Обычный 18 3 6 2 2 3 3 2" xfId="15362"/>
    <cellStyle name="Обычный 18 3 6 2 2 3 4" xfId="15363"/>
    <cellStyle name="Обычный 18 3 6 2 2 3 4 2" xfId="15364"/>
    <cellStyle name="Обычный 18 3 6 2 2 3 5" xfId="15365"/>
    <cellStyle name="Обычный 18 3 6 2 2 4" xfId="15366"/>
    <cellStyle name="Обычный 18 3 6 2 2 4 2" xfId="15367"/>
    <cellStyle name="Обычный 18 3 6 2 2 5" xfId="15368"/>
    <cellStyle name="Обычный 18 3 6 2 2 5 2" xfId="15369"/>
    <cellStyle name="Обычный 18 3 6 2 2 6" xfId="15370"/>
    <cellStyle name="Обычный 18 3 6 2 2 6 2" xfId="15371"/>
    <cellStyle name="Обычный 18 3 6 2 2 7" xfId="15372"/>
    <cellStyle name="Обычный 18 3 6 2 2 7 2" xfId="15373"/>
    <cellStyle name="Обычный 18 3 6 2 2 8" xfId="15374"/>
    <cellStyle name="Обычный 18 3 6 2 2 8 2" xfId="15375"/>
    <cellStyle name="Обычный 18 3 6 2 2 9" xfId="15376"/>
    <cellStyle name="Обычный 18 3 6 2 2 9 2" xfId="15377"/>
    <cellStyle name="Обычный 18 3 6 2 3" xfId="15378"/>
    <cellStyle name="Обычный 18 3 6 2 3 2" xfId="15379"/>
    <cellStyle name="Обычный 18 3 6 2 3 2 2" xfId="15380"/>
    <cellStyle name="Обычный 18 3 6 2 3 3" xfId="15381"/>
    <cellStyle name="Обычный 18 3 6 2 3 3 2" xfId="15382"/>
    <cellStyle name="Обычный 18 3 6 2 3 4" xfId="15383"/>
    <cellStyle name="Обычный 18 3 6 2 3 4 2" xfId="15384"/>
    <cellStyle name="Обычный 18 3 6 2 3 5" xfId="15385"/>
    <cellStyle name="Обычный 18 3 6 2 3 5 2" xfId="15386"/>
    <cellStyle name="Обычный 18 3 6 2 3 6" xfId="15387"/>
    <cellStyle name="Обычный 18 3 6 2 4" xfId="15388"/>
    <cellStyle name="Обычный 18 3 6 2 4 2" xfId="15389"/>
    <cellStyle name="Обычный 18 3 6 2 4 2 2" xfId="15390"/>
    <cellStyle name="Обычный 18 3 6 2 4 3" xfId="15391"/>
    <cellStyle name="Обычный 18 3 6 2 4 3 2" xfId="15392"/>
    <cellStyle name="Обычный 18 3 6 2 4 4" xfId="15393"/>
    <cellStyle name="Обычный 18 3 6 2 4 4 2" xfId="15394"/>
    <cellStyle name="Обычный 18 3 6 2 4 5" xfId="15395"/>
    <cellStyle name="Обычный 18 3 6 2 5" xfId="15396"/>
    <cellStyle name="Обычный 18 3 6 2 5 2" xfId="15397"/>
    <cellStyle name="Обычный 18 3 6 2 6" xfId="15398"/>
    <cellStyle name="Обычный 18 3 6 2 6 2" xfId="15399"/>
    <cellStyle name="Обычный 18 3 6 2 7" xfId="15400"/>
    <cellStyle name="Обычный 18 3 6 2 7 2" xfId="15401"/>
    <cellStyle name="Обычный 18 3 6 2 8" xfId="15402"/>
    <cellStyle name="Обычный 18 3 6 2 8 2" xfId="15403"/>
    <cellStyle name="Обычный 18 3 6 2 9" xfId="15404"/>
    <cellStyle name="Обычный 18 3 6 2 9 2" xfId="15405"/>
    <cellStyle name="Обычный 18 3 6 3" xfId="15406"/>
    <cellStyle name="Обычный 18 3 6 3 10" xfId="15407"/>
    <cellStyle name="Обычный 18 3 6 3 2" xfId="15408"/>
    <cellStyle name="Обычный 18 3 6 3 2 2" xfId="15409"/>
    <cellStyle name="Обычный 18 3 6 3 2 2 2" xfId="15410"/>
    <cellStyle name="Обычный 18 3 6 3 2 3" xfId="15411"/>
    <cellStyle name="Обычный 18 3 6 3 2 3 2" xfId="15412"/>
    <cellStyle name="Обычный 18 3 6 3 2 4" xfId="15413"/>
    <cellStyle name="Обычный 18 3 6 3 2 4 2" xfId="15414"/>
    <cellStyle name="Обычный 18 3 6 3 2 5" xfId="15415"/>
    <cellStyle name="Обычный 18 3 6 3 2 5 2" xfId="15416"/>
    <cellStyle name="Обычный 18 3 6 3 2 6" xfId="15417"/>
    <cellStyle name="Обычный 18 3 6 3 3" xfId="15418"/>
    <cellStyle name="Обычный 18 3 6 3 3 2" xfId="15419"/>
    <cellStyle name="Обычный 18 3 6 3 3 2 2" xfId="15420"/>
    <cellStyle name="Обычный 18 3 6 3 3 3" xfId="15421"/>
    <cellStyle name="Обычный 18 3 6 3 3 3 2" xfId="15422"/>
    <cellStyle name="Обычный 18 3 6 3 3 4" xfId="15423"/>
    <cellStyle name="Обычный 18 3 6 3 3 4 2" xfId="15424"/>
    <cellStyle name="Обычный 18 3 6 3 3 5" xfId="15425"/>
    <cellStyle name="Обычный 18 3 6 3 4" xfId="15426"/>
    <cellStyle name="Обычный 18 3 6 3 4 2" xfId="15427"/>
    <cellStyle name="Обычный 18 3 6 3 5" xfId="15428"/>
    <cellStyle name="Обычный 18 3 6 3 5 2" xfId="15429"/>
    <cellStyle name="Обычный 18 3 6 3 6" xfId="15430"/>
    <cellStyle name="Обычный 18 3 6 3 6 2" xfId="15431"/>
    <cellStyle name="Обычный 18 3 6 3 7" xfId="15432"/>
    <cellStyle name="Обычный 18 3 6 3 7 2" xfId="15433"/>
    <cellStyle name="Обычный 18 3 6 3 8" xfId="15434"/>
    <cellStyle name="Обычный 18 3 6 3 8 2" xfId="15435"/>
    <cellStyle name="Обычный 18 3 6 3 9" xfId="15436"/>
    <cellStyle name="Обычный 18 3 6 3 9 2" xfId="15437"/>
    <cellStyle name="Обычный 18 3 6 4" xfId="15438"/>
    <cellStyle name="Обычный 18 3 6 4 2" xfId="15439"/>
    <cellStyle name="Обычный 18 3 6 4 2 2" xfId="15440"/>
    <cellStyle name="Обычный 18 3 6 4 2 2 2" xfId="15441"/>
    <cellStyle name="Обычный 18 3 6 4 2 3" xfId="15442"/>
    <cellStyle name="Обычный 18 3 6 4 2 3 2" xfId="15443"/>
    <cellStyle name="Обычный 18 3 6 4 2 4" xfId="15444"/>
    <cellStyle name="Обычный 18 3 6 4 2 4 2" xfId="15445"/>
    <cellStyle name="Обычный 18 3 6 4 2 5" xfId="15446"/>
    <cellStyle name="Обычный 18 3 6 4 2 5 2" xfId="15447"/>
    <cellStyle name="Обычный 18 3 6 4 2 6" xfId="15448"/>
    <cellStyle name="Обычный 18 3 6 4 3" xfId="15449"/>
    <cellStyle name="Обычный 18 3 6 4 3 2" xfId="15450"/>
    <cellStyle name="Обычный 18 3 6 4 4" xfId="15451"/>
    <cellStyle name="Обычный 18 3 6 4 4 2" xfId="15452"/>
    <cellStyle name="Обычный 18 3 6 4 5" xfId="15453"/>
    <cellStyle name="Обычный 18 3 6 4 5 2" xfId="15454"/>
    <cellStyle name="Обычный 18 3 6 4 6" xfId="15455"/>
    <cellStyle name="Обычный 18 3 6 4 6 2" xfId="15456"/>
    <cellStyle name="Обычный 18 3 6 4 7" xfId="15457"/>
    <cellStyle name="Обычный 18 3 6 5" xfId="15458"/>
    <cellStyle name="Обычный 18 3 6 5 2" xfId="15459"/>
    <cellStyle name="Обычный 18 3 6 5 2 2" xfId="15460"/>
    <cellStyle name="Обычный 18 3 6 5 3" xfId="15461"/>
    <cellStyle name="Обычный 18 3 6 5 3 2" xfId="15462"/>
    <cellStyle name="Обычный 18 3 6 5 4" xfId="15463"/>
    <cellStyle name="Обычный 18 3 6 5 4 2" xfId="15464"/>
    <cellStyle name="Обычный 18 3 6 5 5" xfId="15465"/>
    <cellStyle name="Обычный 18 3 6 5 5 2" xfId="15466"/>
    <cellStyle name="Обычный 18 3 6 5 6" xfId="15467"/>
    <cellStyle name="Обычный 18 3 6 6" xfId="15468"/>
    <cellStyle name="Обычный 18 3 6 6 2" xfId="15469"/>
    <cellStyle name="Обычный 18 3 6 6 2 2" xfId="15470"/>
    <cellStyle name="Обычный 18 3 6 6 3" xfId="15471"/>
    <cellStyle name="Обычный 18 3 6 6 3 2" xfId="15472"/>
    <cellStyle name="Обычный 18 3 6 6 4" xfId="15473"/>
    <cellStyle name="Обычный 18 3 6 6 4 2" xfId="15474"/>
    <cellStyle name="Обычный 18 3 6 6 5" xfId="15475"/>
    <cellStyle name="Обычный 18 3 6 7" xfId="15476"/>
    <cellStyle name="Обычный 18 3 6 7 2" xfId="15477"/>
    <cellStyle name="Обычный 18 3 6 8" xfId="15478"/>
    <cellStyle name="Обычный 18 3 6 8 2" xfId="15479"/>
    <cellStyle name="Обычный 18 3 6 9" xfId="15480"/>
    <cellStyle name="Обычный 18 3 6 9 2" xfId="15481"/>
    <cellStyle name="Обычный 18 3 7" xfId="15482"/>
    <cellStyle name="Обычный 18 3 7 10" xfId="15483"/>
    <cellStyle name="Обычный 18 3 7 10 2" xfId="15484"/>
    <cellStyle name="Обычный 18 3 7 11" xfId="15485"/>
    <cellStyle name="Обычный 18 3 7 11 2" xfId="15486"/>
    <cellStyle name="Обычный 18 3 7 12" xfId="15487"/>
    <cellStyle name="Обычный 18 3 7 2" xfId="15488"/>
    <cellStyle name="Обычный 18 3 7 2 10" xfId="15489"/>
    <cellStyle name="Обычный 18 3 7 2 10 2" xfId="15490"/>
    <cellStyle name="Обычный 18 3 7 2 11" xfId="15491"/>
    <cellStyle name="Обычный 18 3 7 2 2" xfId="15492"/>
    <cellStyle name="Обычный 18 3 7 2 2 10" xfId="15493"/>
    <cellStyle name="Обычный 18 3 7 2 2 2" xfId="15494"/>
    <cellStyle name="Обычный 18 3 7 2 2 2 2" xfId="15495"/>
    <cellStyle name="Обычный 18 3 7 2 2 2 2 2" xfId="15496"/>
    <cellStyle name="Обычный 18 3 7 2 2 2 3" xfId="15497"/>
    <cellStyle name="Обычный 18 3 7 2 2 2 3 2" xfId="15498"/>
    <cellStyle name="Обычный 18 3 7 2 2 2 4" xfId="15499"/>
    <cellStyle name="Обычный 18 3 7 2 2 2 4 2" xfId="15500"/>
    <cellStyle name="Обычный 18 3 7 2 2 2 5" xfId="15501"/>
    <cellStyle name="Обычный 18 3 7 2 2 2 5 2" xfId="15502"/>
    <cellStyle name="Обычный 18 3 7 2 2 2 6" xfId="15503"/>
    <cellStyle name="Обычный 18 3 7 2 2 3" xfId="15504"/>
    <cellStyle name="Обычный 18 3 7 2 2 3 2" xfId="15505"/>
    <cellStyle name="Обычный 18 3 7 2 2 3 2 2" xfId="15506"/>
    <cellStyle name="Обычный 18 3 7 2 2 3 3" xfId="15507"/>
    <cellStyle name="Обычный 18 3 7 2 2 3 3 2" xfId="15508"/>
    <cellStyle name="Обычный 18 3 7 2 2 3 4" xfId="15509"/>
    <cellStyle name="Обычный 18 3 7 2 2 3 4 2" xfId="15510"/>
    <cellStyle name="Обычный 18 3 7 2 2 3 5" xfId="15511"/>
    <cellStyle name="Обычный 18 3 7 2 2 4" xfId="15512"/>
    <cellStyle name="Обычный 18 3 7 2 2 4 2" xfId="15513"/>
    <cellStyle name="Обычный 18 3 7 2 2 5" xfId="15514"/>
    <cellStyle name="Обычный 18 3 7 2 2 5 2" xfId="15515"/>
    <cellStyle name="Обычный 18 3 7 2 2 6" xfId="15516"/>
    <cellStyle name="Обычный 18 3 7 2 2 6 2" xfId="15517"/>
    <cellStyle name="Обычный 18 3 7 2 2 7" xfId="15518"/>
    <cellStyle name="Обычный 18 3 7 2 2 7 2" xfId="15519"/>
    <cellStyle name="Обычный 18 3 7 2 2 8" xfId="15520"/>
    <cellStyle name="Обычный 18 3 7 2 2 8 2" xfId="15521"/>
    <cellStyle name="Обычный 18 3 7 2 2 9" xfId="15522"/>
    <cellStyle name="Обычный 18 3 7 2 2 9 2" xfId="15523"/>
    <cellStyle name="Обычный 18 3 7 2 3" xfId="15524"/>
    <cellStyle name="Обычный 18 3 7 2 3 2" xfId="15525"/>
    <cellStyle name="Обычный 18 3 7 2 3 2 2" xfId="15526"/>
    <cellStyle name="Обычный 18 3 7 2 3 3" xfId="15527"/>
    <cellStyle name="Обычный 18 3 7 2 3 3 2" xfId="15528"/>
    <cellStyle name="Обычный 18 3 7 2 3 4" xfId="15529"/>
    <cellStyle name="Обычный 18 3 7 2 3 4 2" xfId="15530"/>
    <cellStyle name="Обычный 18 3 7 2 3 5" xfId="15531"/>
    <cellStyle name="Обычный 18 3 7 2 3 5 2" xfId="15532"/>
    <cellStyle name="Обычный 18 3 7 2 3 6" xfId="15533"/>
    <cellStyle name="Обычный 18 3 7 2 4" xfId="15534"/>
    <cellStyle name="Обычный 18 3 7 2 4 2" xfId="15535"/>
    <cellStyle name="Обычный 18 3 7 2 4 2 2" xfId="15536"/>
    <cellStyle name="Обычный 18 3 7 2 4 3" xfId="15537"/>
    <cellStyle name="Обычный 18 3 7 2 4 3 2" xfId="15538"/>
    <cellStyle name="Обычный 18 3 7 2 4 4" xfId="15539"/>
    <cellStyle name="Обычный 18 3 7 2 4 4 2" xfId="15540"/>
    <cellStyle name="Обычный 18 3 7 2 4 5" xfId="15541"/>
    <cellStyle name="Обычный 18 3 7 2 5" xfId="15542"/>
    <cellStyle name="Обычный 18 3 7 2 5 2" xfId="15543"/>
    <cellStyle name="Обычный 18 3 7 2 6" xfId="15544"/>
    <cellStyle name="Обычный 18 3 7 2 6 2" xfId="15545"/>
    <cellStyle name="Обычный 18 3 7 2 7" xfId="15546"/>
    <cellStyle name="Обычный 18 3 7 2 7 2" xfId="15547"/>
    <cellStyle name="Обычный 18 3 7 2 8" xfId="15548"/>
    <cellStyle name="Обычный 18 3 7 2 8 2" xfId="15549"/>
    <cellStyle name="Обычный 18 3 7 2 9" xfId="15550"/>
    <cellStyle name="Обычный 18 3 7 2 9 2" xfId="15551"/>
    <cellStyle name="Обычный 18 3 7 3" xfId="15552"/>
    <cellStyle name="Обычный 18 3 7 3 10" xfId="15553"/>
    <cellStyle name="Обычный 18 3 7 3 2" xfId="15554"/>
    <cellStyle name="Обычный 18 3 7 3 2 2" xfId="15555"/>
    <cellStyle name="Обычный 18 3 7 3 2 2 2" xfId="15556"/>
    <cellStyle name="Обычный 18 3 7 3 2 3" xfId="15557"/>
    <cellStyle name="Обычный 18 3 7 3 2 3 2" xfId="15558"/>
    <cellStyle name="Обычный 18 3 7 3 2 4" xfId="15559"/>
    <cellStyle name="Обычный 18 3 7 3 2 4 2" xfId="15560"/>
    <cellStyle name="Обычный 18 3 7 3 2 5" xfId="15561"/>
    <cellStyle name="Обычный 18 3 7 3 2 5 2" xfId="15562"/>
    <cellStyle name="Обычный 18 3 7 3 2 6" xfId="15563"/>
    <cellStyle name="Обычный 18 3 7 3 3" xfId="15564"/>
    <cellStyle name="Обычный 18 3 7 3 3 2" xfId="15565"/>
    <cellStyle name="Обычный 18 3 7 3 3 2 2" xfId="15566"/>
    <cellStyle name="Обычный 18 3 7 3 3 3" xfId="15567"/>
    <cellStyle name="Обычный 18 3 7 3 3 3 2" xfId="15568"/>
    <cellStyle name="Обычный 18 3 7 3 3 4" xfId="15569"/>
    <cellStyle name="Обычный 18 3 7 3 3 4 2" xfId="15570"/>
    <cellStyle name="Обычный 18 3 7 3 3 5" xfId="15571"/>
    <cellStyle name="Обычный 18 3 7 3 4" xfId="15572"/>
    <cellStyle name="Обычный 18 3 7 3 4 2" xfId="15573"/>
    <cellStyle name="Обычный 18 3 7 3 5" xfId="15574"/>
    <cellStyle name="Обычный 18 3 7 3 5 2" xfId="15575"/>
    <cellStyle name="Обычный 18 3 7 3 6" xfId="15576"/>
    <cellStyle name="Обычный 18 3 7 3 6 2" xfId="15577"/>
    <cellStyle name="Обычный 18 3 7 3 7" xfId="15578"/>
    <cellStyle name="Обычный 18 3 7 3 7 2" xfId="15579"/>
    <cellStyle name="Обычный 18 3 7 3 8" xfId="15580"/>
    <cellStyle name="Обычный 18 3 7 3 8 2" xfId="15581"/>
    <cellStyle name="Обычный 18 3 7 3 9" xfId="15582"/>
    <cellStyle name="Обычный 18 3 7 3 9 2" xfId="15583"/>
    <cellStyle name="Обычный 18 3 7 4" xfId="15584"/>
    <cellStyle name="Обычный 18 3 7 4 2" xfId="15585"/>
    <cellStyle name="Обычный 18 3 7 4 2 2" xfId="15586"/>
    <cellStyle name="Обычный 18 3 7 4 3" xfId="15587"/>
    <cellStyle name="Обычный 18 3 7 4 3 2" xfId="15588"/>
    <cellStyle name="Обычный 18 3 7 4 4" xfId="15589"/>
    <cellStyle name="Обычный 18 3 7 4 4 2" xfId="15590"/>
    <cellStyle name="Обычный 18 3 7 4 5" xfId="15591"/>
    <cellStyle name="Обычный 18 3 7 4 5 2" xfId="15592"/>
    <cellStyle name="Обычный 18 3 7 4 6" xfId="15593"/>
    <cellStyle name="Обычный 18 3 7 5" xfId="15594"/>
    <cellStyle name="Обычный 18 3 7 5 2" xfId="15595"/>
    <cellStyle name="Обычный 18 3 7 5 2 2" xfId="15596"/>
    <cellStyle name="Обычный 18 3 7 5 3" xfId="15597"/>
    <cellStyle name="Обычный 18 3 7 5 3 2" xfId="15598"/>
    <cellStyle name="Обычный 18 3 7 5 4" xfId="15599"/>
    <cellStyle name="Обычный 18 3 7 5 4 2" xfId="15600"/>
    <cellStyle name="Обычный 18 3 7 5 5" xfId="15601"/>
    <cellStyle name="Обычный 18 3 7 6" xfId="15602"/>
    <cellStyle name="Обычный 18 3 7 6 2" xfId="15603"/>
    <cellStyle name="Обычный 18 3 7 7" xfId="15604"/>
    <cellStyle name="Обычный 18 3 7 7 2" xfId="15605"/>
    <cellStyle name="Обычный 18 3 7 8" xfId="15606"/>
    <cellStyle name="Обычный 18 3 7 8 2" xfId="15607"/>
    <cellStyle name="Обычный 18 3 7 9" xfId="15608"/>
    <cellStyle name="Обычный 18 3 7 9 2" xfId="15609"/>
    <cellStyle name="Обычный 18 3 8" xfId="15610"/>
    <cellStyle name="Обычный 18 3 8 10" xfId="15611"/>
    <cellStyle name="Обычный 18 3 8 10 2" xfId="15612"/>
    <cellStyle name="Обычный 18 3 8 11" xfId="15613"/>
    <cellStyle name="Обычный 18 3 8 11 2" xfId="15614"/>
    <cellStyle name="Обычный 18 3 8 12" xfId="15615"/>
    <cellStyle name="Обычный 18 3 8 2" xfId="15616"/>
    <cellStyle name="Обычный 18 3 8 2 10" xfId="15617"/>
    <cellStyle name="Обычный 18 3 8 2 10 2" xfId="15618"/>
    <cellStyle name="Обычный 18 3 8 2 11" xfId="15619"/>
    <cellStyle name="Обычный 18 3 8 2 2" xfId="15620"/>
    <cellStyle name="Обычный 18 3 8 2 2 10" xfId="15621"/>
    <cellStyle name="Обычный 18 3 8 2 2 2" xfId="15622"/>
    <cellStyle name="Обычный 18 3 8 2 2 2 2" xfId="15623"/>
    <cellStyle name="Обычный 18 3 8 2 2 2 2 2" xfId="15624"/>
    <cellStyle name="Обычный 18 3 8 2 2 2 3" xfId="15625"/>
    <cellStyle name="Обычный 18 3 8 2 2 2 3 2" xfId="15626"/>
    <cellStyle name="Обычный 18 3 8 2 2 2 4" xfId="15627"/>
    <cellStyle name="Обычный 18 3 8 2 2 2 4 2" xfId="15628"/>
    <cellStyle name="Обычный 18 3 8 2 2 2 5" xfId="15629"/>
    <cellStyle name="Обычный 18 3 8 2 2 2 5 2" xfId="15630"/>
    <cellStyle name="Обычный 18 3 8 2 2 2 6" xfId="15631"/>
    <cellStyle name="Обычный 18 3 8 2 2 3" xfId="15632"/>
    <cellStyle name="Обычный 18 3 8 2 2 3 2" xfId="15633"/>
    <cellStyle name="Обычный 18 3 8 2 2 3 2 2" xfId="15634"/>
    <cellStyle name="Обычный 18 3 8 2 2 3 3" xfId="15635"/>
    <cellStyle name="Обычный 18 3 8 2 2 3 3 2" xfId="15636"/>
    <cellStyle name="Обычный 18 3 8 2 2 3 4" xfId="15637"/>
    <cellStyle name="Обычный 18 3 8 2 2 3 4 2" xfId="15638"/>
    <cellStyle name="Обычный 18 3 8 2 2 3 5" xfId="15639"/>
    <cellStyle name="Обычный 18 3 8 2 2 4" xfId="15640"/>
    <cellStyle name="Обычный 18 3 8 2 2 4 2" xfId="15641"/>
    <cellStyle name="Обычный 18 3 8 2 2 5" xfId="15642"/>
    <cellStyle name="Обычный 18 3 8 2 2 5 2" xfId="15643"/>
    <cellStyle name="Обычный 18 3 8 2 2 6" xfId="15644"/>
    <cellStyle name="Обычный 18 3 8 2 2 6 2" xfId="15645"/>
    <cellStyle name="Обычный 18 3 8 2 2 7" xfId="15646"/>
    <cellStyle name="Обычный 18 3 8 2 2 7 2" xfId="15647"/>
    <cellStyle name="Обычный 18 3 8 2 2 8" xfId="15648"/>
    <cellStyle name="Обычный 18 3 8 2 2 8 2" xfId="15649"/>
    <cellStyle name="Обычный 18 3 8 2 2 9" xfId="15650"/>
    <cellStyle name="Обычный 18 3 8 2 2 9 2" xfId="15651"/>
    <cellStyle name="Обычный 18 3 8 2 3" xfId="15652"/>
    <cellStyle name="Обычный 18 3 8 2 3 2" xfId="15653"/>
    <cellStyle name="Обычный 18 3 8 2 3 2 2" xfId="15654"/>
    <cellStyle name="Обычный 18 3 8 2 3 3" xfId="15655"/>
    <cellStyle name="Обычный 18 3 8 2 3 3 2" xfId="15656"/>
    <cellStyle name="Обычный 18 3 8 2 3 4" xfId="15657"/>
    <cellStyle name="Обычный 18 3 8 2 3 4 2" xfId="15658"/>
    <cellStyle name="Обычный 18 3 8 2 3 5" xfId="15659"/>
    <cellStyle name="Обычный 18 3 8 2 3 5 2" xfId="15660"/>
    <cellStyle name="Обычный 18 3 8 2 3 6" xfId="15661"/>
    <cellStyle name="Обычный 18 3 8 2 4" xfId="15662"/>
    <cellStyle name="Обычный 18 3 8 2 4 2" xfId="15663"/>
    <cellStyle name="Обычный 18 3 8 2 4 2 2" xfId="15664"/>
    <cellStyle name="Обычный 18 3 8 2 4 3" xfId="15665"/>
    <cellStyle name="Обычный 18 3 8 2 4 3 2" xfId="15666"/>
    <cellStyle name="Обычный 18 3 8 2 4 4" xfId="15667"/>
    <cellStyle name="Обычный 18 3 8 2 4 4 2" xfId="15668"/>
    <cellStyle name="Обычный 18 3 8 2 4 5" xfId="15669"/>
    <cellStyle name="Обычный 18 3 8 2 5" xfId="15670"/>
    <cellStyle name="Обычный 18 3 8 2 5 2" xfId="15671"/>
    <cellStyle name="Обычный 18 3 8 2 6" xfId="15672"/>
    <cellStyle name="Обычный 18 3 8 2 6 2" xfId="15673"/>
    <cellStyle name="Обычный 18 3 8 2 7" xfId="15674"/>
    <cellStyle name="Обычный 18 3 8 2 7 2" xfId="15675"/>
    <cellStyle name="Обычный 18 3 8 2 8" xfId="15676"/>
    <cellStyle name="Обычный 18 3 8 2 8 2" xfId="15677"/>
    <cellStyle name="Обычный 18 3 8 2 9" xfId="15678"/>
    <cellStyle name="Обычный 18 3 8 2 9 2" xfId="15679"/>
    <cellStyle name="Обычный 18 3 8 3" xfId="15680"/>
    <cellStyle name="Обычный 18 3 8 3 10" xfId="15681"/>
    <cellStyle name="Обычный 18 3 8 3 2" xfId="15682"/>
    <cellStyle name="Обычный 18 3 8 3 2 2" xfId="15683"/>
    <cellStyle name="Обычный 18 3 8 3 2 2 2" xfId="15684"/>
    <cellStyle name="Обычный 18 3 8 3 2 3" xfId="15685"/>
    <cellStyle name="Обычный 18 3 8 3 2 3 2" xfId="15686"/>
    <cellStyle name="Обычный 18 3 8 3 2 4" xfId="15687"/>
    <cellStyle name="Обычный 18 3 8 3 2 4 2" xfId="15688"/>
    <cellStyle name="Обычный 18 3 8 3 2 5" xfId="15689"/>
    <cellStyle name="Обычный 18 3 8 3 2 5 2" xfId="15690"/>
    <cellStyle name="Обычный 18 3 8 3 2 6" xfId="15691"/>
    <cellStyle name="Обычный 18 3 8 3 3" xfId="15692"/>
    <cellStyle name="Обычный 18 3 8 3 3 2" xfId="15693"/>
    <cellStyle name="Обычный 18 3 8 3 3 2 2" xfId="15694"/>
    <cellStyle name="Обычный 18 3 8 3 3 3" xfId="15695"/>
    <cellStyle name="Обычный 18 3 8 3 3 3 2" xfId="15696"/>
    <cellStyle name="Обычный 18 3 8 3 3 4" xfId="15697"/>
    <cellStyle name="Обычный 18 3 8 3 3 4 2" xfId="15698"/>
    <cellStyle name="Обычный 18 3 8 3 3 5" xfId="15699"/>
    <cellStyle name="Обычный 18 3 8 3 4" xfId="15700"/>
    <cellStyle name="Обычный 18 3 8 3 4 2" xfId="15701"/>
    <cellStyle name="Обычный 18 3 8 3 5" xfId="15702"/>
    <cellStyle name="Обычный 18 3 8 3 5 2" xfId="15703"/>
    <cellStyle name="Обычный 18 3 8 3 6" xfId="15704"/>
    <cellStyle name="Обычный 18 3 8 3 6 2" xfId="15705"/>
    <cellStyle name="Обычный 18 3 8 3 7" xfId="15706"/>
    <cellStyle name="Обычный 18 3 8 3 7 2" xfId="15707"/>
    <cellStyle name="Обычный 18 3 8 3 8" xfId="15708"/>
    <cellStyle name="Обычный 18 3 8 3 8 2" xfId="15709"/>
    <cellStyle name="Обычный 18 3 8 3 9" xfId="15710"/>
    <cellStyle name="Обычный 18 3 8 3 9 2" xfId="15711"/>
    <cellStyle name="Обычный 18 3 8 4" xfId="15712"/>
    <cellStyle name="Обычный 18 3 8 4 2" xfId="15713"/>
    <cellStyle name="Обычный 18 3 8 4 2 2" xfId="15714"/>
    <cellStyle name="Обычный 18 3 8 4 3" xfId="15715"/>
    <cellStyle name="Обычный 18 3 8 4 3 2" xfId="15716"/>
    <cellStyle name="Обычный 18 3 8 4 4" xfId="15717"/>
    <cellStyle name="Обычный 18 3 8 4 4 2" xfId="15718"/>
    <cellStyle name="Обычный 18 3 8 4 5" xfId="15719"/>
    <cellStyle name="Обычный 18 3 8 4 5 2" xfId="15720"/>
    <cellStyle name="Обычный 18 3 8 4 6" xfId="15721"/>
    <cellStyle name="Обычный 18 3 8 5" xfId="15722"/>
    <cellStyle name="Обычный 18 3 8 5 2" xfId="15723"/>
    <cellStyle name="Обычный 18 3 8 5 2 2" xfId="15724"/>
    <cellStyle name="Обычный 18 3 8 5 3" xfId="15725"/>
    <cellStyle name="Обычный 18 3 8 5 3 2" xfId="15726"/>
    <cellStyle name="Обычный 18 3 8 5 4" xfId="15727"/>
    <cellStyle name="Обычный 18 3 8 5 4 2" xfId="15728"/>
    <cellStyle name="Обычный 18 3 8 5 5" xfId="15729"/>
    <cellStyle name="Обычный 18 3 8 6" xfId="15730"/>
    <cellStyle name="Обычный 18 3 8 6 2" xfId="15731"/>
    <cellStyle name="Обычный 18 3 8 7" xfId="15732"/>
    <cellStyle name="Обычный 18 3 8 7 2" xfId="15733"/>
    <cellStyle name="Обычный 18 3 8 8" xfId="15734"/>
    <cellStyle name="Обычный 18 3 8 8 2" xfId="15735"/>
    <cellStyle name="Обычный 18 3 8 9" xfId="15736"/>
    <cellStyle name="Обычный 18 3 8 9 2" xfId="15737"/>
    <cellStyle name="Обычный 18 3 9" xfId="15738"/>
    <cellStyle name="Обычный 18 3 9 10" xfId="15739"/>
    <cellStyle name="Обычный 18 3 9 10 2" xfId="15740"/>
    <cellStyle name="Обычный 18 3 9 11" xfId="15741"/>
    <cellStyle name="Обычный 18 3 9 11 2" xfId="15742"/>
    <cellStyle name="Обычный 18 3 9 12" xfId="15743"/>
    <cellStyle name="Обычный 18 3 9 2" xfId="15744"/>
    <cellStyle name="Обычный 18 3 9 2 10" xfId="15745"/>
    <cellStyle name="Обычный 18 3 9 2 10 2" xfId="15746"/>
    <cellStyle name="Обычный 18 3 9 2 11" xfId="15747"/>
    <cellStyle name="Обычный 18 3 9 2 2" xfId="15748"/>
    <cellStyle name="Обычный 18 3 9 2 2 10" xfId="15749"/>
    <cellStyle name="Обычный 18 3 9 2 2 2" xfId="15750"/>
    <cellStyle name="Обычный 18 3 9 2 2 2 2" xfId="15751"/>
    <cellStyle name="Обычный 18 3 9 2 2 2 2 2" xfId="15752"/>
    <cellStyle name="Обычный 18 3 9 2 2 2 3" xfId="15753"/>
    <cellStyle name="Обычный 18 3 9 2 2 2 3 2" xfId="15754"/>
    <cellStyle name="Обычный 18 3 9 2 2 2 4" xfId="15755"/>
    <cellStyle name="Обычный 18 3 9 2 2 2 4 2" xfId="15756"/>
    <cellStyle name="Обычный 18 3 9 2 2 2 5" xfId="15757"/>
    <cellStyle name="Обычный 18 3 9 2 2 2 5 2" xfId="15758"/>
    <cellStyle name="Обычный 18 3 9 2 2 2 6" xfId="15759"/>
    <cellStyle name="Обычный 18 3 9 2 2 3" xfId="15760"/>
    <cellStyle name="Обычный 18 3 9 2 2 3 2" xfId="15761"/>
    <cellStyle name="Обычный 18 3 9 2 2 3 2 2" xfId="15762"/>
    <cellStyle name="Обычный 18 3 9 2 2 3 3" xfId="15763"/>
    <cellStyle name="Обычный 18 3 9 2 2 3 3 2" xfId="15764"/>
    <cellStyle name="Обычный 18 3 9 2 2 3 4" xfId="15765"/>
    <cellStyle name="Обычный 18 3 9 2 2 3 4 2" xfId="15766"/>
    <cellStyle name="Обычный 18 3 9 2 2 3 5" xfId="15767"/>
    <cellStyle name="Обычный 18 3 9 2 2 4" xfId="15768"/>
    <cellStyle name="Обычный 18 3 9 2 2 4 2" xfId="15769"/>
    <cellStyle name="Обычный 18 3 9 2 2 5" xfId="15770"/>
    <cellStyle name="Обычный 18 3 9 2 2 5 2" xfId="15771"/>
    <cellStyle name="Обычный 18 3 9 2 2 6" xfId="15772"/>
    <cellStyle name="Обычный 18 3 9 2 2 6 2" xfId="15773"/>
    <cellStyle name="Обычный 18 3 9 2 2 7" xfId="15774"/>
    <cellStyle name="Обычный 18 3 9 2 2 7 2" xfId="15775"/>
    <cellStyle name="Обычный 18 3 9 2 2 8" xfId="15776"/>
    <cellStyle name="Обычный 18 3 9 2 2 8 2" xfId="15777"/>
    <cellStyle name="Обычный 18 3 9 2 2 9" xfId="15778"/>
    <cellStyle name="Обычный 18 3 9 2 2 9 2" xfId="15779"/>
    <cellStyle name="Обычный 18 3 9 2 3" xfId="15780"/>
    <cellStyle name="Обычный 18 3 9 2 3 2" xfId="15781"/>
    <cellStyle name="Обычный 18 3 9 2 3 2 2" xfId="15782"/>
    <cellStyle name="Обычный 18 3 9 2 3 3" xfId="15783"/>
    <cellStyle name="Обычный 18 3 9 2 3 3 2" xfId="15784"/>
    <cellStyle name="Обычный 18 3 9 2 3 4" xfId="15785"/>
    <cellStyle name="Обычный 18 3 9 2 3 4 2" xfId="15786"/>
    <cellStyle name="Обычный 18 3 9 2 3 5" xfId="15787"/>
    <cellStyle name="Обычный 18 3 9 2 3 5 2" xfId="15788"/>
    <cellStyle name="Обычный 18 3 9 2 3 6" xfId="15789"/>
    <cellStyle name="Обычный 18 3 9 2 4" xfId="15790"/>
    <cellStyle name="Обычный 18 3 9 2 4 2" xfId="15791"/>
    <cellStyle name="Обычный 18 3 9 2 4 2 2" xfId="15792"/>
    <cellStyle name="Обычный 18 3 9 2 4 3" xfId="15793"/>
    <cellStyle name="Обычный 18 3 9 2 4 3 2" xfId="15794"/>
    <cellStyle name="Обычный 18 3 9 2 4 4" xfId="15795"/>
    <cellStyle name="Обычный 18 3 9 2 4 4 2" xfId="15796"/>
    <cellStyle name="Обычный 18 3 9 2 4 5" xfId="15797"/>
    <cellStyle name="Обычный 18 3 9 2 5" xfId="15798"/>
    <cellStyle name="Обычный 18 3 9 2 5 2" xfId="15799"/>
    <cellStyle name="Обычный 18 3 9 2 6" xfId="15800"/>
    <cellStyle name="Обычный 18 3 9 2 6 2" xfId="15801"/>
    <cellStyle name="Обычный 18 3 9 2 7" xfId="15802"/>
    <cellStyle name="Обычный 18 3 9 2 7 2" xfId="15803"/>
    <cellStyle name="Обычный 18 3 9 2 8" xfId="15804"/>
    <cellStyle name="Обычный 18 3 9 2 8 2" xfId="15805"/>
    <cellStyle name="Обычный 18 3 9 2 9" xfId="15806"/>
    <cellStyle name="Обычный 18 3 9 2 9 2" xfId="15807"/>
    <cellStyle name="Обычный 18 3 9 3" xfId="15808"/>
    <cellStyle name="Обычный 18 3 9 3 10" xfId="15809"/>
    <cellStyle name="Обычный 18 3 9 3 2" xfId="15810"/>
    <cellStyle name="Обычный 18 3 9 3 2 2" xfId="15811"/>
    <cellStyle name="Обычный 18 3 9 3 2 2 2" xfId="15812"/>
    <cellStyle name="Обычный 18 3 9 3 2 3" xfId="15813"/>
    <cellStyle name="Обычный 18 3 9 3 2 3 2" xfId="15814"/>
    <cellStyle name="Обычный 18 3 9 3 2 4" xfId="15815"/>
    <cellStyle name="Обычный 18 3 9 3 2 4 2" xfId="15816"/>
    <cellStyle name="Обычный 18 3 9 3 2 5" xfId="15817"/>
    <cellStyle name="Обычный 18 3 9 3 2 5 2" xfId="15818"/>
    <cellStyle name="Обычный 18 3 9 3 2 6" xfId="15819"/>
    <cellStyle name="Обычный 18 3 9 3 3" xfId="15820"/>
    <cellStyle name="Обычный 18 3 9 3 3 2" xfId="15821"/>
    <cellStyle name="Обычный 18 3 9 3 3 2 2" xfId="15822"/>
    <cellStyle name="Обычный 18 3 9 3 3 3" xfId="15823"/>
    <cellStyle name="Обычный 18 3 9 3 3 3 2" xfId="15824"/>
    <cellStyle name="Обычный 18 3 9 3 3 4" xfId="15825"/>
    <cellStyle name="Обычный 18 3 9 3 3 4 2" xfId="15826"/>
    <cellStyle name="Обычный 18 3 9 3 3 5" xfId="15827"/>
    <cellStyle name="Обычный 18 3 9 3 4" xfId="15828"/>
    <cellStyle name="Обычный 18 3 9 3 4 2" xfId="15829"/>
    <cellStyle name="Обычный 18 3 9 3 5" xfId="15830"/>
    <cellStyle name="Обычный 18 3 9 3 5 2" xfId="15831"/>
    <cellStyle name="Обычный 18 3 9 3 6" xfId="15832"/>
    <cellStyle name="Обычный 18 3 9 3 6 2" xfId="15833"/>
    <cellStyle name="Обычный 18 3 9 3 7" xfId="15834"/>
    <cellStyle name="Обычный 18 3 9 3 7 2" xfId="15835"/>
    <cellStyle name="Обычный 18 3 9 3 8" xfId="15836"/>
    <cellStyle name="Обычный 18 3 9 3 8 2" xfId="15837"/>
    <cellStyle name="Обычный 18 3 9 3 9" xfId="15838"/>
    <cellStyle name="Обычный 18 3 9 3 9 2" xfId="15839"/>
    <cellStyle name="Обычный 18 3 9 4" xfId="15840"/>
    <cellStyle name="Обычный 18 3 9 4 2" xfId="15841"/>
    <cellStyle name="Обычный 18 3 9 4 2 2" xfId="15842"/>
    <cellStyle name="Обычный 18 3 9 4 3" xfId="15843"/>
    <cellStyle name="Обычный 18 3 9 4 3 2" xfId="15844"/>
    <cellStyle name="Обычный 18 3 9 4 4" xfId="15845"/>
    <cellStyle name="Обычный 18 3 9 4 4 2" xfId="15846"/>
    <cellStyle name="Обычный 18 3 9 4 5" xfId="15847"/>
    <cellStyle name="Обычный 18 3 9 4 5 2" xfId="15848"/>
    <cellStyle name="Обычный 18 3 9 4 6" xfId="15849"/>
    <cellStyle name="Обычный 18 3 9 5" xfId="15850"/>
    <cellStyle name="Обычный 18 3 9 5 2" xfId="15851"/>
    <cellStyle name="Обычный 18 3 9 5 2 2" xfId="15852"/>
    <cellStyle name="Обычный 18 3 9 5 3" xfId="15853"/>
    <cellStyle name="Обычный 18 3 9 5 3 2" xfId="15854"/>
    <cellStyle name="Обычный 18 3 9 5 4" xfId="15855"/>
    <cellStyle name="Обычный 18 3 9 5 4 2" xfId="15856"/>
    <cellStyle name="Обычный 18 3 9 5 5" xfId="15857"/>
    <cellStyle name="Обычный 18 3 9 6" xfId="15858"/>
    <cellStyle name="Обычный 18 3 9 6 2" xfId="15859"/>
    <cellStyle name="Обычный 18 3 9 7" xfId="15860"/>
    <cellStyle name="Обычный 18 3 9 7 2" xfId="15861"/>
    <cellStyle name="Обычный 18 3 9 8" xfId="15862"/>
    <cellStyle name="Обычный 18 3 9 8 2" xfId="15863"/>
    <cellStyle name="Обычный 18 3 9 9" xfId="15864"/>
    <cellStyle name="Обычный 18 3 9 9 2" xfId="15865"/>
    <cellStyle name="Обычный 18 4" xfId="15866"/>
    <cellStyle name="Обычный 18 4 10" xfId="15867"/>
    <cellStyle name="Обычный 18 4 10 10" xfId="15868"/>
    <cellStyle name="Обычный 18 4 10 10 2" xfId="15869"/>
    <cellStyle name="Обычный 18 4 10 11" xfId="15870"/>
    <cellStyle name="Обычный 18 4 10 11 2" xfId="15871"/>
    <cellStyle name="Обычный 18 4 10 12" xfId="15872"/>
    <cellStyle name="Обычный 18 4 10 2" xfId="15873"/>
    <cellStyle name="Обычный 18 4 10 2 10" xfId="15874"/>
    <cellStyle name="Обычный 18 4 10 2 10 2" xfId="15875"/>
    <cellStyle name="Обычный 18 4 10 2 11" xfId="15876"/>
    <cellStyle name="Обычный 18 4 10 2 2" xfId="15877"/>
    <cellStyle name="Обычный 18 4 10 2 2 10" xfId="15878"/>
    <cellStyle name="Обычный 18 4 10 2 2 2" xfId="15879"/>
    <cellStyle name="Обычный 18 4 10 2 2 2 2" xfId="15880"/>
    <cellStyle name="Обычный 18 4 10 2 2 2 2 2" xfId="15881"/>
    <cellStyle name="Обычный 18 4 10 2 2 2 3" xfId="15882"/>
    <cellStyle name="Обычный 18 4 10 2 2 2 3 2" xfId="15883"/>
    <cellStyle name="Обычный 18 4 10 2 2 2 4" xfId="15884"/>
    <cellStyle name="Обычный 18 4 10 2 2 2 4 2" xfId="15885"/>
    <cellStyle name="Обычный 18 4 10 2 2 2 5" xfId="15886"/>
    <cellStyle name="Обычный 18 4 10 2 2 2 5 2" xfId="15887"/>
    <cellStyle name="Обычный 18 4 10 2 2 2 6" xfId="15888"/>
    <cellStyle name="Обычный 18 4 10 2 2 3" xfId="15889"/>
    <cellStyle name="Обычный 18 4 10 2 2 3 2" xfId="15890"/>
    <cellStyle name="Обычный 18 4 10 2 2 3 2 2" xfId="15891"/>
    <cellStyle name="Обычный 18 4 10 2 2 3 3" xfId="15892"/>
    <cellStyle name="Обычный 18 4 10 2 2 3 3 2" xfId="15893"/>
    <cellStyle name="Обычный 18 4 10 2 2 3 4" xfId="15894"/>
    <cellStyle name="Обычный 18 4 10 2 2 3 4 2" xfId="15895"/>
    <cellStyle name="Обычный 18 4 10 2 2 3 5" xfId="15896"/>
    <cellStyle name="Обычный 18 4 10 2 2 4" xfId="15897"/>
    <cellStyle name="Обычный 18 4 10 2 2 4 2" xfId="15898"/>
    <cellStyle name="Обычный 18 4 10 2 2 5" xfId="15899"/>
    <cellStyle name="Обычный 18 4 10 2 2 5 2" xfId="15900"/>
    <cellStyle name="Обычный 18 4 10 2 2 6" xfId="15901"/>
    <cellStyle name="Обычный 18 4 10 2 2 6 2" xfId="15902"/>
    <cellStyle name="Обычный 18 4 10 2 2 7" xfId="15903"/>
    <cellStyle name="Обычный 18 4 10 2 2 7 2" xfId="15904"/>
    <cellStyle name="Обычный 18 4 10 2 2 8" xfId="15905"/>
    <cellStyle name="Обычный 18 4 10 2 2 8 2" xfId="15906"/>
    <cellStyle name="Обычный 18 4 10 2 2 9" xfId="15907"/>
    <cellStyle name="Обычный 18 4 10 2 2 9 2" xfId="15908"/>
    <cellStyle name="Обычный 18 4 10 2 3" xfId="15909"/>
    <cellStyle name="Обычный 18 4 10 2 3 2" xfId="15910"/>
    <cellStyle name="Обычный 18 4 10 2 3 2 2" xfId="15911"/>
    <cellStyle name="Обычный 18 4 10 2 3 3" xfId="15912"/>
    <cellStyle name="Обычный 18 4 10 2 3 3 2" xfId="15913"/>
    <cellStyle name="Обычный 18 4 10 2 3 4" xfId="15914"/>
    <cellStyle name="Обычный 18 4 10 2 3 4 2" xfId="15915"/>
    <cellStyle name="Обычный 18 4 10 2 3 5" xfId="15916"/>
    <cellStyle name="Обычный 18 4 10 2 3 5 2" xfId="15917"/>
    <cellStyle name="Обычный 18 4 10 2 3 6" xfId="15918"/>
    <cellStyle name="Обычный 18 4 10 2 4" xfId="15919"/>
    <cellStyle name="Обычный 18 4 10 2 4 2" xfId="15920"/>
    <cellStyle name="Обычный 18 4 10 2 4 2 2" xfId="15921"/>
    <cellStyle name="Обычный 18 4 10 2 4 3" xfId="15922"/>
    <cellStyle name="Обычный 18 4 10 2 4 3 2" xfId="15923"/>
    <cellStyle name="Обычный 18 4 10 2 4 4" xfId="15924"/>
    <cellStyle name="Обычный 18 4 10 2 4 4 2" xfId="15925"/>
    <cellStyle name="Обычный 18 4 10 2 4 5" xfId="15926"/>
    <cellStyle name="Обычный 18 4 10 2 5" xfId="15927"/>
    <cellStyle name="Обычный 18 4 10 2 5 2" xfId="15928"/>
    <cellStyle name="Обычный 18 4 10 2 6" xfId="15929"/>
    <cellStyle name="Обычный 18 4 10 2 6 2" xfId="15930"/>
    <cellStyle name="Обычный 18 4 10 2 7" xfId="15931"/>
    <cellStyle name="Обычный 18 4 10 2 7 2" xfId="15932"/>
    <cellStyle name="Обычный 18 4 10 2 8" xfId="15933"/>
    <cellStyle name="Обычный 18 4 10 2 8 2" xfId="15934"/>
    <cellStyle name="Обычный 18 4 10 2 9" xfId="15935"/>
    <cellStyle name="Обычный 18 4 10 2 9 2" xfId="15936"/>
    <cellStyle name="Обычный 18 4 10 3" xfId="15937"/>
    <cellStyle name="Обычный 18 4 10 3 10" xfId="15938"/>
    <cellStyle name="Обычный 18 4 10 3 2" xfId="15939"/>
    <cellStyle name="Обычный 18 4 10 3 2 2" xfId="15940"/>
    <cellStyle name="Обычный 18 4 10 3 2 2 2" xfId="15941"/>
    <cellStyle name="Обычный 18 4 10 3 2 3" xfId="15942"/>
    <cellStyle name="Обычный 18 4 10 3 2 3 2" xfId="15943"/>
    <cellStyle name="Обычный 18 4 10 3 2 4" xfId="15944"/>
    <cellStyle name="Обычный 18 4 10 3 2 4 2" xfId="15945"/>
    <cellStyle name="Обычный 18 4 10 3 2 5" xfId="15946"/>
    <cellStyle name="Обычный 18 4 10 3 2 5 2" xfId="15947"/>
    <cellStyle name="Обычный 18 4 10 3 2 6" xfId="15948"/>
    <cellStyle name="Обычный 18 4 10 3 3" xfId="15949"/>
    <cellStyle name="Обычный 18 4 10 3 3 2" xfId="15950"/>
    <cellStyle name="Обычный 18 4 10 3 3 2 2" xfId="15951"/>
    <cellStyle name="Обычный 18 4 10 3 3 3" xfId="15952"/>
    <cellStyle name="Обычный 18 4 10 3 3 3 2" xfId="15953"/>
    <cellStyle name="Обычный 18 4 10 3 3 4" xfId="15954"/>
    <cellStyle name="Обычный 18 4 10 3 3 4 2" xfId="15955"/>
    <cellStyle name="Обычный 18 4 10 3 3 5" xfId="15956"/>
    <cellStyle name="Обычный 18 4 10 3 4" xfId="15957"/>
    <cellStyle name="Обычный 18 4 10 3 4 2" xfId="15958"/>
    <cellStyle name="Обычный 18 4 10 3 5" xfId="15959"/>
    <cellStyle name="Обычный 18 4 10 3 5 2" xfId="15960"/>
    <cellStyle name="Обычный 18 4 10 3 6" xfId="15961"/>
    <cellStyle name="Обычный 18 4 10 3 6 2" xfId="15962"/>
    <cellStyle name="Обычный 18 4 10 3 7" xfId="15963"/>
    <cellStyle name="Обычный 18 4 10 3 7 2" xfId="15964"/>
    <cellStyle name="Обычный 18 4 10 3 8" xfId="15965"/>
    <cellStyle name="Обычный 18 4 10 3 8 2" xfId="15966"/>
    <cellStyle name="Обычный 18 4 10 3 9" xfId="15967"/>
    <cellStyle name="Обычный 18 4 10 3 9 2" xfId="15968"/>
    <cellStyle name="Обычный 18 4 10 4" xfId="15969"/>
    <cellStyle name="Обычный 18 4 10 4 2" xfId="15970"/>
    <cellStyle name="Обычный 18 4 10 4 2 2" xfId="15971"/>
    <cellStyle name="Обычный 18 4 10 4 3" xfId="15972"/>
    <cellStyle name="Обычный 18 4 10 4 3 2" xfId="15973"/>
    <cellStyle name="Обычный 18 4 10 4 4" xfId="15974"/>
    <cellStyle name="Обычный 18 4 10 4 4 2" xfId="15975"/>
    <cellStyle name="Обычный 18 4 10 4 5" xfId="15976"/>
    <cellStyle name="Обычный 18 4 10 4 5 2" xfId="15977"/>
    <cellStyle name="Обычный 18 4 10 4 6" xfId="15978"/>
    <cellStyle name="Обычный 18 4 10 5" xfId="15979"/>
    <cellStyle name="Обычный 18 4 10 5 2" xfId="15980"/>
    <cellStyle name="Обычный 18 4 10 5 2 2" xfId="15981"/>
    <cellStyle name="Обычный 18 4 10 5 3" xfId="15982"/>
    <cellStyle name="Обычный 18 4 10 5 3 2" xfId="15983"/>
    <cellStyle name="Обычный 18 4 10 5 4" xfId="15984"/>
    <cellStyle name="Обычный 18 4 10 5 4 2" xfId="15985"/>
    <cellStyle name="Обычный 18 4 10 5 5" xfId="15986"/>
    <cellStyle name="Обычный 18 4 10 6" xfId="15987"/>
    <cellStyle name="Обычный 18 4 10 6 2" xfId="15988"/>
    <cellStyle name="Обычный 18 4 10 7" xfId="15989"/>
    <cellStyle name="Обычный 18 4 10 7 2" xfId="15990"/>
    <cellStyle name="Обычный 18 4 10 8" xfId="15991"/>
    <cellStyle name="Обычный 18 4 10 8 2" xfId="15992"/>
    <cellStyle name="Обычный 18 4 10 9" xfId="15993"/>
    <cellStyle name="Обычный 18 4 10 9 2" xfId="15994"/>
    <cellStyle name="Обычный 18 4 11" xfId="15995"/>
    <cellStyle name="Обычный 18 4 11 10" xfId="15996"/>
    <cellStyle name="Обычный 18 4 11 10 2" xfId="15997"/>
    <cellStyle name="Обычный 18 4 11 11" xfId="15998"/>
    <cellStyle name="Обычный 18 4 11 11 2" xfId="15999"/>
    <cellStyle name="Обычный 18 4 11 12" xfId="16000"/>
    <cellStyle name="Обычный 18 4 11 2" xfId="16001"/>
    <cellStyle name="Обычный 18 4 11 2 10" xfId="16002"/>
    <cellStyle name="Обычный 18 4 11 2 10 2" xfId="16003"/>
    <cellStyle name="Обычный 18 4 11 2 11" xfId="16004"/>
    <cellStyle name="Обычный 18 4 11 2 2" xfId="16005"/>
    <cellStyle name="Обычный 18 4 11 2 2 10" xfId="16006"/>
    <cellStyle name="Обычный 18 4 11 2 2 2" xfId="16007"/>
    <cellStyle name="Обычный 18 4 11 2 2 2 2" xfId="16008"/>
    <cellStyle name="Обычный 18 4 11 2 2 2 2 2" xfId="16009"/>
    <cellStyle name="Обычный 18 4 11 2 2 2 3" xfId="16010"/>
    <cellStyle name="Обычный 18 4 11 2 2 2 3 2" xfId="16011"/>
    <cellStyle name="Обычный 18 4 11 2 2 2 4" xfId="16012"/>
    <cellStyle name="Обычный 18 4 11 2 2 2 4 2" xfId="16013"/>
    <cellStyle name="Обычный 18 4 11 2 2 2 5" xfId="16014"/>
    <cellStyle name="Обычный 18 4 11 2 2 2 5 2" xfId="16015"/>
    <cellStyle name="Обычный 18 4 11 2 2 2 6" xfId="16016"/>
    <cellStyle name="Обычный 18 4 11 2 2 3" xfId="16017"/>
    <cellStyle name="Обычный 18 4 11 2 2 3 2" xfId="16018"/>
    <cellStyle name="Обычный 18 4 11 2 2 3 2 2" xfId="16019"/>
    <cellStyle name="Обычный 18 4 11 2 2 3 3" xfId="16020"/>
    <cellStyle name="Обычный 18 4 11 2 2 3 3 2" xfId="16021"/>
    <cellStyle name="Обычный 18 4 11 2 2 3 4" xfId="16022"/>
    <cellStyle name="Обычный 18 4 11 2 2 3 4 2" xfId="16023"/>
    <cellStyle name="Обычный 18 4 11 2 2 3 5" xfId="16024"/>
    <cellStyle name="Обычный 18 4 11 2 2 4" xfId="16025"/>
    <cellStyle name="Обычный 18 4 11 2 2 4 2" xfId="16026"/>
    <cellStyle name="Обычный 18 4 11 2 2 5" xfId="16027"/>
    <cellStyle name="Обычный 18 4 11 2 2 5 2" xfId="16028"/>
    <cellStyle name="Обычный 18 4 11 2 2 6" xfId="16029"/>
    <cellStyle name="Обычный 18 4 11 2 2 6 2" xfId="16030"/>
    <cellStyle name="Обычный 18 4 11 2 2 7" xfId="16031"/>
    <cellStyle name="Обычный 18 4 11 2 2 7 2" xfId="16032"/>
    <cellStyle name="Обычный 18 4 11 2 2 8" xfId="16033"/>
    <cellStyle name="Обычный 18 4 11 2 2 8 2" xfId="16034"/>
    <cellStyle name="Обычный 18 4 11 2 2 9" xfId="16035"/>
    <cellStyle name="Обычный 18 4 11 2 2 9 2" xfId="16036"/>
    <cellStyle name="Обычный 18 4 11 2 3" xfId="16037"/>
    <cellStyle name="Обычный 18 4 11 2 3 2" xfId="16038"/>
    <cellStyle name="Обычный 18 4 11 2 3 2 2" xfId="16039"/>
    <cellStyle name="Обычный 18 4 11 2 3 3" xfId="16040"/>
    <cellStyle name="Обычный 18 4 11 2 3 3 2" xfId="16041"/>
    <cellStyle name="Обычный 18 4 11 2 3 4" xfId="16042"/>
    <cellStyle name="Обычный 18 4 11 2 3 4 2" xfId="16043"/>
    <cellStyle name="Обычный 18 4 11 2 3 5" xfId="16044"/>
    <cellStyle name="Обычный 18 4 11 2 3 5 2" xfId="16045"/>
    <cellStyle name="Обычный 18 4 11 2 3 6" xfId="16046"/>
    <cellStyle name="Обычный 18 4 11 2 4" xfId="16047"/>
    <cellStyle name="Обычный 18 4 11 2 4 2" xfId="16048"/>
    <cellStyle name="Обычный 18 4 11 2 4 2 2" xfId="16049"/>
    <cellStyle name="Обычный 18 4 11 2 4 3" xfId="16050"/>
    <cellStyle name="Обычный 18 4 11 2 4 3 2" xfId="16051"/>
    <cellStyle name="Обычный 18 4 11 2 4 4" xfId="16052"/>
    <cellStyle name="Обычный 18 4 11 2 4 4 2" xfId="16053"/>
    <cellStyle name="Обычный 18 4 11 2 4 5" xfId="16054"/>
    <cellStyle name="Обычный 18 4 11 2 5" xfId="16055"/>
    <cellStyle name="Обычный 18 4 11 2 5 2" xfId="16056"/>
    <cellStyle name="Обычный 18 4 11 2 6" xfId="16057"/>
    <cellStyle name="Обычный 18 4 11 2 6 2" xfId="16058"/>
    <cellStyle name="Обычный 18 4 11 2 7" xfId="16059"/>
    <cellStyle name="Обычный 18 4 11 2 7 2" xfId="16060"/>
    <cellStyle name="Обычный 18 4 11 2 8" xfId="16061"/>
    <cellStyle name="Обычный 18 4 11 2 8 2" xfId="16062"/>
    <cellStyle name="Обычный 18 4 11 2 9" xfId="16063"/>
    <cellStyle name="Обычный 18 4 11 2 9 2" xfId="16064"/>
    <cellStyle name="Обычный 18 4 11 3" xfId="16065"/>
    <cellStyle name="Обычный 18 4 11 3 10" xfId="16066"/>
    <cellStyle name="Обычный 18 4 11 3 2" xfId="16067"/>
    <cellStyle name="Обычный 18 4 11 3 2 2" xfId="16068"/>
    <cellStyle name="Обычный 18 4 11 3 2 2 2" xfId="16069"/>
    <cellStyle name="Обычный 18 4 11 3 2 3" xfId="16070"/>
    <cellStyle name="Обычный 18 4 11 3 2 3 2" xfId="16071"/>
    <cellStyle name="Обычный 18 4 11 3 2 4" xfId="16072"/>
    <cellStyle name="Обычный 18 4 11 3 2 4 2" xfId="16073"/>
    <cellStyle name="Обычный 18 4 11 3 2 5" xfId="16074"/>
    <cellStyle name="Обычный 18 4 11 3 2 5 2" xfId="16075"/>
    <cellStyle name="Обычный 18 4 11 3 2 6" xfId="16076"/>
    <cellStyle name="Обычный 18 4 11 3 3" xfId="16077"/>
    <cellStyle name="Обычный 18 4 11 3 3 2" xfId="16078"/>
    <cellStyle name="Обычный 18 4 11 3 3 2 2" xfId="16079"/>
    <cellStyle name="Обычный 18 4 11 3 3 3" xfId="16080"/>
    <cellStyle name="Обычный 18 4 11 3 3 3 2" xfId="16081"/>
    <cellStyle name="Обычный 18 4 11 3 3 4" xfId="16082"/>
    <cellStyle name="Обычный 18 4 11 3 3 4 2" xfId="16083"/>
    <cellStyle name="Обычный 18 4 11 3 3 5" xfId="16084"/>
    <cellStyle name="Обычный 18 4 11 3 4" xfId="16085"/>
    <cellStyle name="Обычный 18 4 11 3 4 2" xfId="16086"/>
    <cellStyle name="Обычный 18 4 11 3 5" xfId="16087"/>
    <cellStyle name="Обычный 18 4 11 3 5 2" xfId="16088"/>
    <cellStyle name="Обычный 18 4 11 3 6" xfId="16089"/>
    <cellStyle name="Обычный 18 4 11 3 6 2" xfId="16090"/>
    <cellStyle name="Обычный 18 4 11 3 7" xfId="16091"/>
    <cellStyle name="Обычный 18 4 11 3 7 2" xfId="16092"/>
    <cellStyle name="Обычный 18 4 11 3 8" xfId="16093"/>
    <cellStyle name="Обычный 18 4 11 3 8 2" xfId="16094"/>
    <cellStyle name="Обычный 18 4 11 3 9" xfId="16095"/>
    <cellStyle name="Обычный 18 4 11 3 9 2" xfId="16096"/>
    <cellStyle name="Обычный 18 4 11 4" xfId="16097"/>
    <cellStyle name="Обычный 18 4 11 4 2" xfId="16098"/>
    <cellStyle name="Обычный 18 4 11 4 2 2" xfId="16099"/>
    <cellStyle name="Обычный 18 4 11 4 3" xfId="16100"/>
    <cellStyle name="Обычный 18 4 11 4 3 2" xfId="16101"/>
    <cellStyle name="Обычный 18 4 11 4 4" xfId="16102"/>
    <cellStyle name="Обычный 18 4 11 4 4 2" xfId="16103"/>
    <cellStyle name="Обычный 18 4 11 4 5" xfId="16104"/>
    <cellStyle name="Обычный 18 4 11 4 5 2" xfId="16105"/>
    <cellStyle name="Обычный 18 4 11 4 6" xfId="16106"/>
    <cellStyle name="Обычный 18 4 11 5" xfId="16107"/>
    <cellStyle name="Обычный 18 4 11 5 2" xfId="16108"/>
    <cellStyle name="Обычный 18 4 11 5 2 2" xfId="16109"/>
    <cellStyle name="Обычный 18 4 11 5 3" xfId="16110"/>
    <cellStyle name="Обычный 18 4 11 5 3 2" xfId="16111"/>
    <cellStyle name="Обычный 18 4 11 5 4" xfId="16112"/>
    <cellStyle name="Обычный 18 4 11 5 4 2" xfId="16113"/>
    <cellStyle name="Обычный 18 4 11 5 5" xfId="16114"/>
    <cellStyle name="Обычный 18 4 11 6" xfId="16115"/>
    <cellStyle name="Обычный 18 4 11 6 2" xfId="16116"/>
    <cellStyle name="Обычный 18 4 11 7" xfId="16117"/>
    <cellStyle name="Обычный 18 4 11 7 2" xfId="16118"/>
    <cellStyle name="Обычный 18 4 11 8" xfId="16119"/>
    <cellStyle name="Обычный 18 4 11 8 2" xfId="16120"/>
    <cellStyle name="Обычный 18 4 11 9" xfId="16121"/>
    <cellStyle name="Обычный 18 4 11 9 2" xfId="16122"/>
    <cellStyle name="Обычный 18 4 12" xfId="16123"/>
    <cellStyle name="Обычный 18 4 12 10" xfId="16124"/>
    <cellStyle name="Обычный 18 4 12 10 2" xfId="16125"/>
    <cellStyle name="Обычный 18 4 12 11" xfId="16126"/>
    <cellStyle name="Обычный 18 4 12 11 2" xfId="16127"/>
    <cellStyle name="Обычный 18 4 12 12" xfId="16128"/>
    <cellStyle name="Обычный 18 4 12 2" xfId="16129"/>
    <cellStyle name="Обычный 18 4 12 2 10" xfId="16130"/>
    <cellStyle name="Обычный 18 4 12 2 10 2" xfId="16131"/>
    <cellStyle name="Обычный 18 4 12 2 11" xfId="16132"/>
    <cellStyle name="Обычный 18 4 12 2 2" xfId="16133"/>
    <cellStyle name="Обычный 18 4 12 2 2 10" xfId="16134"/>
    <cellStyle name="Обычный 18 4 12 2 2 2" xfId="16135"/>
    <cellStyle name="Обычный 18 4 12 2 2 2 2" xfId="16136"/>
    <cellStyle name="Обычный 18 4 12 2 2 2 2 2" xfId="16137"/>
    <cellStyle name="Обычный 18 4 12 2 2 2 3" xfId="16138"/>
    <cellStyle name="Обычный 18 4 12 2 2 2 3 2" xfId="16139"/>
    <cellStyle name="Обычный 18 4 12 2 2 2 4" xfId="16140"/>
    <cellStyle name="Обычный 18 4 12 2 2 2 4 2" xfId="16141"/>
    <cellStyle name="Обычный 18 4 12 2 2 2 5" xfId="16142"/>
    <cellStyle name="Обычный 18 4 12 2 2 2 5 2" xfId="16143"/>
    <cellStyle name="Обычный 18 4 12 2 2 2 6" xfId="16144"/>
    <cellStyle name="Обычный 18 4 12 2 2 3" xfId="16145"/>
    <cellStyle name="Обычный 18 4 12 2 2 3 2" xfId="16146"/>
    <cellStyle name="Обычный 18 4 12 2 2 3 2 2" xfId="16147"/>
    <cellStyle name="Обычный 18 4 12 2 2 3 3" xfId="16148"/>
    <cellStyle name="Обычный 18 4 12 2 2 3 3 2" xfId="16149"/>
    <cellStyle name="Обычный 18 4 12 2 2 3 4" xfId="16150"/>
    <cellStyle name="Обычный 18 4 12 2 2 3 4 2" xfId="16151"/>
    <cellStyle name="Обычный 18 4 12 2 2 3 5" xfId="16152"/>
    <cellStyle name="Обычный 18 4 12 2 2 4" xfId="16153"/>
    <cellStyle name="Обычный 18 4 12 2 2 4 2" xfId="16154"/>
    <cellStyle name="Обычный 18 4 12 2 2 5" xfId="16155"/>
    <cellStyle name="Обычный 18 4 12 2 2 5 2" xfId="16156"/>
    <cellStyle name="Обычный 18 4 12 2 2 6" xfId="16157"/>
    <cellStyle name="Обычный 18 4 12 2 2 6 2" xfId="16158"/>
    <cellStyle name="Обычный 18 4 12 2 2 7" xfId="16159"/>
    <cellStyle name="Обычный 18 4 12 2 2 7 2" xfId="16160"/>
    <cellStyle name="Обычный 18 4 12 2 2 8" xfId="16161"/>
    <cellStyle name="Обычный 18 4 12 2 2 8 2" xfId="16162"/>
    <cellStyle name="Обычный 18 4 12 2 2 9" xfId="16163"/>
    <cellStyle name="Обычный 18 4 12 2 2 9 2" xfId="16164"/>
    <cellStyle name="Обычный 18 4 12 2 3" xfId="16165"/>
    <cellStyle name="Обычный 18 4 12 2 3 2" xfId="16166"/>
    <cellStyle name="Обычный 18 4 12 2 3 2 2" xfId="16167"/>
    <cellStyle name="Обычный 18 4 12 2 3 3" xfId="16168"/>
    <cellStyle name="Обычный 18 4 12 2 3 3 2" xfId="16169"/>
    <cellStyle name="Обычный 18 4 12 2 3 4" xfId="16170"/>
    <cellStyle name="Обычный 18 4 12 2 3 4 2" xfId="16171"/>
    <cellStyle name="Обычный 18 4 12 2 3 5" xfId="16172"/>
    <cellStyle name="Обычный 18 4 12 2 3 5 2" xfId="16173"/>
    <cellStyle name="Обычный 18 4 12 2 3 6" xfId="16174"/>
    <cellStyle name="Обычный 18 4 12 2 4" xfId="16175"/>
    <cellStyle name="Обычный 18 4 12 2 4 2" xfId="16176"/>
    <cellStyle name="Обычный 18 4 12 2 4 2 2" xfId="16177"/>
    <cellStyle name="Обычный 18 4 12 2 4 3" xfId="16178"/>
    <cellStyle name="Обычный 18 4 12 2 4 3 2" xfId="16179"/>
    <cellStyle name="Обычный 18 4 12 2 4 4" xfId="16180"/>
    <cellStyle name="Обычный 18 4 12 2 4 4 2" xfId="16181"/>
    <cellStyle name="Обычный 18 4 12 2 4 5" xfId="16182"/>
    <cellStyle name="Обычный 18 4 12 2 5" xfId="16183"/>
    <cellStyle name="Обычный 18 4 12 2 5 2" xfId="16184"/>
    <cellStyle name="Обычный 18 4 12 2 6" xfId="16185"/>
    <cellStyle name="Обычный 18 4 12 2 6 2" xfId="16186"/>
    <cellStyle name="Обычный 18 4 12 2 7" xfId="16187"/>
    <cellStyle name="Обычный 18 4 12 2 7 2" xfId="16188"/>
    <cellStyle name="Обычный 18 4 12 2 8" xfId="16189"/>
    <cellStyle name="Обычный 18 4 12 2 8 2" xfId="16190"/>
    <cellStyle name="Обычный 18 4 12 2 9" xfId="16191"/>
    <cellStyle name="Обычный 18 4 12 2 9 2" xfId="16192"/>
    <cellStyle name="Обычный 18 4 12 3" xfId="16193"/>
    <cellStyle name="Обычный 18 4 12 3 10" xfId="16194"/>
    <cellStyle name="Обычный 18 4 12 3 2" xfId="16195"/>
    <cellStyle name="Обычный 18 4 12 3 2 2" xfId="16196"/>
    <cellStyle name="Обычный 18 4 12 3 2 2 2" xfId="16197"/>
    <cellStyle name="Обычный 18 4 12 3 2 3" xfId="16198"/>
    <cellStyle name="Обычный 18 4 12 3 2 3 2" xfId="16199"/>
    <cellStyle name="Обычный 18 4 12 3 2 4" xfId="16200"/>
    <cellStyle name="Обычный 18 4 12 3 2 4 2" xfId="16201"/>
    <cellStyle name="Обычный 18 4 12 3 2 5" xfId="16202"/>
    <cellStyle name="Обычный 18 4 12 3 2 5 2" xfId="16203"/>
    <cellStyle name="Обычный 18 4 12 3 2 6" xfId="16204"/>
    <cellStyle name="Обычный 18 4 12 3 3" xfId="16205"/>
    <cellStyle name="Обычный 18 4 12 3 3 2" xfId="16206"/>
    <cellStyle name="Обычный 18 4 12 3 3 2 2" xfId="16207"/>
    <cellStyle name="Обычный 18 4 12 3 3 3" xfId="16208"/>
    <cellStyle name="Обычный 18 4 12 3 3 3 2" xfId="16209"/>
    <cellStyle name="Обычный 18 4 12 3 3 4" xfId="16210"/>
    <cellStyle name="Обычный 18 4 12 3 3 4 2" xfId="16211"/>
    <cellStyle name="Обычный 18 4 12 3 3 5" xfId="16212"/>
    <cellStyle name="Обычный 18 4 12 3 4" xfId="16213"/>
    <cellStyle name="Обычный 18 4 12 3 4 2" xfId="16214"/>
    <cellStyle name="Обычный 18 4 12 3 5" xfId="16215"/>
    <cellStyle name="Обычный 18 4 12 3 5 2" xfId="16216"/>
    <cellStyle name="Обычный 18 4 12 3 6" xfId="16217"/>
    <cellStyle name="Обычный 18 4 12 3 6 2" xfId="16218"/>
    <cellStyle name="Обычный 18 4 12 3 7" xfId="16219"/>
    <cellStyle name="Обычный 18 4 12 3 7 2" xfId="16220"/>
    <cellStyle name="Обычный 18 4 12 3 8" xfId="16221"/>
    <cellStyle name="Обычный 18 4 12 3 8 2" xfId="16222"/>
    <cellStyle name="Обычный 18 4 12 3 9" xfId="16223"/>
    <cellStyle name="Обычный 18 4 12 3 9 2" xfId="16224"/>
    <cellStyle name="Обычный 18 4 12 4" xfId="16225"/>
    <cellStyle name="Обычный 18 4 12 4 2" xfId="16226"/>
    <cellStyle name="Обычный 18 4 12 4 2 2" xfId="16227"/>
    <cellStyle name="Обычный 18 4 12 4 3" xfId="16228"/>
    <cellStyle name="Обычный 18 4 12 4 3 2" xfId="16229"/>
    <cellStyle name="Обычный 18 4 12 4 4" xfId="16230"/>
    <cellStyle name="Обычный 18 4 12 4 4 2" xfId="16231"/>
    <cellStyle name="Обычный 18 4 12 4 5" xfId="16232"/>
    <cellStyle name="Обычный 18 4 12 4 5 2" xfId="16233"/>
    <cellStyle name="Обычный 18 4 12 4 6" xfId="16234"/>
    <cellStyle name="Обычный 18 4 12 5" xfId="16235"/>
    <cellStyle name="Обычный 18 4 12 5 2" xfId="16236"/>
    <cellStyle name="Обычный 18 4 12 5 2 2" xfId="16237"/>
    <cellStyle name="Обычный 18 4 12 5 3" xfId="16238"/>
    <cellStyle name="Обычный 18 4 12 5 3 2" xfId="16239"/>
    <cellStyle name="Обычный 18 4 12 5 4" xfId="16240"/>
    <cellStyle name="Обычный 18 4 12 5 4 2" xfId="16241"/>
    <cellStyle name="Обычный 18 4 12 5 5" xfId="16242"/>
    <cellStyle name="Обычный 18 4 12 6" xfId="16243"/>
    <cellStyle name="Обычный 18 4 12 6 2" xfId="16244"/>
    <cellStyle name="Обычный 18 4 12 7" xfId="16245"/>
    <cellStyle name="Обычный 18 4 12 7 2" xfId="16246"/>
    <cellStyle name="Обычный 18 4 12 8" xfId="16247"/>
    <cellStyle name="Обычный 18 4 12 8 2" xfId="16248"/>
    <cellStyle name="Обычный 18 4 12 9" xfId="16249"/>
    <cellStyle name="Обычный 18 4 12 9 2" xfId="16250"/>
    <cellStyle name="Обычный 18 4 13" xfId="16251"/>
    <cellStyle name="Обычный 18 4 13 10" xfId="16252"/>
    <cellStyle name="Обычный 18 4 13 10 2" xfId="16253"/>
    <cellStyle name="Обычный 18 4 13 11" xfId="16254"/>
    <cellStyle name="Обычный 18 4 13 2" xfId="16255"/>
    <cellStyle name="Обычный 18 4 13 2 10" xfId="16256"/>
    <cellStyle name="Обычный 18 4 13 2 2" xfId="16257"/>
    <cellStyle name="Обычный 18 4 13 2 2 2" xfId="16258"/>
    <cellStyle name="Обычный 18 4 13 2 2 2 2" xfId="16259"/>
    <cellStyle name="Обычный 18 4 13 2 2 3" xfId="16260"/>
    <cellStyle name="Обычный 18 4 13 2 2 3 2" xfId="16261"/>
    <cellStyle name="Обычный 18 4 13 2 2 4" xfId="16262"/>
    <cellStyle name="Обычный 18 4 13 2 2 4 2" xfId="16263"/>
    <cellStyle name="Обычный 18 4 13 2 2 5" xfId="16264"/>
    <cellStyle name="Обычный 18 4 13 2 2 5 2" xfId="16265"/>
    <cellStyle name="Обычный 18 4 13 2 2 6" xfId="16266"/>
    <cellStyle name="Обычный 18 4 13 2 3" xfId="16267"/>
    <cellStyle name="Обычный 18 4 13 2 3 2" xfId="16268"/>
    <cellStyle name="Обычный 18 4 13 2 3 2 2" xfId="16269"/>
    <cellStyle name="Обычный 18 4 13 2 3 3" xfId="16270"/>
    <cellStyle name="Обычный 18 4 13 2 3 3 2" xfId="16271"/>
    <cellStyle name="Обычный 18 4 13 2 3 4" xfId="16272"/>
    <cellStyle name="Обычный 18 4 13 2 3 4 2" xfId="16273"/>
    <cellStyle name="Обычный 18 4 13 2 3 5" xfId="16274"/>
    <cellStyle name="Обычный 18 4 13 2 4" xfId="16275"/>
    <cellStyle name="Обычный 18 4 13 2 4 2" xfId="16276"/>
    <cellStyle name="Обычный 18 4 13 2 5" xfId="16277"/>
    <cellStyle name="Обычный 18 4 13 2 5 2" xfId="16278"/>
    <cellStyle name="Обычный 18 4 13 2 6" xfId="16279"/>
    <cellStyle name="Обычный 18 4 13 2 6 2" xfId="16280"/>
    <cellStyle name="Обычный 18 4 13 2 7" xfId="16281"/>
    <cellStyle name="Обычный 18 4 13 2 7 2" xfId="16282"/>
    <cellStyle name="Обычный 18 4 13 2 8" xfId="16283"/>
    <cellStyle name="Обычный 18 4 13 2 8 2" xfId="16284"/>
    <cellStyle name="Обычный 18 4 13 2 9" xfId="16285"/>
    <cellStyle name="Обычный 18 4 13 2 9 2" xfId="16286"/>
    <cellStyle name="Обычный 18 4 13 3" xfId="16287"/>
    <cellStyle name="Обычный 18 4 13 3 2" xfId="16288"/>
    <cellStyle name="Обычный 18 4 13 3 2 2" xfId="16289"/>
    <cellStyle name="Обычный 18 4 13 3 3" xfId="16290"/>
    <cellStyle name="Обычный 18 4 13 3 3 2" xfId="16291"/>
    <cellStyle name="Обычный 18 4 13 3 4" xfId="16292"/>
    <cellStyle name="Обычный 18 4 13 3 4 2" xfId="16293"/>
    <cellStyle name="Обычный 18 4 13 3 5" xfId="16294"/>
    <cellStyle name="Обычный 18 4 13 3 5 2" xfId="16295"/>
    <cellStyle name="Обычный 18 4 13 3 6" xfId="16296"/>
    <cellStyle name="Обычный 18 4 13 4" xfId="16297"/>
    <cellStyle name="Обычный 18 4 13 4 2" xfId="16298"/>
    <cellStyle name="Обычный 18 4 13 4 2 2" xfId="16299"/>
    <cellStyle name="Обычный 18 4 13 4 3" xfId="16300"/>
    <cellStyle name="Обычный 18 4 13 4 3 2" xfId="16301"/>
    <cellStyle name="Обычный 18 4 13 4 4" xfId="16302"/>
    <cellStyle name="Обычный 18 4 13 4 4 2" xfId="16303"/>
    <cellStyle name="Обычный 18 4 13 4 5" xfId="16304"/>
    <cellStyle name="Обычный 18 4 13 5" xfId="16305"/>
    <cellStyle name="Обычный 18 4 13 5 2" xfId="16306"/>
    <cellStyle name="Обычный 18 4 13 6" xfId="16307"/>
    <cellStyle name="Обычный 18 4 13 6 2" xfId="16308"/>
    <cellStyle name="Обычный 18 4 13 7" xfId="16309"/>
    <cellStyle name="Обычный 18 4 13 7 2" xfId="16310"/>
    <cellStyle name="Обычный 18 4 13 8" xfId="16311"/>
    <cellStyle name="Обычный 18 4 13 8 2" xfId="16312"/>
    <cellStyle name="Обычный 18 4 13 9" xfId="16313"/>
    <cellStyle name="Обычный 18 4 13 9 2" xfId="16314"/>
    <cellStyle name="Обычный 18 4 14" xfId="16315"/>
    <cellStyle name="Обычный 18 4 14 10" xfId="16316"/>
    <cellStyle name="Обычный 18 4 14 2" xfId="16317"/>
    <cellStyle name="Обычный 18 4 14 2 2" xfId="16318"/>
    <cellStyle name="Обычный 18 4 14 2 2 2" xfId="16319"/>
    <cellStyle name="Обычный 18 4 14 2 3" xfId="16320"/>
    <cellStyle name="Обычный 18 4 14 2 3 2" xfId="16321"/>
    <cellStyle name="Обычный 18 4 14 2 4" xfId="16322"/>
    <cellStyle name="Обычный 18 4 14 2 4 2" xfId="16323"/>
    <cellStyle name="Обычный 18 4 14 2 5" xfId="16324"/>
    <cellStyle name="Обычный 18 4 14 2 5 2" xfId="16325"/>
    <cellStyle name="Обычный 18 4 14 2 6" xfId="16326"/>
    <cellStyle name="Обычный 18 4 14 3" xfId="16327"/>
    <cellStyle name="Обычный 18 4 14 3 2" xfId="16328"/>
    <cellStyle name="Обычный 18 4 14 3 2 2" xfId="16329"/>
    <cellStyle name="Обычный 18 4 14 3 3" xfId="16330"/>
    <cellStyle name="Обычный 18 4 14 3 3 2" xfId="16331"/>
    <cellStyle name="Обычный 18 4 14 3 4" xfId="16332"/>
    <cellStyle name="Обычный 18 4 14 3 4 2" xfId="16333"/>
    <cellStyle name="Обычный 18 4 14 3 5" xfId="16334"/>
    <cellStyle name="Обычный 18 4 14 4" xfId="16335"/>
    <cellStyle name="Обычный 18 4 14 4 2" xfId="16336"/>
    <cellStyle name="Обычный 18 4 14 5" xfId="16337"/>
    <cellStyle name="Обычный 18 4 14 5 2" xfId="16338"/>
    <cellStyle name="Обычный 18 4 14 6" xfId="16339"/>
    <cellStyle name="Обычный 18 4 14 6 2" xfId="16340"/>
    <cellStyle name="Обычный 18 4 14 7" xfId="16341"/>
    <cellStyle name="Обычный 18 4 14 7 2" xfId="16342"/>
    <cellStyle name="Обычный 18 4 14 8" xfId="16343"/>
    <cellStyle name="Обычный 18 4 14 8 2" xfId="16344"/>
    <cellStyle name="Обычный 18 4 14 9" xfId="16345"/>
    <cellStyle name="Обычный 18 4 14 9 2" xfId="16346"/>
    <cellStyle name="Обычный 18 4 15" xfId="16347"/>
    <cellStyle name="Обычный 18 4 15 2" xfId="16348"/>
    <cellStyle name="Обычный 18 4 15 2 2" xfId="16349"/>
    <cellStyle name="Обычный 18 4 15 2 2 2" xfId="16350"/>
    <cellStyle name="Обычный 18 4 15 2 3" xfId="16351"/>
    <cellStyle name="Обычный 18 4 15 2 3 2" xfId="16352"/>
    <cellStyle name="Обычный 18 4 15 2 4" xfId="16353"/>
    <cellStyle name="Обычный 18 4 15 2 4 2" xfId="16354"/>
    <cellStyle name="Обычный 18 4 15 2 5" xfId="16355"/>
    <cellStyle name="Обычный 18 4 15 2 5 2" xfId="16356"/>
    <cellStyle name="Обычный 18 4 15 2 6" xfId="16357"/>
    <cellStyle name="Обычный 18 4 15 3" xfId="16358"/>
    <cellStyle name="Обычный 18 4 15 3 2" xfId="16359"/>
    <cellStyle name="Обычный 18 4 15 4" xfId="16360"/>
    <cellStyle name="Обычный 18 4 15 4 2" xfId="16361"/>
    <cellStyle name="Обычный 18 4 15 5" xfId="16362"/>
    <cellStyle name="Обычный 18 4 15 5 2" xfId="16363"/>
    <cellStyle name="Обычный 18 4 15 6" xfId="16364"/>
    <cellStyle name="Обычный 18 4 15 6 2" xfId="16365"/>
    <cellStyle name="Обычный 18 4 15 7" xfId="16366"/>
    <cellStyle name="Обычный 18 4 16" xfId="16367"/>
    <cellStyle name="Обычный 18 4 16 2" xfId="16368"/>
    <cellStyle name="Обычный 18 4 16 2 2" xfId="16369"/>
    <cellStyle name="Обычный 18 4 16 3" xfId="16370"/>
    <cellStyle name="Обычный 18 4 16 3 2" xfId="16371"/>
    <cellStyle name="Обычный 18 4 16 4" xfId="16372"/>
    <cellStyle name="Обычный 18 4 16 4 2" xfId="16373"/>
    <cellStyle name="Обычный 18 4 16 5" xfId="16374"/>
    <cellStyle name="Обычный 18 4 16 5 2" xfId="16375"/>
    <cellStyle name="Обычный 18 4 16 6" xfId="16376"/>
    <cellStyle name="Обычный 18 4 17" xfId="16377"/>
    <cellStyle name="Обычный 18 4 17 2" xfId="16378"/>
    <cellStyle name="Обычный 18 4 17 2 2" xfId="16379"/>
    <cellStyle name="Обычный 18 4 17 3" xfId="16380"/>
    <cellStyle name="Обычный 18 4 17 3 2" xfId="16381"/>
    <cellStyle name="Обычный 18 4 17 4" xfId="16382"/>
    <cellStyle name="Обычный 18 4 17 4 2" xfId="16383"/>
    <cellStyle name="Обычный 18 4 17 5" xfId="16384"/>
    <cellStyle name="Обычный 18 4 18" xfId="16385"/>
    <cellStyle name="Обычный 18 4 18 2" xfId="16386"/>
    <cellStyle name="Обычный 18 4 19" xfId="16387"/>
    <cellStyle name="Обычный 18 4 19 2" xfId="16388"/>
    <cellStyle name="Обычный 18 4 2" xfId="16389"/>
    <cellStyle name="Обычный 18 4 2 10" xfId="16390"/>
    <cellStyle name="Обычный 18 4 2 10 2" xfId="16391"/>
    <cellStyle name="Обычный 18 4 2 11" xfId="16392"/>
    <cellStyle name="Обычный 18 4 2 11 2" xfId="16393"/>
    <cellStyle name="Обычный 18 4 2 12" xfId="16394"/>
    <cellStyle name="Обычный 18 4 2 12 2" xfId="16395"/>
    <cellStyle name="Обычный 18 4 2 13" xfId="16396"/>
    <cellStyle name="Обычный 18 4 2 13 2" xfId="16397"/>
    <cellStyle name="Обычный 18 4 2 14" xfId="16398"/>
    <cellStyle name="Обычный 18 4 2 2" xfId="16399"/>
    <cellStyle name="Обычный 18 4 2 2 10" xfId="16400"/>
    <cellStyle name="Обычный 18 4 2 2 10 2" xfId="16401"/>
    <cellStyle name="Обычный 18 4 2 2 11" xfId="16402"/>
    <cellStyle name="Обычный 18 4 2 2 11 2" xfId="16403"/>
    <cellStyle name="Обычный 18 4 2 2 12" xfId="16404"/>
    <cellStyle name="Обычный 18 4 2 2 12 2" xfId="16405"/>
    <cellStyle name="Обычный 18 4 2 2 13" xfId="16406"/>
    <cellStyle name="Обычный 18 4 2 2 2" xfId="16407"/>
    <cellStyle name="Обычный 18 4 2 2 2 10" xfId="16408"/>
    <cellStyle name="Обычный 18 4 2 2 2 10 2" xfId="16409"/>
    <cellStyle name="Обычный 18 4 2 2 2 11" xfId="16410"/>
    <cellStyle name="Обычный 18 4 2 2 2 2" xfId="16411"/>
    <cellStyle name="Обычный 18 4 2 2 2 2 10" xfId="16412"/>
    <cellStyle name="Обычный 18 4 2 2 2 2 2" xfId="16413"/>
    <cellStyle name="Обычный 18 4 2 2 2 2 2 2" xfId="16414"/>
    <cellStyle name="Обычный 18 4 2 2 2 2 2 2 2" xfId="16415"/>
    <cellStyle name="Обычный 18 4 2 2 2 2 2 3" xfId="16416"/>
    <cellStyle name="Обычный 18 4 2 2 2 2 2 3 2" xfId="16417"/>
    <cellStyle name="Обычный 18 4 2 2 2 2 2 4" xfId="16418"/>
    <cellStyle name="Обычный 18 4 2 2 2 2 2 4 2" xfId="16419"/>
    <cellStyle name="Обычный 18 4 2 2 2 2 2 5" xfId="16420"/>
    <cellStyle name="Обычный 18 4 2 2 2 2 2 5 2" xfId="16421"/>
    <cellStyle name="Обычный 18 4 2 2 2 2 2 6" xfId="16422"/>
    <cellStyle name="Обычный 18 4 2 2 2 2 3" xfId="16423"/>
    <cellStyle name="Обычный 18 4 2 2 2 2 3 2" xfId="16424"/>
    <cellStyle name="Обычный 18 4 2 2 2 2 3 2 2" xfId="16425"/>
    <cellStyle name="Обычный 18 4 2 2 2 2 3 3" xfId="16426"/>
    <cellStyle name="Обычный 18 4 2 2 2 2 3 3 2" xfId="16427"/>
    <cellStyle name="Обычный 18 4 2 2 2 2 3 4" xfId="16428"/>
    <cellStyle name="Обычный 18 4 2 2 2 2 3 4 2" xfId="16429"/>
    <cellStyle name="Обычный 18 4 2 2 2 2 3 5" xfId="16430"/>
    <cellStyle name="Обычный 18 4 2 2 2 2 4" xfId="16431"/>
    <cellStyle name="Обычный 18 4 2 2 2 2 4 2" xfId="16432"/>
    <cellStyle name="Обычный 18 4 2 2 2 2 5" xfId="16433"/>
    <cellStyle name="Обычный 18 4 2 2 2 2 5 2" xfId="16434"/>
    <cellStyle name="Обычный 18 4 2 2 2 2 6" xfId="16435"/>
    <cellStyle name="Обычный 18 4 2 2 2 2 6 2" xfId="16436"/>
    <cellStyle name="Обычный 18 4 2 2 2 2 7" xfId="16437"/>
    <cellStyle name="Обычный 18 4 2 2 2 2 7 2" xfId="16438"/>
    <cellStyle name="Обычный 18 4 2 2 2 2 8" xfId="16439"/>
    <cellStyle name="Обычный 18 4 2 2 2 2 8 2" xfId="16440"/>
    <cellStyle name="Обычный 18 4 2 2 2 2 9" xfId="16441"/>
    <cellStyle name="Обычный 18 4 2 2 2 2 9 2" xfId="16442"/>
    <cellStyle name="Обычный 18 4 2 2 2 3" xfId="16443"/>
    <cellStyle name="Обычный 18 4 2 2 2 3 2" xfId="16444"/>
    <cellStyle name="Обычный 18 4 2 2 2 3 2 2" xfId="16445"/>
    <cellStyle name="Обычный 18 4 2 2 2 3 3" xfId="16446"/>
    <cellStyle name="Обычный 18 4 2 2 2 3 3 2" xfId="16447"/>
    <cellStyle name="Обычный 18 4 2 2 2 3 4" xfId="16448"/>
    <cellStyle name="Обычный 18 4 2 2 2 3 4 2" xfId="16449"/>
    <cellStyle name="Обычный 18 4 2 2 2 3 5" xfId="16450"/>
    <cellStyle name="Обычный 18 4 2 2 2 3 5 2" xfId="16451"/>
    <cellStyle name="Обычный 18 4 2 2 2 3 6" xfId="16452"/>
    <cellStyle name="Обычный 18 4 2 2 2 4" xfId="16453"/>
    <cellStyle name="Обычный 18 4 2 2 2 4 2" xfId="16454"/>
    <cellStyle name="Обычный 18 4 2 2 2 4 2 2" xfId="16455"/>
    <cellStyle name="Обычный 18 4 2 2 2 4 3" xfId="16456"/>
    <cellStyle name="Обычный 18 4 2 2 2 4 3 2" xfId="16457"/>
    <cellStyle name="Обычный 18 4 2 2 2 4 4" xfId="16458"/>
    <cellStyle name="Обычный 18 4 2 2 2 4 4 2" xfId="16459"/>
    <cellStyle name="Обычный 18 4 2 2 2 4 5" xfId="16460"/>
    <cellStyle name="Обычный 18 4 2 2 2 5" xfId="16461"/>
    <cellStyle name="Обычный 18 4 2 2 2 5 2" xfId="16462"/>
    <cellStyle name="Обычный 18 4 2 2 2 6" xfId="16463"/>
    <cellStyle name="Обычный 18 4 2 2 2 6 2" xfId="16464"/>
    <cellStyle name="Обычный 18 4 2 2 2 7" xfId="16465"/>
    <cellStyle name="Обычный 18 4 2 2 2 7 2" xfId="16466"/>
    <cellStyle name="Обычный 18 4 2 2 2 8" xfId="16467"/>
    <cellStyle name="Обычный 18 4 2 2 2 8 2" xfId="16468"/>
    <cellStyle name="Обычный 18 4 2 2 2 9" xfId="16469"/>
    <cellStyle name="Обычный 18 4 2 2 2 9 2" xfId="16470"/>
    <cellStyle name="Обычный 18 4 2 2 3" xfId="16471"/>
    <cellStyle name="Обычный 18 4 2 2 3 10" xfId="16472"/>
    <cellStyle name="Обычный 18 4 2 2 3 2" xfId="16473"/>
    <cellStyle name="Обычный 18 4 2 2 3 2 2" xfId="16474"/>
    <cellStyle name="Обычный 18 4 2 2 3 2 2 2" xfId="16475"/>
    <cellStyle name="Обычный 18 4 2 2 3 2 3" xfId="16476"/>
    <cellStyle name="Обычный 18 4 2 2 3 2 3 2" xfId="16477"/>
    <cellStyle name="Обычный 18 4 2 2 3 2 4" xfId="16478"/>
    <cellStyle name="Обычный 18 4 2 2 3 2 4 2" xfId="16479"/>
    <cellStyle name="Обычный 18 4 2 2 3 2 5" xfId="16480"/>
    <cellStyle name="Обычный 18 4 2 2 3 2 5 2" xfId="16481"/>
    <cellStyle name="Обычный 18 4 2 2 3 2 6" xfId="16482"/>
    <cellStyle name="Обычный 18 4 2 2 3 3" xfId="16483"/>
    <cellStyle name="Обычный 18 4 2 2 3 3 2" xfId="16484"/>
    <cellStyle name="Обычный 18 4 2 2 3 3 2 2" xfId="16485"/>
    <cellStyle name="Обычный 18 4 2 2 3 3 3" xfId="16486"/>
    <cellStyle name="Обычный 18 4 2 2 3 3 3 2" xfId="16487"/>
    <cellStyle name="Обычный 18 4 2 2 3 3 4" xfId="16488"/>
    <cellStyle name="Обычный 18 4 2 2 3 3 4 2" xfId="16489"/>
    <cellStyle name="Обычный 18 4 2 2 3 3 5" xfId="16490"/>
    <cellStyle name="Обычный 18 4 2 2 3 4" xfId="16491"/>
    <cellStyle name="Обычный 18 4 2 2 3 4 2" xfId="16492"/>
    <cellStyle name="Обычный 18 4 2 2 3 5" xfId="16493"/>
    <cellStyle name="Обычный 18 4 2 2 3 5 2" xfId="16494"/>
    <cellStyle name="Обычный 18 4 2 2 3 6" xfId="16495"/>
    <cellStyle name="Обычный 18 4 2 2 3 6 2" xfId="16496"/>
    <cellStyle name="Обычный 18 4 2 2 3 7" xfId="16497"/>
    <cellStyle name="Обычный 18 4 2 2 3 7 2" xfId="16498"/>
    <cellStyle name="Обычный 18 4 2 2 3 8" xfId="16499"/>
    <cellStyle name="Обычный 18 4 2 2 3 8 2" xfId="16500"/>
    <cellStyle name="Обычный 18 4 2 2 3 9" xfId="16501"/>
    <cellStyle name="Обычный 18 4 2 2 3 9 2" xfId="16502"/>
    <cellStyle name="Обычный 18 4 2 2 4" xfId="16503"/>
    <cellStyle name="Обычный 18 4 2 2 4 2" xfId="16504"/>
    <cellStyle name="Обычный 18 4 2 2 4 2 2" xfId="16505"/>
    <cellStyle name="Обычный 18 4 2 2 4 2 2 2" xfId="16506"/>
    <cellStyle name="Обычный 18 4 2 2 4 2 3" xfId="16507"/>
    <cellStyle name="Обычный 18 4 2 2 4 2 3 2" xfId="16508"/>
    <cellStyle name="Обычный 18 4 2 2 4 2 4" xfId="16509"/>
    <cellStyle name="Обычный 18 4 2 2 4 2 4 2" xfId="16510"/>
    <cellStyle name="Обычный 18 4 2 2 4 2 5" xfId="16511"/>
    <cellStyle name="Обычный 18 4 2 2 4 2 5 2" xfId="16512"/>
    <cellStyle name="Обычный 18 4 2 2 4 2 6" xfId="16513"/>
    <cellStyle name="Обычный 18 4 2 2 4 3" xfId="16514"/>
    <cellStyle name="Обычный 18 4 2 2 4 3 2" xfId="16515"/>
    <cellStyle name="Обычный 18 4 2 2 4 4" xfId="16516"/>
    <cellStyle name="Обычный 18 4 2 2 4 4 2" xfId="16517"/>
    <cellStyle name="Обычный 18 4 2 2 4 5" xfId="16518"/>
    <cellStyle name="Обычный 18 4 2 2 4 5 2" xfId="16519"/>
    <cellStyle name="Обычный 18 4 2 2 4 6" xfId="16520"/>
    <cellStyle name="Обычный 18 4 2 2 4 6 2" xfId="16521"/>
    <cellStyle name="Обычный 18 4 2 2 4 7" xfId="16522"/>
    <cellStyle name="Обычный 18 4 2 2 5" xfId="16523"/>
    <cellStyle name="Обычный 18 4 2 2 5 2" xfId="16524"/>
    <cellStyle name="Обычный 18 4 2 2 5 2 2" xfId="16525"/>
    <cellStyle name="Обычный 18 4 2 2 5 3" xfId="16526"/>
    <cellStyle name="Обычный 18 4 2 2 5 3 2" xfId="16527"/>
    <cellStyle name="Обычный 18 4 2 2 5 4" xfId="16528"/>
    <cellStyle name="Обычный 18 4 2 2 5 4 2" xfId="16529"/>
    <cellStyle name="Обычный 18 4 2 2 5 5" xfId="16530"/>
    <cellStyle name="Обычный 18 4 2 2 5 5 2" xfId="16531"/>
    <cellStyle name="Обычный 18 4 2 2 5 6" xfId="16532"/>
    <cellStyle name="Обычный 18 4 2 2 6" xfId="16533"/>
    <cellStyle name="Обычный 18 4 2 2 6 2" xfId="16534"/>
    <cellStyle name="Обычный 18 4 2 2 6 2 2" xfId="16535"/>
    <cellStyle name="Обычный 18 4 2 2 6 3" xfId="16536"/>
    <cellStyle name="Обычный 18 4 2 2 6 3 2" xfId="16537"/>
    <cellStyle name="Обычный 18 4 2 2 6 4" xfId="16538"/>
    <cellStyle name="Обычный 18 4 2 2 6 4 2" xfId="16539"/>
    <cellStyle name="Обычный 18 4 2 2 6 5" xfId="16540"/>
    <cellStyle name="Обычный 18 4 2 2 7" xfId="16541"/>
    <cellStyle name="Обычный 18 4 2 2 7 2" xfId="16542"/>
    <cellStyle name="Обычный 18 4 2 2 8" xfId="16543"/>
    <cellStyle name="Обычный 18 4 2 2 8 2" xfId="16544"/>
    <cellStyle name="Обычный 18 4 2 2 9" xfId="16545"/>
    <cellStyle name="Обычный 18 4 2 2 9 2" xfId="16546"/>
    <cellStyle name="Обычный 18 4 2 3" xfId="16547"/>
    <cellStyle name="Обычный 18 4 2 3 10" xfId="16548"/>
    <cellStyle name="Обычный 18 4 2 3 10 2" xfId="16549"/>
    <cellStyle name="Обычный 18 4 2 3 11" xfId="16550"/>
    <cellStyle name="Обычный 18 4 2 3 2" xfId="16551"/>
    <cellStyle name="Обычный 18 4 2 3 2 10" xfId="16552"/>
    <cellStyle name="Обычный 18 4 2 3 2 2" xfId="16553"/>
    <cellStyle name="Обычный 18 4 2 3 2 2 2" xfId="16554"/>
    <cellStyle name="Обычный 18 4 2 3 2 2 2 2" xfId="16555"/>
    <cellStyle name="Обычный 18 4 2 3 2 2 3" xfId="16556"/>
    <cellStyle name="Обычный 18 4 2 3 2 2 3 2" xfId="16557"/>
    <cellStyle name="Обычный 18 4 2 3 2 2 4" xfId="16558"/>
    <cellStyle name="Обычный 18 4 2 3 2 2 4 2" xfId="16559"/>
    <cellStyle name="Обычный 18 4 2 3 2 2 5" xfId="16560"/>
    <cellStyle name="Обычный 18 4 2 3 2 2 5 2" xfId="16561"/>
    <cellStyle name="Обычный 18 4 2 3 2 2 6" xfId="16562"/>
    <cellStyle name="Обычный 18 4 2 3 2 3" xfId="16563"/>
    <cellStyle name="Обычный 18 4 2 3 2 3 2" xfId="16564"/>
    <cellStyle name="Обычный 18 4 2 3 2 3 2 2" xfId="16565"/>
    <cellStyle name="Обычный 18 4 2 3 2 3 3" xfId="16566"/>
    <cellStyle name="Обычный 18 4 2 3 2 3 3 2" xfId="16567"/>
    <cellStyle name="Обычный 18 4 2 3 2 3 4" xfId="16568"/>
    <cellStyle name="Обычный 18 4 2 3 2 3 4 2" xfId="16569"/>
    <cellStyle name="Обычный 18 4 2 3 2 3 5" xfId="16570"/>
    <cellStyle name="Обычный 18 4 2 3 2 4" xfId="16571"/>
    <cellStyle name="Обычный 18 4 2 3 2 4 2" xfId="16572"/>
    <cellStyle name="Обычный 18 4 2 3 2 5" xfId="16573"/>
    <cellStyle name="Обычный 18 4 2 3 2 5 2" xfId="16574"/>
    <cellStyle name="Обычный 18 4 2 3 2 6" xfId="16575"/>
    <cellStyle name="Обычный 18 4 2 3 2 6 2" xfId="16576"/>
    <cellStyle name="Обычный 18 4 2 3 2 7" xfId="16577"/>
    <cellStyle name="Обычный 18 4 2 3 2 7 2" xfId="16578"/>
    <cellStyle name="Обычный 18 4 2 3 2 8" xfId="16579"/>
    <cellStyle name="Обычный 18 4 2 3 2 8 2" xfId="16580"/>
    <cellStyle name="Обычный 18 4 2 3 2 9" xfId="16581"/>
    <cellStyle name="Обычный 18 4 2 3 2 9 2" xfId="16582"/>
    <cellStyle name="Обычный 18 4 2 3 3" xfId="16583"/>
    <cellStyle name="Обычный 18 4 2 3 3 2" xfId="16584"/>
    <cellStyle name="Обычный 18 4 2 3 3 2 2" xfId="16585"/>
    <cellStyle name="Обычный 18 4 2 3 3 3" xfId="16586"/>
    <cellStyle name="Обычный 18 4 2 3 3 3 2" xfId="16587"/>
    <cellStyle name="Обычный 18 4 2 3 3 4" xfId="16588"/>
    <cellStyle name="Обычный 18 4 2 3 3 4 2" xfId="16589"/>
    <cellStyle name="Обычный 18 4 2 3 3 5" xfId="16590"/>
    <cellStyle name="Обычный 18 4 2 3 3 5 2" xfId="16591"/>
    <cellStyle name="Обычный 18 4 2 3 3 6" xfId="16592"/>
    <cellStyle name="Обычный 18 4 2 3 4" xfId="16593"/>
    <cellStyle name="Обычный 18 4 2 3 4 2" xfId="16594"/>
    <cellStyle name="Обычный 18 4 2 3 4 2 2" xfId="16595"/>
    <cellStyle name="Обычный 18 4 2 3 4 3" xfId="16596"/>
    <cellStyle name="Обычный 18 4 2 3 4 3 2" xfId="16597"/>
    <cellStyle name="Обычный 18 4 2 3 4 4" xfId="16598"/>
    <cellStyle name="Обычный 18 4 2 3 4 4 2" xfId="16599"/>
    <cellStyle name="Обычный 18 4 2 3 4 5" xfId="16600"/>
    <cellStyle name="Обычный 18 4 2 3 5" xfId="16601"/>
    <cellStyle name="Обычный 18 4 2 3 5 2" xfId="16602"/>
    <cellStyle name="Обычный 18 4 2 3 6" xfId="16603"/>
    <cellStyle name="Обычный 18 4 2 3 6 2" xfId="16604"/>
    <cellStyle name="Обычный 18 4 2 3 7" xfId="16605"/>
    <cellStyle name="Обычный 18 4 2 3 7 2" xfId="16606"/>
    <cellStyle name="Обычный 18 4 2 3 8" xfId="16607"/>
    <cellStyle name="Обычный 18 4 2 3 8 2" xfId="16608"/>
    <cellStyle name="Обычный 18 4 2 3 9" xfId="16609"/>
    <cellStyle name="Обычный 18 4 2 3 9 2" xfId="16610"/>
    <cellStyle name="Обычный 18 4 2 4" xfId="16611"/>
    <cellStyle name="Обычный 18 4 2 4 10" xfId="16612"/>
    <cellStyle name="Обычный 18 4 2 4 2" xfId="16613"/>
    <cellStyle name="Обычный 18 4 2 4 2 2" xfId="16614"/>
    <cellStyle name="Обычный 18 4 2 4 2 2 2" xfId="16615"/>
    <cellStyle name="Обычный 18 4 2 4 2 3" xfId="16616"/>
    <cellStyle name="Обычный 18 4 2 4 2 3 2" xfId="16617"/>
    <cellStyle name="Обычный 18 4 2 4 2 4" xfId="16618"/>
    <cellStyle name="Обычный 18 4 2 4 2 4 2" xfId="16619"/>
    <cellStyle name="Обычный 18 4 2 4 2 5" xfId="16620"/>
    <cellStyle name="Обычный 18 4 2 4 2 5 2" xfId="16621"/>
    <cellStyle name="Обычный 18 4 2 4 2 6" xfId="16622"/>
    <cellStyle name="Обычный 18 4 2 4 3" xfId="16623"/>
    <cellStyle name="Обычный 18 4 2 4 3 2" xfId="16624"/>
    <cellStyle name="Обычный 18 4 2 4 3 2 2" xfId="16625"/>
    <cellStyle name="Обычный 18 4 2 4 3 3" xfId="16626"/>
    <cellStyle name="Обычный 18 4 2 4 3 3 2" xfId="16627"/>
    <cellStyle name="Обычный 18 4 2 4 3 4" xfId="16628"/>
    <cellStyle name="Обычный 18 4 2 4 3 4 2" xfId="16629"/>
    <cellStyle name="Обычный 18 4 2 4 3 5" xfId="16630"/>
    <cellStyle name="Обычный 18 4 2 4 4" xfId="16631"/>
    <cellStyle name="Обычный 18 4 2 4 4 2" xfId="16632"/>
    <cellStyle name="Обычный 18 4 2 4 5" xfId="16633"/>
    <cellStyle name="Обычный 18 4 2 4 5 2" xfId="16634"/>
    <cellStyle name="Обычный 18 4 2 4 6" xfId="16635"/>
    <cellStyle name="Обычный 18 4 2 4 6 2" xfId="16636"/>
    <cellStyle name="Обычный 18 4 2 4 7" xfId="16637"/>
    <cellStyle name="Обычный 18 4 2 4 7 2" xfId="16638"/>
    <cellStyle name="Обычный 18 4 2 4 8" xfId="16639"/>
    <cellStyle name="Обычный 18 4 2 4 8 2" xfId="16640"/>
    <cellStyle name="Обычный 18 4 2 4 9" xfId="16641"/>
    <cellStyle name="Обычный 18 4 2 4 9 2" xfId="16642"/>
    <cellStyle name="Обычный 18 4 2 5" xfId="16643"/>
    <cellStyle name="Обычный 18 4 2 5 2" xfId="16644"/>
    <cellStyle name="Обычный 18 4 2 5 2 2" xfId="16645"/>
    <cellStyle name="Обычный 18 4 2 5 2 2 2" xfId="16646"/>
    <cellStyle name="Обычный 18 4 2 5 2 3" xfId="16647"/>
    <cellStyle name="Обычный 18 4 2 5 2 3 2" xfId="16648"/>
    <cellStyle name="Обычный 18 4 2 5 2 4" xfId="16649"/>
    <cellStyle name="Обычный 18 4 2 5 2 4 2" xfId="16650"/>
    <cellStyle name="Обычный 18 4 2 5 2 5" xfId="16651"/>
    <cellStyle name="Обычный 18 4 2 5 2 5 2" xfId="16652"/>
    <cellStyle name="Обычный 18 4 2 5 2 6" xfId="16653"/>
    <cellStyle name="Обычный 18 4 2 5 3" xfId="16654"/>
    <cellStyle name="Обычный 18 4 2 5 3 2" xfId="16655"/>
    <cellStyle name="Обычный 18 4 2 5 4" xfId="16656"/>
    <cellStyle name="Обычный 18 4 2 5 4 2" xfId="16657"/>
    <cellStyle name="Обычный 18 4 2 5 5" xfId="16658"/>
    <cellStyle name="Обычный 18 4 2 5 5 2" xfId="16659"/>
    <cellStyle name="Обычный 18 4 2 5 6" xfId="16660"/>
    <cellStyle name="Обычный 18 4 2 5 6 2" xfId="16661"/>
    <cellStyle name="Обычный 18 4 2 5 7" xfId="16662"/>
    <cellStyle name="Обычный 18 4 2 6" xfId="16663"/>
    <cellStyle name="Обычный 18 4 2 6 2" xfId="16664"/>
    <cellStyle name="Обычный 18 4 2 6 2 2" xfId="16665"/>
    <cellStyle name="Обычный 18 4 2 6 3" xfId="16666"/>
    <cellStyle name="Обычный 18 4 2 6 3 2" xfId="16667"/>
    <cellStyle name="Обычный 18 4 2 6 4" xfId="16668"/>
    <cellStyle name="Обычный 18 4 2 6 4 2" xfId="16669"/>
    <cellStyle name="Обычный 18 4 2 6 5" xfId="16670"/>
    <cellStyle name="Обычный 18 4 2 6 5 2" xfId="16671"/>
    <cellStyle name="Обычный 18 4 2 6 6" xfId="16672"/>
    <cellStyle name="Обычный 18 4 2 7" xfId="16673"/>
    <cellStyle name="Обычный 18 4 2 7 2" xfId="16674"/>
    <cellStyle name="Обычный 18 4 2 7 2 2" xfId="16675"/>
    <cellStyle name="Обычный 18 4 2 7 3" xfId="16676"/>
    <cellStyle name="Обычный 18 4 2 7 3 2" xfId="16677"/>
    <cellStyle name="Обычный 18 4 2 7 4" xfId="16678"/>
    <cellStyle name="Обычный 18 4 2 7 4 2" xfId="16679"/>
    <cellStyle name="Обычный 18 4 2 7 5" xfId="16680"/>
    <cellStyle name="Обычный 18 4 2 8" xfId="16681"/>
    <cellStyle name="Обычный 18 4 2 8 2" xfId="16682"/>
    <cellStyle name="Обычный 18 4 2 9" xfId="16683"/>
    <cellStyle name="Обычный 18 4 2 9 2" xfId="16684"/>
    <cellStyle name="Обычный 18 4 20" xfId="16685"/>
    <cellStyle name="Обычный 18 4 20 2" xfId="16686"/>
    <cellStyle name="Обычный 18 4 21" xfId="16687"/>
    <cellStyle name="Обычный 18 4 21 2" xfId="16688"/>
    <cellStyle name="Обычный 18 4 22" xfId="16689"/>
    <cellStyle name="Обычный 18 4 22 2" xfId="16690"/>
    <cellStyle name="Обычный 18 4 23" xfId="16691"/>
    <cellStyle name="Обычный 18 4 23 2" xfId="16692"/>
    <cellStyle name="Обычный 18 4 24" xfId="16693"/>
    <cellStyle name="Обычный 18 4 3" xfId="16694"/>
    <cellStyle name="Обычный 18 4 3 10" xfId="16695"/>
    <cellStyle name="Обычный 18 4 3 10 2" xfId="16696"/>
    <cellStyle name="Обычный 18 4 3 11" xfId="16697"/>
    <cellStyle name="Обычный 18 4 3 11 2" xfId="16698"/>
    <cellStyle name="Обычный 18 4 3 12" xfId="16699"/>
    <cellStyle name="Обычный 18 4 3 12 2" xfId="16700"/>
    <cellStyle name="Обычный 18 4 3 13" xfId="16701"/>
    <cellStyle name="Обычный 18 4 3 2" xfId="16702"/>
    <cellStyle name="Обычный 18 4 3 2 10" xfId="16703"/>
    <cellStyle name="Обычный 18 4 3 2 10 2" xfId="16704"/>
    <cellStyle name="Обычный 18 4 3 2 11" xfId="16705"/>
    <cellStyle name="Обычный 18 4 3 2 2" xfId="16706"/>
    <cellStyle name="Обычный 18 4 3 2 2 10" xfId="16707"/>
    <cellStyle name="Обычный 18 4 3 2 2 2" xfId="16708"/>
    <cellStyle name="Обычный 18 4 3 2 2 2 2" xfId="16709"/>
    <cellStyle name="Обычный 18 4 3 2 2 2 2 2" xfId="16710"/>
    <cellStyle name="Обычный 18 4 3 2 2 2 3" xfId="16711"/>
    <cellStyle name="Обычный 18 4 3 2 2 2 3 2" xfId="16712"/>
    <cellStyle name="Обычный 18 4 3 2 2 2 4" xfId="16713"/>
    <cellStyle name="Обычный 18 4 3 2 2 2 4 2" xfId="16714"/>
    <cellStyle name="Обычный 18 4 3 2 2 2 5" xfId="16715"/>
    <cellStyle name="Обычный 18 4 3 2 2 2 5 2" xfId="16716"/>
    <cellStyle name="Обычный 18 4 3 2 2 2 6" xfId="16717"/>
    <cellStyle name="Обычный 18 4 3 2 2 3" xfId="16718"/>
    <cellStyle name="Обычный 18 4 3 2 2 3 2" xfId="16719"/>
    <cellStyle name="Обычный 18 4 3 2 2 3 2 2" xfId="16720"/>
    <cellStyle name="Обычный 18 4 3 2 2 3 3" xfId="16721"/>
    <cellStyle name="Обычный 18 4 3 2 2 3 3 2" xfId="16722"/>
    <cellStyle name="Обычный 18 4 3 2 2 3 4" xfId="16723"/>
    <cellStyle name="Обычный 18 4 3 2 2 3 4 2" xfId="16724"/>
    <cellStyle name="Обычный 18 4 3 2 2 3 5" xfId="16725"/>
    <cellStyle name="Обычный 18 4 3 2 2 4" xfId="16726"/>
    <cellStyle name="Обычный 18 4 3 2 2 4 2" xfId="16727"/>
    <cellStyle name="Обычный 18 4 3 2 2 5" xfId="16728"/>
    <cellStyle name="Обычный 18 4 3 2 2 5 2" xfId="16729"/>
    <cellStyle name="Обычный 18 4 3 2 2 6" xfId="16730"/>
    <cellStyle name="Обычный 18 4 3 2 2 6 2" xfId="16731"/>
    <cellStyle name="Обычный 18 4 3 2 2 7" xfId="16732"/>
    <cellStyle name="Обычный 18 4 3 2 2 7 2" xfId="16733"/>
    <cellStyle name="Обычный 18 4 3 2 2 8" xfId="16734"/>
    <cellStyle name="Обычный 18 4 3 2 2 8 2" xfId="16735"/>
    <cellStyle name="Обычный 18 4 3 2 2 9" xfId="16736"/>
    <cellStyle name="Обычный 18 4 3 2 2 9 2" xfId="16737"/>
    <cellStyle name="Обычный 18 4 3 2 3" xfId="16738"/>
    <cellStyle name="Обычный 18 4 3 2 3 2" xfId="16739"/>
    <cellStyle name="Обычный 18 4 3 2 3 2 2" xfId="16740"/>
    <cellStyle name="Обычный 18 4 3 2 3 3" xfId="16741"/>
    <cellStyle name="Обычный 18 4 3 2 3 3 2" xfId="16742"/>
    <cellStyle name="Обычный 18 4 3 2 3 4" xfId="16743"/>
    <cellStyle name="Обычный 18 4 3 2 3 4 2" xfId="16744"/>
    <cellStyle name="Обычный 18 4 3 2 3 5" xfId="16745"/>
    <cellStyle name="Обычный 18 4 3 2 3 5 2" xfId="16746"/>
    <cellStyle name="Обычный 18 4 3 2 3 6" xfId="16747"/>
    <cellStyle name="Обычный 18 4 3 2 4" xfId="16748"/>
    <cellStyle name="Обычный 18 4 3 2 4 2" xfId="16749"/>
    <cellStyle name="Обычный 18 4 3 2 4 2 2" xfId="16750"/>
    <cellStyle name="Обычный 18 4 3 2 4 3" xfId="16751"/>
    <cellStyle name="Обычный 18 4 3 2 4 3 2" xfId="16752"/>
    <cellStyle name="Обычный 18 4 3 2 4 4" xfId="16753"/>
    <cellStyle name="Обычный 18 4 3 2 4 4 2" xfId="16754"/>
    <cellStyle name="Обычный 18 4 3 2 4 5" xfId="16755"/>
    <cellStyle name="Обычный 18 4 3 2 5" xfId="16756"/>
    <cellStyle name="Обычный 18 4 3 2 5 2" xfId="16757"/>
    <cellStyle name="Обычный 18 4 3 2 6" xfId="16758"/>
    <cellStyle name="Обычный 18 4 3 2 6 2" xfId="16759"/>
    <cellStyle name="Обычный 18 4 3 2 7" xfId="16760"/>
    <cellStyle name="Обычный 18 4 3 2 7 2" xfId="16761"/>
    <cellStyle name="Обычный 18 4 3 2 8" xfId="16762"/>
    <cellStyle name="Обычный 18 4 3 2 8 2" xfId="16763"/>
    <cellStyle name="Обычный 18 4 3 2 9" xfId="16764"/>
    <cellStyle name="Обычный 18 4 3 2 9 2" xfId="16765"/>
    <cellStyle name="Обычный 18 4 3 3" xfId="16766"/>
    <cellStyle name="Обычный 18 4 3 3 10" xfId="16767"/>
    <cellStyle name="Обычный 18 4 3 3 2" xfId="16768"/>
    <cellStyle name="Обычный 18 4 3 3 2 2" xfId="16769"/>
    <cellStyle name="Обычный 18 4 3 3 2 2 2" xfId="16770"/>
    <cellStyle name="Обычный 18 4 3 3 2 3" xfId="16771"/>
    <cellStyle name="Обычный 18 4 3 3 2 3 2" xfId="16772"/>
    <cellStyle name="Обычный 18 4 3 3 2 4" xfId="16773"/>
    <cellStyle name="Обычный 18 4 3 3 2 4 2" xfId="16774"/>
    <cellStyle name="Обычный 18 4 3 3 2 5" xfId="16775"/>
    <cellStyle name="Обычный 18 4 3 3 2 5 2" xfId="16776"/>
    <cellStyle name="Обычный 18 4 3 3 2 6" xfId="16777"/>
    <cellStyle name="Обычный 18 4 3 3 3" xfId="16778"/>
    <cellStyle name="Обычный 18 4 3 3 3 2" xfId="16779"/>
    <cellStyle name="Обычный 18 4 3 3 3 2 2" xfId="16780"/>
    <cellStyle name="Обычный 18 4 3 3 3 3" xfId="16781"/>
    <cellStyle name="Обычный 18 4 3 3 3 3 2" xfId="16782"/>
    <cellStyle name="Обычный 18 4 3 3 3 4" xfId="16783"/>
    <cellStyle name="Обычный 18 4 3 3 3 4 2" xfId="16784"/>
    <cellStyle name="Обычный 18 4 3 3 3 5" xfId="16785"/>
    <cellStyle name="Обычный 18 4 3 3 4" xfId="16786"/>
    <cellStyle name="Обычный 18 4 3 3 4 2" xfId="16787"/>
    <cellStyle name="Обычный 18 4 3 3 5" xfId="16788"/>
    <cellStyle name="Обычный 18 4 3 3 5 2" xfId="16789"/>
    <cellStyle name="Обычный 18 4 3 3 6" xfId="16790"/>
    <cellStyle name="Обычный 18 4 3 3 6 2" xfId="16791"/>
    <cellStyle name="Обычный 18 4 3 3 7" xfId="16792"/>
    <cellStyle name="Обычный 18 4 3 3 7 2" xfId="16793"/>
    <cellStyle name="Обычный 18 4 3 3 8" xfId="16794"/>
    <cellStyle name="Обычный 18 4 3 3 8 2" xfId="16795"/>
    <cellStyle name="Обычный 18 4 3 3 9" xfId="16796"/>
    <cellStyle name="Обычный 18 4 3 3 9 2" xfId="16797"/>
    <cellStyle name="Обычный 18 4 3 4" xfId="16798"/>
    <cellStyle name="Обычный 18 4 3 4 2" xfId="16799"/>
    <cellStyle name="Обычный 18 4 3 4 2 2" xfId="16800"/>
    <cellStyle name="Обычный 18 4 3 4 2 2 2" xfId="16801"/>
    <cellStyle name="Обычный 18 4 3 4 2 3" xfId="16802"/>
    <cellStyle name="Обычный 18 4 3 4 2 3 2" xfId="16803"/>
    <cellStyle name="Обычный 18 4 3 4 2 4" xfId="16804"/>
    <cellStyle name="Обычный 18 4 3 4 2 4 2" xfId="16805"/>
    <cellStyle name="Обычный 18 4 3 4 2 5" xfId="16806"/>
    <cellStyle name="Обычный 18 4 3 4 2 5 2" xfId="16807"/>
    <cellStyle name="Обычный 18 4 3 4 2 6" xfId="16808"/>
    <cellStyle name="Обычный 18 4 3 4 3" xfId="16809"/>
    <cellStyle name="Обычный 18 4 3 4 3 2" xfId="16810"/>
    <cellStyle name="Обычный 18 4 3 4 4" xfId="16811"/>
    <cellStyle name="Обычный 18 4 3 4 4 2" xfId="16812"/>
    <cellStyle name="Обычный 18 4 3 4 5" xfId="16813"/>
    <cellStyle name="Обычный 18 4 3 4 5 2" xfId="16814"/>
    <cellStyle name="Обычный 18 4 3 4 6" xfId="16815"/>
    <cellStyle name="Обычный 18 4 3 4 6 2" xfId="16816"/>
    <cellStyle name="Обычный 18 4 3 4 7" xfId="16817"/>
    <cellStyle name="Обычный 18 4 3 5" xfId="16818"/>
    <cellStyle name="Обычный 18 4 3 5 2" xfId="16819"/>
    <cellStyle name="Обычный 18 4 3 5 2 2" xfId="16820"/>
    <cellStyle name="Обычный 18 4 3 5 3" xfId="16821"/>
    <cellStyle name="Обычный 18 4 3 5 3 2" xfId="16822"/>
    <cellStyle name="Обычный 18 4 3 5 4" xfId="16823"/>
    <cellStyle name="Обычный 18 4 3 5 4 2" xfId="16824"/>
    <cellStyle name="Обычный 18 4 3 5 5" xfId="16825"/>
    <cellStyle name="Обычный 18 4 3 5 5 2" xfId="16826"/>
    <cellStyle name="Обычный 18 4 3 5 6" xfId="16827"/>
    <cellStyle name="Обычный 18 4 3 6" xfId="16828"/>
    <cellStyle name="Обычный 18 4 3 6 2" xfId="16829"/>
    <cellStyle name="Обычный 18 4 3 6 2 2" xfId="16830"/>
    <cellStyle name="Обычный 18 4 3 6 3" xfId="16831"/>
    <cellStyle name="Обычный 18 4 3 6 3 2" xfId="16832"/>
    <cellStyle name="Обычный 18 4 3 6 4" xfId="16833"/>
    <cellStyle name="Обычный 18 4 3 6 4 2" xfId="16834"/>
    <cellStyle name="Обычный 18 4 3 6 5" xfId="16835"/>
    <cellStyle name="Обычный 18 4 3 7" xfId="16836"/>
    <cellStyle name="Обычный 18 4 3 7 2" xfId="16837"/>
    <cellStyle name="Обычный 18 4 3 8" xfId="16838"/>
    <cellStyle name="Обычный 18 4 3 8 2" xfId="16839"/>
    <cellStyle name="Обычный 18 4 3 9" xfId="16840"/>
    <cellStyle name="Обычный 18 4 3 9 2" xfId="16841"/>
    <cellStyle name="Обычный 18 4 4" xfId="16842"/>
    <cellStyle name="Обычный 18 4 4 10" xfId="16843"/>
    <cellStyle name="Обычный 18 4 4 10 2" xfId="16844"/>
    <cellStyle name="Обычный 18 4 4 11" xfId="16845"/>
    <cellStyle name="Обычный 18 4 4 11 2" xfId="16846"/>
    <cellStyle name="Обычный 18 4 4 12" xfId="16847"/>
    <cellStyle name="Обычный 18 4 4 12 2" xfId="16848"/>
    <cellStyle name="Обычный 18 4 4 13" xfId="16849"/>
    <cellStyle name="Обычный 18 4 4 2" xfId="16850"/>
    <cellStyle name="Обычный 18 4 4 2 10" xfId="16851"/>
    <cellStyle name="Обычный 18 4 4 2 10 2" xfId="16852"/>
    <cellStyle name="Обычный 18 4 4 2 11" xfId="16853"/>
    <cellStyle name="Обычный 18 4 4 2 2" xfId="16854"/>
    <cellStyle name="Обычный 18 4 4 2 2 10" xfId="16855"/>
    <cellStyle name="Обычный 18 4 4 2 2 2" xfId="16856"/>
    <cellStyle name="Обычный 18 4 4 2 2 2 2" xfId="16857"/>
    <cellStyle name="Обычный 18 4 4 2 2 2 2 2" xfId="16858"/>
    <cellStyle name="Обычный 18 4 4 2 2 2 3" xfId="16859"/>
    <cellStyle name="Обычный 18 4 4 2 2 2 3 2" xfId="16860"/>
    <cellStyle name="Обычный 18 4 4 2 2 2 4" xfId="16861"/>
    <cellStyle name="Обычный 18 4 4 2 2 2 4 2" xfId="16862"/>
    <cellStyle name="Обычный 18 4 4 2 2 2 5" xfId="16863"/>
    <cellStyle name="Обычный 18 4 4 2 2 2 5 2" xfId="16864"/>
    <cellStyle name="Обычный 18 4 4 2 2 2 6" xfId="16865"/>
    <cellStyle name="Обычный 18 4 4 2 2 3" xfId="16866"/>
    <cellStyle name="Обычный 18 4 4 2 2 3 2" xfId="16867"/>
    <cellStyle name="Обычный 18 4 4 2 2 3 2 2" xfId="16868"/>
    <cellStyle name="Обычный 18 4 4 2 2 3 3" xfId="16869"/>
    <cellStyle name="Обычный 18 4 4 2 2 3 3 2" xfId="16870"/>
    <cellStyle name="Обычный 18 4 4 2 2 3 4" xfId="16871"/>
    <cellStyle name="Обычный 18 4 4 2 2 3 4 2" xfId="16872"/>
    <cellStyle name="Обычный 18 4 4 2 2 3 5" xfId="16873"/>
    <cellStyle name="Обычный 18 4 4 2 2 4" xfId="16874"/>
    <cellStyle name="Обычный 18 4 4 2 2 4 2" xfId="16875"/>
    <cellStyle name="Обычный 18 4 4 2 2 5" xfId="16876"/>
    <cellStyle name="Обычный 18 4 4 2 2 5 2" xfId="16877"/>
    <cellStyle name="Обычный 18 4 4 2 2 6" xfId="16878"/>
    <cellStyle name="Обычный 18 4 4 2 2 6 2" xfId="16879"/>
    <cellStyle name="Обычный 18 4 4 2 2 7" xfId="16880"/>
    <cellStyle name="Обычный 18 4 4 2 2 7 2" xfId="16881"/>
    <cellStyle name="Обычный 18 4 4 2 2 8" xfId="16882"/>
    <cellStyle name="Обычный 18 4 4 2 2 8 2" xfId="16883"/>
    <cellStyle name="Обычный 18 4 4 2 2 9" xfId="16884"/>
    <cellStyle name="Обычный 18 4 4 2 2 9 2" xfId="16885"/>
    <cellStyle name="Обычный 18 4 4 2 3" xfId="16886"/>
    <cellStyle name="Обычный 18 4 4 2 3 2" xfId="16887"/>
    <cellStyle name="Обычный 18 4 4 2 3 2 2" xfId="16888"/>
    <cellStyle name="Обычный 18 4 4 2 3 3" xfId="16889"/>
    <cellStyle name="Обычный 18 4 4 2 3 3 2" xfId="16890"/>
    <cellStyle name="Обычный 18 4 4 2 3 4" xfId="16891"/>
    <cellStyle name="Обычный 18 4 4 2 3 4 2" xfId="16892"/>
    <cellStyle name="Обычный 18 4 4 2 3 5" xfId="16893"/>
    <cellStyle name="Обычный 18 4 4 2 3 5 2" xfId="16894"/>
    <cellStyle name="Обычный 18 4 4 2 3 6" xfId="16895"/>
    <cellStyle name="Обычный 18 4 4 2 4" xfId="16896"/>
    <cellStyle name="Обычный 18 4 4 2 4 2" xfId="16897"/>
    <cellStyle name="Обычный 18 4 4 2 4 2 2" xfId="16898"/>
    <cellStyle name="Обычный 18 4 4 2 4 3" xfId="16899"/>
    <cellStyle name="Обычный 18 4 4 2 4 3 2" xfId="16900"/>
    <cellStyle name="Обычный 18 4 4 2 4 4" xfId="16901"/>
    <cellStyle name="Обычный 18 4 4 2 4 4 2" xfId="16902"/>
    <cellStyle name="Обычный 18 4 4 2 4 5" xfId="16903"/>
    <cellStyle name="Обычный 18 4 4 2 5" xfId="16904"/>
    <cellStyle name="Обычный 18 4 4 2 5 2" xfId="16905"/>
    <cellStyle name="Обычный 18 4 4 2 6" xfId="16906"/>
    <cellStyle name="Обычный 18 4 4 2 6 2" xfId="16907"/>
    <cellStyle name="Обычный 18 4 4 2 7" xfId="16908"/>
    <cellStyle name="Обычный 18 4 4 2 7 2" xfId="16909"/>
    <cellStyle name="Обычный 18 4 4 2 8" xfId="16910"/>
    <cellStyle name="Обычный 18 4 4 2 8 2" xfId="16911"/>
    <cellStyle name="Обычный 18 4 4 2 9" xfId="16912"/>
    <cellStyle name="Обычный 18 4 4 2 9 2" xfId="16913"/>
    <cellStyle name="Обычный 18 4 4 3" xfId="16914"/>
    <cellStyle name="Обычный 18 4 4 3 10" xfId="16915"/>
    <cellStyle name="Обычный 18 4 4 3 2" xfId="16916"/>
    <cellStyle name="Обычный 18 4 4 3 2 2" xfId="16917"/>
    <cellStyle name="Обычный 18 4 4 3 2 2 2" xfId="16918"/>
    <cellStyle name="Обычный 18 4 4 3 2 3" xfId="16919"/>
    <cellStyle name="Обычный 18 4 4 3 2 3 2" xfId="16920"/>
    <cellStyle name="Обычный 18 4 4 3 2 4" xfId="16921"/>
    <cellStyle name="Обычный 18 4 4 3 2 4 2" xfId="16922"/>
    <cellStyle name="Обычный 18 4 4 3 2 5" xfId="16923"/>
    <cellStyle name="Обычный 18 4 4 3 2 5 2" xfId="16924"/>
    <cellStyle name="Обычный 18 4 4 3 2 6" xfId="16925"/>
    <cellStyle name="Обычный 18 4 4 3 3" xfId="16926"/>
    <cellStyle name="Обычный 18 4 4 3 3 2" xfId="16927"/>
    <cellStyle name="Обычный 18 4 4 3 3 2 2" xfId="16928"/>
    <cellStyle name="Обычный 18 4 4 3 3 3" xfId="16929"/>
    <cellStyle name="Обычный 18 4 4 3 3 3 2" xfId="16930"/>
    <cellStyle name="Обычный 18 4 4 3 3 4" xfId="16931"/>
    <cellStyle name="Обычный 18 4 4 3 3 4 2" xfId="16932"/>
    <cellStyle name="Обычный 18 4 4 3 3 5" xfId="16933"/>
    <cellStyle name="Обычный 18 4 4 3 4" xfId="16934"/>
    <cellStyle name="Обычный 18 4 4 3 4 2" xfId="16935"/>
    <cellStyle name="Обычный 18 4 4 3 5" xfId="16936"/>
    <cellStyle name="Обычный 18 4 4 3 5 2" xfId="16937"/>
    <cellStyle name="Обычный 18 4 4 3 6" xfId="16938"/>
    <cellStyle name="Обычный 18 4 4 3 6 2" xfId="16939"/>
    <cellStyle name="Обычный 18 4 4 3 7" xfId="16940"/>
    <cellStyle name="Обычный 18 4 4 3 7 2" xfId="16941"/>
    <cellStyle name="Обычный 18 4 4 3 8" xfId="16942"/>
    <cellStyle name="Обычный 18 4 4 3 8 2" xfId="16943"/>
    <cellStyle name="Обычный 18 4 4 3 9" xfId="16944"/>
    <cellStyle name="Обычный 18 4 4 3 9 2" xfId="16945"/>
    <cellStyle name="Обычный 18 4 4 4" xfId="16946"/>
    <cellStyle name="Обычный 18 4 4 4 2" xfId="16947"/>
    <cellStyle name="Обычный 18 4 4 4 2 2" xfId="16948"/>
    <cellStyle name="Обычный 18 4 4 4 2 2 2" xfId="16949"/>
    <cellStyle name="Обычный 18 4 4 4 2 3" xfId="16950"/>
    <cellStyle name="Обычный 18 4 4 4 2 3 2" xfId="16951"/>
    <cellStyle name="Обычный 18 4 4 4 2 4" xfId="16952"/>
    <cellStyle name="Обычный 18 4 4 4 2 4 2" xfId="16953"/>
    <cellStyle name="Обычный 18 4 4 4 2 5" xfId="16954"/>
    <cellStyle name="Обычный 18 4 4 4 2 5 2" xfId="16955"/>
    <cellStyle name="Обычный 18 4 4 4 2 6" xfId="16956"/>
    <cellStyle name="Обычный 18 4 4 4 3" xfId="16957"/>
    <cellStyle name="Обычный 18 4 4 4 3 2" xfId="16958"/>
    <cellStyle name="Обычный 18 4 4 4 4" xfId="16959"/>
    <cellStyle name="Обычный 18 4 4 4 4 2" xfId="16960"/>
    <cellStyle name="Обычный 18 4 4 4 5" xfId="16961"/>
    <cellStyle name="Обычный 18 4 4 4 5 2" xfId="16962"/>
    <cellStyle name="Обычный 18 4 4 4 6" xfId="16963"/>
    <cellStyle name="Обычный 18 4 4 4 6 2" xfId="16964"/>
    <cellStyle name="Обычный 18 4 4 4 7" xfId="16965"/>
    <cellStyle name="Обычный 18 4 4 5" xfId="16966"/>
    <cellStyle name="Обычный 18 4 4 5 2" xfId="16967"/>
    <cellStyle name="Обычный 18 4 4 5 2 2" xfId="16968"/>
    <cellStyle name="Обычный 18 4 4 5 3" xfId="16969"/>
    <cellStyle name="Обычный 18 4 4 5 3 2" xfId="16970"/>
    <cellStyle name="Обычный 18 4 4 5 4" xfId="16971"/>
    <cellStyle name="Обычный 18 4 4 5 4 2" xfId="16972"/>
    <cellStyle name="Обычный 18 4 4 5 5" xfId="16973"/>
    <cellStyle name="Обычный 18 4 4 5 5 2" xfId="16974"/>
    <cellStyle name="Обычный 18 4 4 5 6" xfId="16975"/>
    <cellStyle name="Обычный 18 4 4 6" xfId="16976"/>
    <cellStyle name="Обычный 18 4 4 6 2" xfId="16977"/>
    <cellStyle name="Обычный 18 4 4 6 2 2" xfId="16978"/>
    <cellStyle name="Обычный 18 4 4 6 3" xfId="16979"/>
    <cellStyle name="Обычный 18 4 4 6 3 2" xfId="16980"/>
    <cellStyle name="Обычный 18 4 4 6 4" xfId="16981"/>
    <cellStyle name="Обычный 18 4 4 6 4 2" xfId="16982"/>
    <cellStyle name="Обычный 18 4 4 6 5" xfId="16983"/>
    <cellStyle name="Обычный 18 4 4 7" xfId="16984"/>
    <cellStyle name="Обычный 18 4 4 7 2" xfId="16985"/>
    <cellStyle name="Обычный 18 4 4 8" xfId="16986"/>
    <cellStyle name="Обычный 18 4 4 8 2" xfId="16987"/>
    <cellStyle name="Обычный 18 4 4 9" xfId="16988"/>
    <cellStyle name="Обычный 18 4 4 9 2" xfId="16989"/>
    <cellStyle name="Обычный 18 4 5" xfId="16990"/>
    <cellStyle name="Обычный 18 4 5 10" xfId="16991"/>
    <cellStyle name="Обычный 18 4 5 10 2" xfId="16992"/>
    <cellStyle name="Обычный 18 4 5 11" xfId="16993"/>
    <cellStyle name="Обычный 18 4 5 11 2" xfId="16994"/>
    <cellStyle name="Обычный 18 4 5 12" xfId="16995"/>
    <cellStyle name="Обычный 18 4 5 2" xfId="16996"/>
    <cellStyle name="Обычный 18 4 5 2 10" xfId="16997"/>
    <cellStyle name="Обычный 18 4 5 2 10 2" xfId="16998"/>
    <cellStyle name="Обычный 18 4 5 2 11" xfId="16999"/>
    <cellStyle name="Обычный 18 4 5 2 2" xfId="17000"/>
    <cellStyle name="Обычный 18 4 5 2 2 10" xfId="17001"/>
    <cellStyle name="Обычный 18 4 5 2 2 2" xfId="17002"/>
    <cellStyle name="Обычный 18 4 5 2 2 2 2" xfId="17003"/>
    <cellStyle name="Обычный 18 4 5 2 2 2 2 2" xfId="17004"/>
    <cellStyle name="Обычный 18 4 5 2 2 2 3" xfId="17005"/>
    <cellStyle name="Обычный 18 4 5 2 2 2 3 2" xfId="17006"/>
    <cellStyle name="Обычный 18 4 5 2 2 2 4" xfId="17007"/>
    <cellStyle name="Обычный 18 4 5 2 2 2 4 2" xfId="17008"/>
    <cellStyle name="Обычный 18 4 5 2 2 2 5" xfId="17009"/>
    <cellStyle name="Обычный 18 4 5 2 2 2 5 2" xfId="17010"/>
    <cellStyle name="Обычный 18 4 5 2 2 2 6" xfId="17011"/>
    <cellStyle name="Обычный 18 4 5 2 2 3" xfId="17012"/>
    <cellStyle name="Обычный 18 4 5 2 2 3 2" xfId="17013"/>
    <cellStyle name="Обычный 18 4 5 2 2 3 2 2" xfId="17014"/>
    <cellStyle name="Обычный 18 4 5 2 2 3 3" xfId="17015"/>
    <cellStyle name="Обычный 18 4 5 2 2 3 3 2" xfId="17016"/>
    <cellStyle name="Обычный 18 4 5 2 2 3 4" xfId="17017"/>
    <cellStyle name="Обычный 18 4 5 2 2 3 4 2" xfId="17018"/>
    <cellStyle name="Обычный 18 4 5 2 2 3 5" xfId="17019"/>
    <cellStyle name="Обычный 18 4 5 2 2 4" xfId="17020"/>
    <cellStyle name="Обычный 18 4 5 2 2 4 2" xfId="17021"/>
    <cellStyle name="Обычный 18 4 5 2 2 5" xfId="17022"/>
    <cellStyle name="Обычный 18 4 5 2 2 5 2" xfId="17023"/>
    <cellStyle name="Обычный 18 4 5 2 2 6" xfId="17024"/>
    <cellStyle name="Обычный 18 4 5 2 2 6 2" xfId="17025"/>
    <cellStyle name="Обычный 18 4 5 2 2 7" xfId="17026"/>
    <cellStyle name="Обычный 18 4 5 2 2 7 2" xfId="17027"/>
    <cellStyle name="Обычный 18 4 5 2 2 8" xfId="17028"/>
    <cellStyle name="Обычный 18 4 5 2 2 8 2" xfId="17029"/>
    <cellStyle name="Обычный 18 4 5 2 2 9" xfId="17030"/>
    <cellStyle name="Обычный 18 4 5 2 2 9 2" xfId="17031"/>
    <cellStyle name="Обычный 18 4 5 2 3" xfId="17032"/>
    <cellStyle name="Обычный 18 4 5 2 3 2" xfId="17033"/>
    <cellStyle name="Обычный 18 4 5 2 3 2 2" xfId="17034"/>
    <cellStyle name="Обычный 18 4 5 2 3 3" xfId="17035"/>
    <cellStyle name="Обычный 18 4 5 2 3 3 2" xfId="17036"/>
    <cellStyle name="Обычный 18 4 5 2 3 4" xfId="17037"/>
    <cellStyle name="Обычный 18 4 5 2 3 4 2" xfId="17038"/>
    <cellStyle name="Обычный 18 4 5 2 3 5" xfId="17039"/>
    <cellStyle name="Обычный 18 4 5 2 3 5 2" xfId="17040"/>
    <cellStyle name="Обычный 18 4 5 2 3 6" xfId="17041"/>
    <cellStyle name="Обычный 18 4 5 2 4" xfId="17042"/>
    <cellStyle name="Обычный 18 4 5 2 4 2" xfId="17043"/>
    <cellStyle name="Обычный 18 4 5 2 4 2 2" xfId="17044"/>
    <cellStyle name="Обычный 18 4 5 2 4 3" xfId="17045"/>
    <cellStyle name="Обычный 18 4 5 2 4 3 2" xfId="17046"/>
    <cellStyle name="Обычный 18 4 5 2 4 4" xfId="17047"/>
    <cellStyle name="Обычный 18 4 5 2 4 4 2" xfId="17048"/>
    <cellStyle name="Обычный 18 4 5 2 4 5" xfId="17049"/>
    <cellStyle name="Обычный 18 4 5 2 5" xfId="17050"/>
    <cellStyle name="Обычный 18 4 5 2 5 2" xfId="17051"/>
    <cellStyle name="Обычный 18 4 5 2 6" xfId="17052"/>
    <cellStyle name="Обычный 18 4 5 2 6 2" xfId="17053"/>
    <cellStyle name="Обычный 18 4 5 2 7" xfId="17054"/>
    <cellStyle name="Обычный 18 4 5 2 7 2" xfId="17055"/>
    <cellStyle name="Обычный 18 4 5 2 8" xfId="17056"/>
    <cellStyle name="Обычный 18 4 5 2 8 2" xfId="17057"/>
    <cellStyle name="Обычный 18 4 5 2 9" xfId="17058"/>
    <cellStyle name="Обычный 18 4 5 2 9 2" xfId="17059"/>
    <cellStyle name="Обычный 18 4 5 3" xfId="17060"/>
    <cellStyle name="Обычный 18 4 5 3 10" xfId="17061"/>
    <cellStyle name="Обычный 18 4 5 3 2" xfId="17062"/>
    <cellStyle name="Обычный 18 4 5 3 2 2" xfId="17063"/>
    <cellStyle name="Обычный 18 4 5 3 2 2 2" xfId="17064"/>
    <cellStyle name="Обычный 18 4 5 3 2 3" xfId="17065"/>
    <cellStyle name="Обычный 18 4 5 3 2 3 2" xfId="17066"/>
    <cellStyle name="Обычный 18 4 5 3 2 4" xfId="17067"/>
    <cellStyle name="Обычный 18 4 5 3 2 4 2" xfId="17068"/>
    <cellStyle name="Обычный 18 4 5 3 2 5" xfId="17069"/>
    <cellStyle name="Обычный 18 4 5 3 2 5 2" xfId="17070"/>
    <cellStyle name="Обычный 18 4 5 3 2 6" xfId="17071"/>
    <cellStyle name="Обычный 18 4 5 3 3" xfId="17072"/>
    <cellStyle name="Обычный 18 4 5 3 3 2" xfId="17073"/>
    <cellStyle name="Обычный 18 4 5 3 3 2 2" xfId="17074"/>
    <cellStyle name="Обычный 18 4 5 3 3 3" xfId="17075"/>
    <cellStyle name="Обычный 18 4 5 3 3 3 2" xfId="17076"/>
    <cellStyle name="Обычный 18 4 5 3 3 4" xfId="17077"/>
    <cellStyle name="Обычный 18 4 5 3 3 4 2" xfId="17078"/>
    <cellStyle name="Обычный 18 4 5 3 3 5" xfId="17079"/>
    <cellStyle name="Обычный 18 4 5 3 4" xfId="17080"/>
    <cellStyle name="Обычный 18 4 5 3 4 2" xfId="17081"/>
    <cellStyle name="Обычный 18 4 5 3 5" xfId="17082"/>
    <cellStyle name="Обычный 18 4 5 3 5 2" xfId="17083"/>
    <cellStyle name="Обычный 18 4 5 3 6" xfId="17084"/>
    <cellStyle name="Обычный 18 4 5 3 6 2" xfId="17085"/>
    <cellStyle name="Обычный 18 4 5 3 7" xfId="17086"/>
    <cellStyle name="Обычный 18 4 5 3 7 2" xfId="17087"/>
    <cellStyle name="Обычный 18 4 5 3 8" xfId="17088"/>
    <cellStyle name="Обычный 18 4 5 3 8 2" xfId="17089"/>
    <cellStyle name="Обычный 18 4 5 3 9" xfId="17090"/>
    <cellStyle name="Обычный 18 4 5 3 9 2" xfId="17091"/>
    <cellStyle name="Обычный 18 4 5 4" xfId="17092"/>
    <cellStyle name="Обычный 18 4 5 4 2" xfId="17093"/>
    <cellStyle name="Обычный 18 4 5 4 2 2" xfId="17094"/>
    <cellStyle name="Обычный 18 4 5 4 3" xfId="17095"/>
    <cellStyle name="Обычный 18 4 5 4 3 2" xfId="17096"/>
    <cellStyle name="Обычный 18 4 5 4 4" xfId="17097"/>
    <cellStyle name="Обычный 18 4 5 4 4 2" xfId="17098"/>
    <cellStyle name="Обычный 18 4 5 4 5" xfId="17099"/>
    <cellStyle name="Обычный 18 4 5 4 5 2" xfId="17100"/>
    <cellStyle name="Обычный 18 4 5 4 6" xfId="17101"/>
    <cellStyle name="Обычный 18 4 5 5" xfId="17102"/>
    <cellStyle name="Обычный 18 4 5 5 2" xfId="17103"/>
    <cellStyle name="Обычный 18 4 5 5 2 2" xfId="17104"/>
    <cellStyle name="Обычный 18 4 5 5 3" xfId="17105"/>
    <cellStyle name="Обычный 18 4 5 5 3 2" xfId="17106"/>
    <cellStyle name="Обычный 18 4 5 5 4" xfId="17107"/>
    <cellStyle name="Обычный 18 4 5 5 4 2" xfId="17108"/>
    <cellStyle name="Обычный 18 4 5 5 5" xfId="17109"/>
    <cellStyle name="Обычный 18 4 5 6" xfId="17110"/>
    <cellStyle name="Обычный 18 4 5 6 2" xfId="17111"/>
    <cellStyle name="Обычный 18 4 5 7" xfId="17112"/>
    <cellStyle name="Обычный 18 4 5 7 2" xfId="17113"/>
    <cellStyle name="Обычный 18 4 5 8" xfId="17114"/>
    <cellStyle name="Обычный 18 4 5 8 2" xfId="17115"/>
    <cellStyle name="Обычный 18 4 5 9" xfId="17116"/>
    <cellStyle name="Обычный 18 4 5 9 2" xfId="17117"/>
    <cellStyle name="Обычный 18 4 6" xfId="17118"/>
    <cellStyle name="Обычный 18 4 6 10" xfId="17119"/>
    <cellStyle name="Обычный 18 4 6 10 2" xfId="17120"/>
    <cellStyle name="Обычный 18 4 6 11" xfId="17121"/>
    <cellStyle name="Обычный 18 4 6 11 2" xfId="17122"/>
    <cellStyle name="Обычный 18 4 6 12" xfId="17123"/>
    <cellStyle name="Обычный 18 4 6 2" xfId="17124"/>
    <cellStyle name="Обычный 18 4 6 2 10" xfId="17125"/>
    <cellStyle name="Обычный 18 4 6 2 10 2" xfId="17126"/>
    <cellStyle name="Обычный 18 4 6 2 11" xfId="17127"/>
    <cellStyle name="Обычный 18 4 6 2 2" xfId="17128"/>
    <cellStyle name="Обычный 18 4 6 2 2 10" xfId="17129"/>
    <cellStyle name="Обычный 18 4 6 2 2 2" xfId="17130"/>
    <cellStyle name="Обычный 18 4 6 2 2 2 2" xfId="17131"/>
    <cellStyle name="Обычный 18 4 6 2 2 2 2 2" xfId="17132"/>
    <cellStyle name="Обычный 18 4 6 2 2 2 3" xfId="17133"/>
    <cellStyle name="Обычный 18 4 6 2 2 2 3 2" xfId="17134"/>
    <cellStyle name="Обычный 18 4 6 2 2 2 4" xfId="17135"/>
    <cellStyle name="Обычный 18 4 6 2 2 2 4 2" xfId="17136"/>
    <cellStyle name="Обычный 18 4 6 2 2 2 5" xfId="17137"/>
    <cellStyle name="Обычный 18 4 6 2 2 2 5 2" xfId="17138"/>
    <cellStyle name="Обычный 18 4 6 2 2 2 6" xfId="17139"/>
    <cellStyle name="Обычный 18 4 6 2 2 3" xfId="17140"/>
    <cellStyle name="Обычный 18 4 6 2 2 3 2" xfId="17141"/>
    <cellStyle name="Обычный 18 4 6 2 2 3 2 2" xfId="17142"/>
    <cellStyle name="Обычный 18 4 6 2 2 3 3" xfId="17143"/>
    <cellStyle name="Обычный 18 4 6 2 2 3 3 2" xfId="17144"/>
    <cellStyle name="Обычный 18 4 6 2 2 3 4" xfId="17145"/>
    <cellStyle name="Обычный 18 4 6 2 2 3 4 2" xfId="17146"/>
    <cellStyle name="Обычный 18 4 6 2 2 3 5" xfId="17147"/>
    <cellStyle name="Обычный 18 4 6 2 2 4" xfId="17148"/>
    <cellStyle name="Обычный 18 4 6 2 2 4 2" xfId="17149"/>
    <cellStyle name="Обычный 18 4 6 2 2 5" xfId="17150"/>
    <cellStyle name="Обычный 18 4 6 2 2 5 2" xfId="17151"/>
    <cellStyle name="Обычный 18 4 6 2 2 6" xfId="17152"/>
    <cellStyle name="Обычный 18 4 6 2 2 6 2" xfId="17153"/>
    <cellStyle name="Обычный 18 4 6 2 2 7" xfId="17154"/>
    <cellStyle name="Обычный 18 4 6 2 2 7 2" xfId="17155"/>
    <cellStyle name="Обычный 18 4 6 2 2 8" xfId="17156"/>
    <cellStyle name="Обычный 18 4 6 2 2 8 2" xfId="17157"/>
    <cellStyle name="Обычный 18 4 6 2 2 9" xfId="17158"/>
    <cellStyle name="Обычный 18 4 6 2 2 9 2" xfId="17159"/>
    <cellStyle name="Обычный 18 4 6 2 3" xfId="17160"/>
    <cellStyle name="Обычный 18 4 6 2 3 2" xfId="17161"/>
    <cellStyle name="Обычный 18 4 6 2 3 2 2" xfId="17162"/>
    <cellStyle name="Обычный 18 4 6 2 3 3" xfId="17163"/>
    <cellStyle name="Обычный 18 4 6 2 3 3 2" xfId="17164"/>
    <cellStyle name="Обычный 18 4 6 2 3 4" xfId="17165"/>
    <cellStyle name="Обычный 18 4 6 2 3 4 2" xfId="17166"/>
    <cellStyle name="Обычный 18 4 6 2 3 5" xfId="17167"/>
    <cellStyle name="Обычный 18 4 6 2 3 5 2" xfId="17168"/>
    <cellStyle name="Обычный 18 4 6 2 3 6" xfId="17169"/>
    <cellStyle name="Обычный 18 4 6 2 4" xfId="17170"/>
    <cellStyle name="Обычный 18 4 6 2 4 2" xfId="17171"/>
    <cellStyle name="Обычный 18 4 6 2 4 2 2" xfId="17172"/>
    <cellStyle name="Обычный 18 4 6 2 4 3" xfId="17173"/>
    <cellStyle name="Обычный 18 4 6 2 4 3 2" xfId="17174"/>
    <cellStyle name="Обычный 18 4 6 2 4 4" xfId="17175"/>
    <cellStyle name="Обычный 18 4 6 2 4 4 2" xfId="17176"/>
    <cellStyle name="Обычный 18 4 6 2 4 5" xfId="17177"/>
    <cellStyle name="Обычный 18 4 6 2 5" xfId="17178"/>
    <cellStyle name="Обычный 18 4 6 2 5 2" xfId="17179"/>
    <cellStyle name="Обычный 18 4 6 2 6" xfId="17180"/>
    <cellStyle name="Обычный 18 4 6 2 6 2" xfId="17181"/>
    <cellStyle name="Обычный 18 4 6 2 7" xfId="17182"/>
    <cellStyle name="Обычный 18 4 6 2 7 2" xfId="17183"/>
    <cellStyle name="Обычный 18 4 6 2 8" xfId="17184"/>
    <cellStyle name="Обычный 18 4 6 2 8 2" xfId="17185"/>
    <cellStyle name="Обычный 18 4 6 2 9" xfId="17186"/>
    <cellStyle name="Обычный 18 4 6 2 9 2" xfId="17187"/>
    <cellStyle name="Обычный 18 4 6 3" xfId="17188"/>
    <cellStyle name="Обычный 18 4 6 3 10" xfId="17189"/>
    <cellStyle name="Обычный 18 4 6 3 2" xfId="17190"/>
    <cellStyle name="Обычный 18 4 6 3 2 2" xfId="17191"/>
    <cellStyle name="Обычный 18 4 6 3 2 2 2" xfId="17192"/>
    <cellStyle name="Обычный 18 4 6 3 2 3" xfId="17193"/>
    <cellStyle name="Обычный 18 4 6 3 2 3 2" xfId="17194"/>
    <cellStyle name="Обычный 18 4 6 3 2 4" xfId="17195"/>
    <cellStyle name="Обычный 18 4 6 3 2 4 2" xfId="17196"/>
    <cellStyle name="Обычный 18 4 6 3 2 5" xfId="17197"/>
    <cellStyle name="Обычный 18 4 6 3 2 5 2" xfId="17198"/>
    <cellStyle name="Обычный 18 4 6 3 2 6" xfId="17199"/>
    <cellStyle name="Обычный 18 4 6 3 3" xfId="17200"/>
    <cellStyle name="Обычный 18 4 6 3 3 2" xfId="17201"/>
    <cellStyle name="Обычный 18 4 6 3 3 2 2" xfId="17202"/>
    <cellStyle name="Обычный 18 4 6 3 3 3" xfId="17203"/>
    <cellStyle name="Обычный 18 4 6 3 3 3 2" xfId="17204"/>
    <cellStyle name="Обычный 18 4 6 3 3 4" xfId="17205"/>
    <cellStyle name="Обычный 18 4 6 3 3 4 2" xfId="17206"/>
    <cellStyle name="Обычный 18 4 6 3 3 5" xfId="17207"/>
    <cellStyle name="Обычный 18 4 6 3 4" xfId="17208"/>
    <cellStyle name="Обычный 18 4 6 3 4 2" xfId="17209"/>
    <cellStyle name="Обычный 18 4 6 3 5" xfId="17210"/>
    <cellStyle name="Обычный 18 4 6 3 5 2" xfId="17211"/>
    <cellStyle name="Обычный 18 4 6 3 6" xfId="17212"/>
    <cellStyle name="Обычный 18 4 6 3 6 2" xfId="17213"/>
    <cellStyle name="Обычный 18 4 6 3 7" xfId="17214"/>
    <cellStyle name="Обычный 18 4 6 3 7 2" xfId="17215"/>
    <cellStyle name="Обычный 18 4 6 3 8" xfId="17216"/>
    <cellStyle name="Обычный 18 4 6 3 8 2" xfId="17217"/>
    <cellStyle name="Обычный 18 4 6 3 9" xfId="17218"/>
    <cellStyle name="Обычный 18 4 6 3 9 2" xfId="17219"/>
    <cellStyle name="Обычный 18 4 6 4" xfId="17220"/>
    <cellStyle name="Обычный 18 4 6 4 2" xfId="17221"/>
    <cellStyle name="Обычный 18 4 6 4 2 2" xfId="17222"/>
    <cellStyle name="Обычный 18 4 6 4 3" xfId="17223"/>
    <cellStyle name="Обычный 18 4 6 4 3 2" xfId="17224"/>
    <cellStyle name="Обычный 18 4 6 4 4" xfId="17225"/>
    <cellStyle name="Обычный 18 4 6 4 4 2" xfId="17226"/>
    <cellStyle name="Обычный 18 4 6 4 5" xfId="17227"/>
    <cellStyle name="Обычный 18 4 6 4 5 2" xfId="17228"/>
    <cellStyle name="Обычный 18 4 6 4 6" xfId="17229"/>
    <cellStyle name="Обычный 18 4 6 5" xfId="17230"/>
    <cellStyle name="Обычный 18 4 6 5 2" xfId="17231"/>
    <cellStyle name="Обычный 18 4 6 5 2 2" xfId="17232"/>
    <cellStyle name="Обычный 18 4 6 5 3" xfId="17233"/>
    <cellStyle name="Обычный 18 4 6 5 3 2" xfId="17234"/>
    <cellStyle name="Обычный 18 4 6 5 4" xfId="17235"/>
    <cellStyle name="Обычный 18 4 6 5 4 2" xfId="17236"/>
    <cellStyle name="Обычный 18 4 6 5 5" xfId="17237"/>
    <cellStyle name="Обычный 18 4 6 6" xfId="17238"/>
    <cellStyle name="Обычный 18 4 6 6 2" xfId="17239"/>
    <cellStyle name="Обычный 18 4 6 7" xfId="17240"/>
    <cellStyle name="Обычный 18 4 6 7 2" xfId="17241"/>
    <cellStyle name="Обычный 18 4 6 8" xfId="17242"/>
    <cellStyle name="Обычный 18 4 6 8 2" xfId="17243"/>
    <cellStyle name="Обычный 18 4 6 9" xfId="17244"/>
    <cellStyle name="Обычный 18 4 6 9 2" xfId="17245"/>
    <cellStyle name="Обычный 18 4 7" xfId="17246"/>
    <cellStyle name="Обычный 18 4 7 10" xfId="17247"/>
    <cellStyle name="Обычный 18 4 7 10 2" xfId="17248"/>
    <cellStyle name="Обычный 18 4 7 11" xfId="17249"/>
    <cellStyle name="Обычный 18 4 7 11 2" xfId="17250"/>
    <cellStyle name="Обычный 18 4 7 12" xfId="17251"/>
    <cellStyle name="Обычный 18 4 7 2" xfId="17252"/>
    <cellStyle name="Обычный 18 4 7 2 10" xfId="17253"/>
    <cellStyle name="Обычный 18 4 7 2 10 2" xfId="17254"/>
    <cellStyle name="Обычный 18 4 7 2 11" xfId="17255"/>
    <cellStyle name="Обычный 18 4 7 2 2" xfId="17256"/>
    <cellStyle name="Обычный 18 4 7 2 2 10" xfId="17257"/>
    <cellStyle name="Обычный 18 4 7 2 2 2" xfId="17258"/>
    <cellStyle name="Обычный 18 4 7 2 2 2 2" xfId="17259"/>
    <cellStyle name="Обычный 18 4 7 2 2 2 2 2" xfId="17260"/>
    <cellStyle name="Обычный 18 4 7 2 2 2 3" xfId="17261"/>
    <cellStyle name="Обычный 18 4 7 2 2 2 3 2" xfId="17262"/>
    <cellStyle name="Обычный 18 4 7 2 2 2 4" xfId="17263"/>
    <cellStyle name="Обычный 18 4 7 2 2 2 4 2" xfId="17264"/>
    <cellStyle name="Обычный 18 4 7 2 2 2 5" xfId="17265"/>
    <cellStyle name="Обычный 18 4 7 2 2 2 5 2" xfId="17266"/>
    <cellStyle name="Обычный 18 4 7 2 2 2 6" xfId="17267"/>
    <cellStyle name="Обычный 18 4 7 2 2 3" xfId="17268"/>
    <cellStyle name="Обычный 18 4 7 2 2 3 2" xfId="17269"/>
    <cellStyle name="Обычный 18 4 7 2 2 3 2 2" xfId="17270"/>
    <cellStyle name="Обычный 18 4 7 2 2 3 3" xfId="17271"/>
    <cellStyle name="Обычный 18 4 7 2 2 3 3 2" xfId="17272"/>
    <cellStyle name="Обычный 18 4 7 2 2 3 4" xfId="17273"/>
    <cellStyle name="Обычный 18 4 7 2 2 3 4 2" xfId="17274"/>
    <cellStyle name="Обычный 18 4 7 2 2 3 5" xfId="17275"/>
    <cellStyle name="Обычный 18 4 7 2 2 4" xfId="17276"/>
    <cellStyle name="Обычный 18 4 7 2 2 4 2" xfId="17277"/>
    <cellStyle name="Обычный 18 4 7 2 2 5" xfId="17278"/>
    <cellStyle name="Обычный 18 4 7 2 2 5 2" xfId="17279"/>
    <cellStyle name="Обычный 18 4 7 2 2 6" xfId="17280"/>
    <cellStyle name="Обычный 18 4 7 2 2 6 2" xfId="17281"/>
    <cellStyle name="Обычный 18 4 7 2 2 7" xfId="17282"/>
    <cellStyle name="Обычный 18 4 7 2 2 7 2" xfId="17283"/>
    <cellStyle name="Обычный 18 4 7 2 2 8" xfId="17284"/>
    <cellStyle name="Обычный 18 4 7 2 2 8 2" xfId="17285"/>
    <cellStyle name="Обычный 18 4 7 2 2 9" xfId="17286"/>
    <cellStyle name="Обычный 18 4 7 2 2 9 2" xfId="17287"/>
    <cellStyle name="Обычный 18 4 7 2 3" xfId="17288"/>
    <cellStyle name="Обычный 18 4 7 2 3 2" xfId="17289"/>
    <cellStyle name="Обычный 18 4 7 2 3 2 2" xfId="17290"/>
    <cellStyle name="Обычный 18 4 7 2 3 3" xfId="17291"/>
    <cellStyle name="Обычный 18 4 7 2 3 3 2" xfId="17292"/>
    <cellStyle name="Обычный 18 4 7 2 3 4" xfId="17293"/>
    <cellStyle name="Обычный 18 4 7 2 3 4 2" xfId="17294"/>
    <cellStyle name="Обычный 18 4 7 2 3 5" xfId="17295"/>
    <cellStyle name="Обычный 18 4 7 2 3 5 2" xfId="17296"/>
    <cellStyle name="Обычный 18 4 7 2 3 6" xfId="17297"/>
    <cellStyle name="Обычный 18 4 7 2 4" xfId="17298"/>
    <cellStyle name="Обычный 18 4 7 2 4 2" xfId="17299"/>
    <cellStyle name="Обычный 18 4 7 2 4 2 2" xfId="17300"/>
    <cellStyle name="Обычный 18 4 7 2 4 3" xfId="17301"/>
    <cellStyle name="Обычный 18 4 7 2 4 3 2" xfId="17302"/>
    <cellStyle name="Обычный 18 4 7 2 4 4" xfId="17303"/>
    <cellStyle name="Обычный 18 4 7 2 4 4 2" xfId="17304"/>
    <cellStyle name="Обычный 18 4 7 2 4 5" xfId="17305"/>
    <cellStyle name="Обычный 18 4 7 2 5" xfId="17306"/>
    <cellStyle name="Обычный 18 4 7 2 5 2" xfId="17307"/>
    <cellStyle name="Обычный 18 4 7 2 6" xfId="17308"/>
    <cellStyle name="Обычный 18 4 7 2 6 2" xfId="17309"/>
    <cellStyle name="Обычный 18 4 7 2 7" xfId="17310"/>
    <cellStyle name="Обычный 18 4 7 2 7 2" xfId="17311"/>
    <cellStyle name="Обычный 18 4 7 2 8" xfId="17312"/>
    <cellStyle name="Обычный 18 4 7 2 8 2" xfId="17313"/>
    <cellStyle name="Обычный 18 4 7 2 9" xfId="17314"/>
    <cellStyle name="Обычный 18 4 7 2 9 2" xfId="17315"/>
    <cellStyle name="Обычный 18 4 7 3" xfId="17316"/>
    <cellStyle name="Обычный 18 4 7 3 10" xfId="17317"/>
    <cellStyle name="Обычный 18 4 7 3 2" xfId="17318"/>
    <cellStyle name="Обычный 18 4 7 3 2 2" xfId="17319"/>
    <cellStyle name="Обычный 18 4 7 3 2 2 2" xfId="17320"/>
    <cellStyle name="Обычный 18 4 7 3 2 3" xfId="17321"/>
    <cellStyle name="Обычный 18 4 7 3 2 3 2" xfId="17322"/>
    <cellStyle name="Обычный 18 4 7 3 2 4" xfId="17323"/>
    <cellStyle name="Обычный 18 4 7 3 2 4 2" xfId="17324"/>
    <cellStyle name="Обычный 18 4 7 3 2 5" xfId="17325"/>
    <cellStyle name="Обычный 18 4 7 3 2 5 2" xfId="17326"/>
    <cellStyle name="Обычный 18 4 7 3 2 6" xfId="17327"/>
    <cellStyle name="Обычный 18 4 7 3 3" xfId="17328"/>
    <cellStyle name="Обычный 18 4 7 3 3 2" xfId="17329"/>
    <cellStyle name="Обычный 18 4 7 3 3 2 2" xfId="17330"/>
    <cellStyle name="Обычный 18 4 7 3 3 3" xfId="17331"/>
    <cellStyle name="Обычный 18 4 7 3 3 3 2" xfId="17332"/>
    <cellStyle name="Обычный 18 4 7 3 3 4" xfId="17333"/>
    <cellStyle name="Обычный 18 4 7 3 3 4 2" xfId="17334"/>
    <cellStyle name="Обычный 18 4 7 3 3 5" xfId="17335"/>
    <cellStyle name="Обычный 18 4 7 3 4" xfId="17336"/>
    <cellStyle name="Обычный 18 4 7 3 4 2" xfId="17337"/>
    <cellStyle name="Обычный 18 4 7 3 5" xfId="17338"/>
    <cellStyle name="Обычный 18 4 7 3 5 2" xfId="17339"/>
    <cellStyle name="Обычный 18 4 7 3 6" xfId="17340"/>
    <cellStyle name="Обычный 18 4 7 3 6 2" xfId="17341"/>
    <cellStyle name="Обычный 18 4 7 3 7" xfId="17342"/>
    <cellStyle name="Обычный 18 4 7 3 7 2" xfId="17343"/>
    <cellStyle name="Обычный 18 4 7 3 8" xfId="17344"/>
    <cellStyle name="Обычный 18 4 7 3 8 2" xfId="17345"/>
    <cellStyle name="Обычный 18 4 7 3 9" xfId="17346"/>
    <cellStyle name="Обычный 18 4 7 3 9 2" xfId="17347"/>
    <cellStyle name="Обычный 18 4 7 4" xfId="17348"/>
    <cellStyle name="Обычный 18 4 7 4 2" xfId="17349"/>
    <cellStyle name="Обычный 18 4 7 4 2 2" xfId="17350"/>
    <cellStyle name="Обычный 18 4 7 4 3" xfId="17351"/>
    <cellStyle name="Обычный 18 4 7 4 3 2" xfId="17352"/>
    <cellStyle name="Обычный 18 4 7 4 4" xfId="17353"/>
    <cellStyle name="Обычный 18 4 7 4 4 2" xfId="17354"/>
    <cellStyle name="Обычный 18 4 7 4 5" xfId="17355"/>
    <cellStyle name="Обычный 18 4 7 4 5 2" xfId="17356"/>
    <cellStyle name="Обычный 18 4 7 4 6" xfId="17357"/>
    <cellStyle name="Обычный 18 4 7 5" xfId="17358"/>
    <cellStyle name="Обычный 18 4 7 5 2" xfId="17359"/>
    <cellStyle name="Обычный 18 4 7 5 2 2" xfId="17360"/>
    <cellStyle name="Обычный 18 4 7 5 3" xfId="17361"/>
    <cellStyle name="Обычный 18 4 7 5 3 2" xfId="17362"/>
    <cellStyle name="Обычный 18 4 7 5 4" xfId="17363"/>
    <cellStyle name="Обычный 18 4 7 5 4 2" xfId="17364"/>
    <cellStyle name="Обычный 18 4 7 5 5" xfId="17365"/>
    <cellStyle name="Обычный 18 4 7 6" xfId="17366"/>
    <cellStyle name="Обычный 18 4 7 6 2" xfId="17367"/>
    <cellStyle name="Обычный 18 4 7 7" xfId="17368"/>
    <cellStyle name="Обычный 18 4 7 7 2" xfId="17369"/>
    <cellStyle name="Обычный 18 4 7 8" xfId="17370"/>
    <cellStyle name="Обычный 18 4 7 8 2" xfId="17371"/>
    <cellStyle name="Обычный 18 4 7 9" xfId="17372"/>
    <cellStyle name="Обычный 18 4 7 9 2" xfId="17373"/>
    <cellStyle name="Обычный 18 4 8" xfId="17374"/>
    <cellStyle name="Обычный 18 4 8 10" xfId="17375"/>
    <cellStyle name="Обычный 18 4 8 10 2" xfId="17376"/>
    <cellStyle name="Обычный 18 4 8 11" xfId="17377"/>
    <cellStyle name="Обычный 18 4 8 11 2" xfId="17378"/>
    <cellStyle name="Обычный 18 4 8 12" xfId="17379"/>
    <cellStyle name="Обычный 18 4 8 2" xfId="17380"/>
    <cellStyle name="Обычный 18 4 8 2 10" xfId="17381"/>
    <cellStyle name="Обычный 18 4 8 2 10 2" xfId="17382"/>
    <cellStyle name="Обычный 18 4 8 2 11" xfId="17383"/>
    <cellStyle name="Обычный 18 4 8 2 2" xfId="17384"/>
    <cellStyle name="Обычный 18 4 8 2 2 10" xfId="17385"/>
    <cellStyle name="Обычный 18 4 8 2 2 2" xfId="17386"/>
    <cellStyle name="Обычный 18 4 8 2 2 2 2" xfId="17387"/>
    <cellStyle name="Обычный 18 4 8 2 2 2 2 2" xfId="17388"/>
    <cellStyle name="Обычный 18 4 8 2 2 2 3" xfId="17389"/>
    <cellStyle name="Обычный 18 4 8 2 2 2 3 2" xfId="17390"/>
    <cellStyle name="Обычный 18 4 8 2 2 2 4" xfId="17391"/>
    <cellStyle name="Обычный 18 4 8 2 2 2 4 2" xfId="17392"/>
    <cellStyle name="Обычный 18 4 8 2 2 2 5" xfId="17393"/>
    <cellStyle name="Обычный 18 4 8 2 2 2 5 2" xfId="17394"/>
    <cellStyle name="Обычный 18 4 8 2 2 2 6" xfId="17395"/>
    <cellStyle name="Обычный 18 4 8 2 2 3" xfId="17396"/>
    <cellStyle name="Обычный 18 4 8 2 2 3 2" xfId="17397"/>
    <cellStyle name="Обычный 18 4 8 2 2 3 2 2" xfId="17398"/>
    <cellStyle name="Обычный 18 4 8 2 2 3 3" xfId="17399"/>
    <cellStyle name="Обычный 18 4 8 2 2 3 3 2" xfId="17400"/>
    <cellStyle name="Обычный 18 4 8 2 2 3 4" xfId="17401"/>
    <cellStyle name="Обычный 18 4 8 2 2 3 4 2" xfId="17402"/>
    <cellStyle name="Обычный 18 4 8 2 2 3 5" xfId="17403"/>
    <cellStyle name="Обычный 18 4 8 2 2 4" xfId="17404"/>
    <cellStyle name="Обычный 18 4 8 2 2 4 2" xfId="17405"/>
    <cellStyle name="Обычный 18 4 8 2 2 5" xfId="17406"/>
    <cellStyle name="Обычный 18 4 8 2 2 5 2" xfId="17407"/>
    <cellStyle name="Обычный 18 4 8 2 2 6" xfId="17408"/>
    <cellStyle name="Обычный 18 4 8 2 2 6 2" xfId="17409"/>
    <cellStyle name="Обычный 18 4 8 2 2 7" xfId="17410"/>
    <cellStyle name="Обычный 18 4 8 2 2 7 2" xfId="17411"/>
    <cellStyle name="Обычный 18 4 8 2 2 8" xfId="17412"/>
    <cellStyle name="Обычный 18 4 8 2 2 8 2" xfId="17413"/>
    <cellStyle name="Обычный 18 4 8 2 2 9" xfId="17414"/>
    <cellStyle name="Обычный 18 4 8 2 2 9 2" xfId="17415"/>
    <cellStyle name="Обычный 18 4 8 2 3" xfId="17416"/>
    <cellStyle name="Обычный 18 4 8 2 3 2" xfId="17417"/>
    <cellStyle name="Обычный 18 4 8 2 3 2 2" xfId="17418"/>
    <cellStyle name="Обычный 18 4 8 2 3 3" xfId="17419"/>
    <cellStyle name="Обычный 18 4 8 2 3 3 2" xfId="17420"/>
    <cellStyle name="Обычный 18 4 8 2 3 4" xfId="17421"/>
    <cellStyle name="Обычный 18 4 8 2 3 4 2" xfId="17422"/>
    <cellStyle name="Обычный 18 4 8 2 3 5" xfId="17423"/>
    <cellStyle name="Обычный 18 4 8 2 3 5 2" xfId="17424"/>
    <cellStyle name="Обычный 18 4 8 2 3 6" xfId="17425"/>
    <cellStyle name="Обычный 18 4 8 2 4" xfId="17426"/>
    <cellStyle name="Обычный 18 4 8 2 4 2" xfId="17427"/>
    <cellStyle name="Обычный 18 4 8 2 4 2 2" xfId="17428"/>
    <cellStyle name="Обычный 18 4 8 2 4 3" xfId="17429"/>
    <cellStyle name="Обычный 18 4 8 2 4 3 2" xfId="17430"/>
    <cellStyle name="Обычный 18 4 8 2 4 4" xfId="17431"/>
    <cellStyle name="Обычный 18 4 8 2 4 4 2" xfId="17432"/>
    <cellStyle name="Обычный 18 4 8 2 4 5" xfId="17433"/>
    <cellStyle name="Обычный 18 4 8 2 5" xfId="17434"/>
    <cellStyle name="Обычный 18 4 8 2 5 2" xfId="17435"/>
    <cellStyle name="Обычный 18 4 8 2 6" xfId="17436"/>
    <cellStyle name="Обычный 18 4 8 2 6 2" xfId="17437"/>
    <cellStyle name="Обычный 18 4 8 2 7" xfId="17438"/>
    <cellStyle name="Обычный 18 4 8 2 7 2" xfId="17439"/>
    <cellStyle name="Обычный 18 4 8 2 8" xfId="17440"/>
    <cellStyle name="Обычный 18 4 8 2 8 2" xfId="17441"/>
    <cellStyle name="Обычный 18 4 8 2 9" xfId="17442"/>
    <cellStyle name="Обычный 18 4 8 2 9 2" xfId="17443"/>
    <cellStyle name="Обычный 18 4 8 3" xfId="17444"/>
    <cellStyle name="Обычный 18 4 8 3 10" xfId="17445"/>
    <cellStyle name="Обычный 18 4 8 3 2" xfId="17446"/>
    <cellStyle name="Обычный 18 4 8 3 2 2" xfId="17447"/>
    <cellStyle name="Обычный 18 4 8 3 2 2 2" xfId="17448"/>
    <cellStyle name="Обычный 18 4 8 3 2 3" xfId="17449"/>
    <cellStyle name="Обычный 18 4 8 3 2 3 2" xfId="17450"/>
    <cellStyle name="Обычный 18 4 8 3 2 4" xfId="17451"/>
    <cellStyle name="Обычный 18 4 8 3 2 4 2" xfId="17452"/>
    <cellStyle name="Обычный 18 4 8 3 2 5" xfId="17453"/>
    <cellStyle name="Обычный 18 4 8 3 2 5 2" xfId="17454"/>
    <cellStyle name="Обычный 18 4 8 3 2 6" xfId="17455"/>
    <cellStyle name="Обычный 18 4 8 3 3" xfId="17456"/>
    <cellStyle name="Обычный 18 4 8 3 3 2" xfId="17457"/>
    <cellStyle name="Обычный 18 4 8 3 3 2 2" xfId="17458"/>
    <cellStyle name="Обычный 18 4 8 3 3 3" xfId="17459"/>
    <cellStyle name="Обычный 18 4 8 3 3 3 2" xfId="17460"/>
    <cellStyle name="Обычный 18 4 8 3 3 4" xfId="17461"/>
    <cellStyle name="Обычный 18 4 8 3 3 4 2" xfId="17462"/>
    <cellStyle name="Обычный 18 4 8 3 3 5" xfId="17463"/>
    <cellStyle name="Обычный 18 4 8 3 4" xfId="17464"/>
    <cellStyle name="Обычный 18 4 8 3 4 2" xfId="17465"/>
    <cellStyle name="Обычный 18 4 8 3 5" xfId="17466"/>
    <cellStyle name="Обычный 18 4 8 3 5 2" xfId="17467"/>
    <cellStyle name="Обычный 18 4 8 3 6" xfId="17468"/>
    <cellStyle name="Обычный 18 4 8 3 6 2" xfId="17469"/>
    <cellStyle name="Обычный 18 4 8 3 7" xfId="17470"/>
    <cellStyle name="Обычный 18 4 8 3 7 2" xfId="17471"/>
    <cellStyle name="Обычный 18 4 8 3 8" xfId="17472"/>
    <cellStyle name="Обычный 18 4 8 3 8 2" xfId="17473"/>
    <cellStyle name="Обычный 18 4 8 3 9" xfId="17474"/>
    <cellStyle name="Обычный 18 4 8 3 9 2" xfId="17475"/>
    <cellStyle name="Обычный 18 4 8 4" xfId="17476"/>
    <cellStyle name="Обычный 18 4 8 4 2" xfId="17477"/>
    <cellStyle name="Обычный 18 4 8 4 2 2" xfId="17478"/>
    <cellStyle name="Обычный 18 4 8 4 3" xfId="17479"/>
    <cellStyle name="Обычный 18 4 8 4 3 2" xfId="17480"/>
    <cellStyle name="Обычный 18 4 8 4 4" xfId="17481"/>
    <cellStyle name="Обычный 18 4 8 4 4 2" xfId="17482"/>
    <cellStyle name="Обычный 18 4 8 4 5" xfId="17483"/>
    <cellStyle name="Обычный 18 4 8 4 5 2" xfId="17484"/>
    <cellStyle name="Обычный 18 4 8 4 6" xfId="17485"/>
    <cellStyle name="Обычный 18 4 8 5" xfId="17486"/>
    <cellStyle name="Обычный 18 4 8 5 2" xfId="17487"/>
    <cellStyle name="Обычный 18 4 8 5 2 2" xfId="17488"/>
    <cellStyle name="Обычный 18 4 8 5 3" xfId="17489"/>
    <cellStyle name="Обычный 18 4 8 5 3 2" xfId="17490"/>
    <cellStyle name="Обычный 18 4 8 5 4" xfId="17491"/>
    <cellStyle name="Обычный 18 4 8 5 4 2" xfId="17492"/>
    <cellStyle name="Обычный 18 4 8 5 5" xfId="17493"/>
    <cellStyle name="Обычный 18 4 8 6" xfId="17494"/>
    <cellStyle name="Обычный 18 4 8 6 2" xfId="17495"/>
    <cellStyle name="Обычный 18 4 8 7" xfId="17496"/>
    <cellStyle name="Обычный 18 4 8 7 2" xfId="17497"/>
    <cellStyle name="Обычный 18 4 8 8" xfId="17498"/>
    <cellStyle name="Обычный 18 4 8 8 2" xfId="17499"/>
    <cellStyle name="Обычный 18 4 8 9" xfId="17500"/>
    <cellStyle name="Обычный 18 4 8 9 2" xfId="17501"/>
    <cellStyle name="Обычный 18 4 9" xfId="17502"/>
    <cellStyle name="Обычный 18 4 9 10" xfId="17503"/>
    <cellStyle name="Обычный 18 4 9 10 2" xfId="17504"/>
    <cellStyle name="Обычный 18 4 9 11" xfId="17505"/>
    <cellStyle name="Обычный 18 4 9 11 2" xfId="17506"/>
    <cellStyle name="Обычный 18 4 9 12" xfId="17507"/>
    <cellStyle name="Обычный 18 4 9 2" xfId="17508"/>
    <cellStyle name="Обычный 18 4 9 2 10" xfId="17509"/>
    <cellStyle name="Обычный 18 4 9 2 10 2" xfId="17510"/>
    <cellStyle name="Обычный 18 4 9 2 11" xfId="17511"/>
    <cellStyle name="Обычный 18 4 9 2 2" xfId="17512"/>
    <cellStyle name="Обычный 18 4 9 2 2 10" xfId="17513"/>
    <cellStyle name="Обычный 18 4 9 2 2 2" xfId="17514"/>
    <cellStyle name="Обычный 18 4 9 2 2 2 2" xfId="17515"/>
    <cellStyle name="Обычный 18 4 9 2 2 2 2 2" xfId="17516"/>
    <cellStyle name="Обычный 18 4 9 2 2 2 3" xfId="17517"/>
    <cellStyle name="Обычный 18 4 9 2 2 2 3 2" xfId="17518"/>
    <cellStyle name="Обычный 18 4 9 2 2 2 4" xfId="17519"/>
    <cellStyle name="Обычный 18 4 9 2 2 2 4 2" xfId="17520"/>
    <cellStyle name="Обычный 18 4 9 2 2 2 5" xfId="17521"/>
    <cellStyle name="Обычный 18 4 9 2 2 2 5 2" xfId="17522"/>
    <cellStyle name="Обычный 18 4 9 2 2 2 6" xfId="17523"/>
    <cellStyle name="Обычный 18 4 9 2 2 3" xfId="17524"/>
    <cellStyle name="Обычный 18 4 9 2 2 3 2" xfId="17525"/>
    <cellStyle name="Обычный 18 4 9 2 2 3 2 2" xfId="17526"/>
    <cellStyle name="Обычный 18 4 9 2 2 3 3" xfId="17527"/>
    <cellStyle name="Обычный 18 4 9 2 2 3 3 2" xfId="17528"/>
    <cellStyle name="Обычный 18 4 9 2 2 3 4" xfId="17529"/>
    <cellStyle name="Обычный 18 4 9 2 2 3 4 2" xfId="17530"/>
    <cellStyle name="Обычный 18 4 9 2 2 3 5" xfId="17531"/>
    <cellStyle name="Обычный 18 4 9 2 2 4" xfId="17532"/>
    <cellStyle name="Обычный 18 4 9 2 2 4 2" xfId="17533"/>
    <cellStyle name="Обычный 18 4 9 2 2 5" xfId="17534"/>
    <cellStyle name="Обычный 18 4 9 2 2 5 2" xfId="17535"/>
    <cellStyle name="Обычный 18 4 9 2 2 6" xfId="17536"/>
    <cellStyle name="Обычный 18 4 9 2 2 6 2" xfId="17537"/>
    <cellStyle name="Обычный 18 4 9 2 2 7" xfId="17538"/>
    <cellStyle name="Обычный 18 4 9 2 2 7 2" xfId="17539"/>
    <cellStyle name="Обычный 18 4 9 2 2 8" xfId="17540"/>
    <cellStyle name="Обычный 18 4 9 2 2 8 2" xfId="17541"/>
    <cellStyle name="Обычный 18 4 9 2 2 9" xfId="17542"/>
    <cellStyle name="Обычный 18 4 9 2 2 9 2" xfId="17543"/>
    <cellStyle name="Обычный 18 4 9 2 3" xfId="17544"/>
    <cellStyle name="Обычный 18 4 9 2 3 2" xfId="17545"/>
    <cellStyle name="Обычный 18 4 9 2 3 2 2" xfId="17546"/>
    <cellStyle name="Обычный 18 4 9 2 3 3" xfId="17547"/>
    <cellStyle name="Обычный 18 4 9 2 3 3 2" xfId="17548"/>
    <cellStyle name="Обычный 18 4 9 2 3 4" xfId="17549"/>
    <cellStyle name="Обычный 18 4 9 2 3 4 2" xfId="17550"/>
    <cellStyle name="Обычный 18 4 9 2 3 5" xfId="17551"/>
    <cellStyle name="Обычный 18 4 9 2 3 5 2" xfId="17552"/>
    <cellStyle name="Обычный 18 4 9 2 3 6" xfId="17553"/>
    <cellStyle name="Обычный 18 4 9 2 4" xfId="17554"/>
    <cellStyle name="Обычный 18 4 9 2 4 2" xfId="17555"/>
    <cellStyle name="Обычный 18 4 9 2 4 2 2" xfId="17556"/>
    <cellStyle name="Обычный 18 4 9 2 4 3" xfId="17557"/>
    <cellStyle name="Обычный 18 4 9 2 4 3 2" xfId="17558"/>
    <cellStyle name="Обычный 18 4 9 2 4 4" xfId="17559"/>
    <cellStyle name="Обычный 18 4 9 2 4 4 2" xfId="17560"/>
    <cellStyle name="Обычный 18 4 9 2 4 5" xfId="17561"/>
    <cellStyle name="Обычный 18 4 9 2 5" xfId="17562"/>
    <cellStyle name="Обычный 18 4 9 2 5 2" xfId="17563"/>
    <cellStyle name="Обычный 18 4 9 2 6" xfId="17564"/>
    <cellStyle name="Обычный 18 4 9 2 6 2" xfId="17565"/>
    <cellStyle name="Обычный 18 4 9 2 7" xfId="17566"/>
    <cellStyle name="Обычный 18 4 9 2 7 2" xfId="17567"/>
    <cellStyle name="Обычный 18 4 9 2 8" xfId="17568"/>
    <cellStyle name="Обычный 18 4 9 2 8 2" xfId="17569"/>
    <cellStyle name="Обычный 18 4 9 2 9" xfId="17570"/>
    <cellStyle name="Обычный 18 4 9 2 9 2" xfId="17571"/>
    <cellStyle name="Обычный 18 4 9 3" xfId="17572"/>
    <cellStyle name="Обычный 18 4 9 3 10" xfId="17573"/>
    <cellStyle name="Обычный 18 4 9 3 2" xfId="17574"/>
    <cellStyle name="Обычный 18 4 9 3 2 2" xfId="17575"/>
    <cellStyle name="Обычный 18 4 9 3 2 2 2" xfId="17576"/>
    <cellStyle name="Обычный 18 4 9 3 2 3" xfId="17577"/>
    <cellStyle name="Обычный 18 4 9 3 2 3 2" xfId="17578"/>
    <cellStyle name="Обычный 18 4 9 3 2 4" xfId="17579"/>
    <cellStyle name="Обычный 18 4 9 3 2 4 2" xfId="17580"/>
    <cellStyle name="Обычный 18 4 9 3 2 5" xfId="17581"/>
    <cellStyle name="Обычный 18 4 9 3 2 5 2" xfId="17582"/>
    <cellStyle name="Обычный 18 4 9 3 2 6" xfId="17583"/>
    <cellStyle name="Обычный 18 4 9 3 3" xfId="17584"/>
    <cellStyle name="Обычный 18 4 9 3 3 2" xfId="17585"/>
    <cellStyle name="Обычный 18 4 9 3 3 2 2" xfId="17586"/>
    <cellStyle name="Обычный 18 4 9 3 3 3" xfId="17587"/>
    <cellStyle name="Обычный 18 4 9 3 3 3 2" xfId="17588"/>
    <cellStyle name="Обычный 18 4 9 3 3 4" xfId="17589"/>
    <cellStyle name="Обычный 18 4 9 3 3 4 2" xfId="17590"/>
    <cellStyle name="Обычный 18 4 9 3 3 5" xfId="17591"/>
    <cellStyle name="Обычный 18 4 9 3 4" xfId="17592"/>
    <cellStyle name="Обычный 18 4 9 3 4 2" xfId="17593"/>
    <cellStyle name="Обычный 18 4 9 3 5" xfId="17594"/>
    <cellStyle name="Обычный 18 4 9 3 5 2" xfId="17595"/>
    <cellStyle name="Обычный 18 4 9 3 6" xfId="17596"/>
    <cellStyle name="Обычный 18 4 9 3 6 2" xfId="17597"/>
    <cellStyle name="Обычный 18 4 9 3 7" xfId="17598"/>
    <cellStyle name="Обычный 18 4 9 3 7 2" xfId="17599"/>
    <cellStyle name="Обычный 18 4 9 3 8" xfId="17600"/>
    <cellStyle name="Обычный 18 4 9 3 8 2" xfId="17601"/>
    <cellStyle name="Обычный 18 4 9 3 9" xfId="17602"/>
    <cellStyle name="Обычный 18 4 9 3 9 2" xfId="17603"/>
    <cellStyle name="Обычный 18 4 9 4" xfId="17604"/>
    <cellStyle name="Обычный 18 4 9 4 2" xfId="17605"/>
    <cellStyle name="Обычный 18 4 9 4 2 2" xfId="17606"/>
    <cellStyle name="Обычный 18 4 9 4 3" xfId="17607"/>
    <cellStyle name="Обычный 18 4 9 4 3 2" xfId="17608"/>
    <cellStyle name="Обычный 18 4 9 4 4" xfId="17609"/>
    <cellStyle name="Обычный 18 4 9 4 4 2" xfId="17610"/>
    <cellStyle name="Обычный 18 4 9 4 5" xfId="17611"/>
    <cellStyle name="Обычный 18 4 9 4 5 2" xfId="17612"/>
    <cellStyle name="Обычный 18 4 9 4 6" xfId="17613"/>
    <cellStyle name="Обычный 18 4 9 5" xfId="17614"/>
    <cellStyle name="Обычный 18 4 9 5 2" xfId="17615"/>
    <cellStyle name="Обычный 18 4 9 5 2 2" xfId="17616"/>
    <cellStyle name="Обычный 18 4 9 5 3" xfId="17617"/>
    <cellStyle name="Обычный 18 4 9 5 3 2" xfId="17618"/>
    <cellStyle name="Обычный 18 4 9 5 4" xfId="17619"/>
    <cellStyle name="Обычный 18 4 9 5 4 2" xfId="17620"/>
    <cellStyle name="Обычный 18 4 9 5 5" xfId="17621"/>
    <cellStyle name="Обычный 18 4 9 6" xfId="17622"/>
    <cellStyle name="Обычный 18 4 9 6 2" xfId="17623"/>
    <cellStyle name="Обычный 18 4 9 7" xfId="17624"/>
    <cellStyle name="Обычный 18 4 9 7 2" xfId="17625"/>
    <cellStyle name="Обычный 18 4 9 8" xfId="17626"/>
    <cellStyle name="Обычный 18 4 9 8 2" xfId="17627"/>
    <cellStyle name="Обычный 18 4 9 9" xfId="17628"/>
    <cellStyle name="Обычный 18 4 9 9 2" xfId="17629"/>
    <cellStyle name="Обычный 18 5" xfId="17630"/>
    <cellStyle name="Обычный 18 5 2" xfId="17631"/>
    <cellStyle name="Обычный 18 5 2 10" xfId="17632"/>
    <cellStyle name="Обычный 18 5 2 10 2" xfId="17633"/>
    <cellStyle name="Обычный 18 5 2 11" xfId="17634"/>
    <cellStyle name="Обычный 18 5 2 11 2" xfId="17635"/>
    <cellStyle name="Обычный 18 5 2 12" xfId="17636"/>
    <cellStyle name="Обычный 18 5 2 12 2" xfId="17637"/>
    <cellStyle name="Обычный 18 5 2 13" xfId="17638"/>
    <cellStyle name="Обычный 18 5 2 2" xfId="17639"/>
    <cellStyle name="Обычный 18 5 2 2 10" xfId="17640"/>
    <cellStyle name="Обычный 18 5 2 2 10 2" xfId="17641"/>
    <cellStyle name="Обычный 18 5 2 2 11" xfId="17642"/>
    <cellStyle name="Обычный 18 5 2 2 2" xfId="17643"/>
    <cellStyle name="Обычный 18 5 2 2 2 10" xfId="17644"/>
    <cellStyle name="Обычный 18 5 2 2 2 2" xfId="17645"/>
    <cellStyle name="Обычный 18 5 2 2 2 2 2" xfId="17646"/>
    <cellStyle name="Обычный 18 5 2 2 2 2 2 2" xfId="17647"/>
    <cellStyle name="Обычный 18 5 2 2 2 2 3" xfId="17648"/>
    <cellStyle name="Обычный 18 5 2 2 2 2 3 2" xfId="17649"/>
    <cellStyle name="Обычный 18 5 2 2 2 2 4" xfId="17650"/>
    <cellStyle name="Обычный 18 5 2 2 2 2 4 2" xfId="17651"/>
    <cellStyle name="Обычный 18 5 2 2 2 2 5" xfId="17652"/>
    <cellStyle name="Обычный 18 5 2 2 2 2 5 2" xfId="17653"/>
    <cellStyle name="Обычный 18 5 2 2 2 2 6" xfId="17654"/>
    <cellStyle name="Обычный 18 5 2 2 2 3" xfId="17655"/>
    <cellStyle name="Обычный 18 5 2 2 2 3 2" xfId="17656"/>
    <cellStyle name="Обычный 18 5 2 2 2 3 2 2" xfId="17657"/>
    <cellStyle name="Обычный 18 5 2 2 2 3 3" xfId="17658"/>
    <cellStyle name="Обычный 18 5 2 2 2 3 3 2" xfId="17659"/>
    <cellStyle name="Обычный 18 5 2 2 2 3 4" xfId="17660"/>
    <cellStyle name="Обычный 18 5 2 2 2 3 4 2" xfId="17661"/>
    <cellStyle name="Обычный 18 5 2 2 2 3 5" xfId="17662"/>
    <cellStyle name="Обычный 18 5 2 2 2 4" xfId="17663"/>
    <cellStyle name="Обычный 18 5 2 2 2 4 2" xfId="17664"/>
    <cellStyle name="Обычный 18 5 2 2 2 5" xfId="17665"/>
    <cellStyle name="Обычный 18 5 2 2 2 5 2" xfId="17666"/>
    <cellStyle name="Обычный 18 5 2 2 2 6" xfId="17667"/>
    <cellStyle name="Обычный 18 5 2 2 2 6 2" xfId="17668"/>
    <cellStyle name="Обычный 18 5 2 2 2 7" xfId="17669"/>
    <cellStyle name="Обычный 18 5 2 2 2 7 2" xfId="17670"/>
    <cellStyle name="Обычный 18 5 2 2 2 8" xfId="17671"/>
    <cellStyle name="Обычный 18 5 2 2 2 8 2" xfId="17672"/>
    <cellStyle name="Обычный 18 5 2 2 2 9" xfId="17673"/>
    <cellStyle name="Обычный 18 5 2 2 2 9 2" xfId="17674"/>
    <cellStyle name="Обычный 18 5 2 2 3" xfId="17675"/>
    <cellStyle name="Обычный 18 5 2 2 3 2" xfId="17676"/>
    <cellStyle name="Обычный 18 5 2 2 3 2 2" xfId="17677"/>
    <cellStyle name="Обычный 18 5 2 2 3 3" xfId="17678"/>
    <cellStyle name="Обычный 18 5 2 2 3 3 2" xfId="17679"/>
    <cellStyle name="Обычный 18 5 2 2 3 4" xfId="17680"/>
    <cellStyle name="Обычный 18 5 2 2 3 4 2" xfId="17681"/>
    <cellStyle name="Обычный 18 5 2 2 3 5" xfId="17682"/>
    <cellStyle name="Обычный 18 5 2 2 3 5 2" xfId="17683"/>
    <cellStyle name="Обычный 18 5 2 2 3 6" xfId="17684"/>
    <cellStyle name="Обычный 18 5 2 2 4" xfId="17685"/>
    <cellStyle name="Обычный 18 5 2 2 4 2" xfId="17686"/>
    <cellStyle name="Обычный 18 5 2 2 4 2 2" xfId="17687"/>
    <cellStyle name="Обычный 18 5 2 2 4 3" xfId="17688"/>
    <cellStyle name="Обычный 18 5 2 2 4 3 2" xfId="17689"/>
    <cellStyle name="Обычный 18 5 2 2 4 4" xfId="17690"/>
    <cellStyle name="Обычный 18 5 2 2 4 4 2" xfId="17691"/>
    <cellStyle name="Обычный 18 5 2 2 4 5" xfId="17692"/>
    <cellStyle name="Обычный 18 5 2 2 5" xfId="17693"/>
    <cellStyle name="Обычный 18 5 2 2 5 2" xfId="17694"/>
    <cellStyle name="Обычный 18 5 2 2 6" xfId="17695"/>
    <cellStyle name="Обычный 18 5 2 2 6 2" xfId="17696"/>
    <cellStyle name="Обычный 18 5 2 2 7" xfId="17697"/>
    <cellStyle name="Обычный 18 5 2 2 7 2" xfId="17698"/>
    <cellStyle name="Обычный 18 5 2 2 8" xfId="17699"/>
    <cellStyle name="Обычный 18 5 2 2 8 2" xfId="17700"/>
    <cellStyle name="Обычный 18 5 2 2 9" xfId="17701"/>
    <cellStyle name="Обычный 18 5 2 2 9 2" xfId="17702"/>
    <cellStyle name="Обычный 18 5 2 3" xfId="17703"/>
    <cellStyle name="Обычный 18 5 2 3 10" xfId="17704"/>
    <cellStyle name="Обычный 18 5 2 3 2" xfId="17705"/>
    <cellStyle name="Обычный 18 5 2 3 2 2" xfId="17706"/>
    <cellStyle name="Обычный 18 5 2 3 2 2 2" xfId="17707"/>
    <cellStyle name="Обычный 18 5 2 3 2 3" xfId="17708"/>
    <cellStyle name="Обычный 18 5 2 3 2 3 2" xfId="17709"/>
    <cellStyle name="Обычный 18 5 2 3 2 4" xfId="17710"/>
    <cellStyle name="Обычный 18 5 2 3 2 4 2" xfId="17711"/>
    <cellStyle name="Обычный 18 5 2 3 2 5" xfId="17712"/>
    <cellStyle name="Обычный 18 5 2 3 2 5 2" xfId="17713"/>
    <cellStyle name="Обычный 18 5 2 3 2 6" xfId="17714"/>
    <cellStyle name="Обычный 18 5 2 3 3" xfId="17715"/>
    <cellStyle name="Обычный 18 5 2 3 3 2" xfId="17716"/>
    <cellStyle name="Обычный 18 5 2 3 3 2 2" xfId="17717"/>
    <cellStyle name="Обычный 18 5 2 3 3 3" xfId="17718"/>
    <cellStyle name="Обычный 18 5 2 3 3 3 2" xfId="17719"/>
    <cellStyle name="Обычный 18 5 2 3 3 4" xfId="17720"/>
    <cellStyle name="Обычный 18 5 2 3 3 4 2" xfId="17721"/>
    <cellStyle name="Обычный 18 5 2 3 3 5" xfId="17722"/>
    <cellStyle name="Обычный 18 5 2 3 4" xfId="17723"/>
    <cellStyle name="Обычный 18 5 2 3 4 2" xfId="17724"/>
    <cellStyle name="Обычный 18 5 2 3 5" xfId="17725"/>
    <cellStyle name="Обычный 18 5 2 3 5 2" xfId="17726"/>
    <cellStyle name="Обычный 18 5 2 3 6" xfId="17727"/>
    <cellStyle name="Обычный 18 5 2 3 6 2" xfId="17728"/>
    <cellStyle name="Обычный 18 5 2 3 7" xfId="17729"/>
    <cellStyle name="Обычный 18 5 2 3 7 2" xfId="17730"/>
    <cellStyle name="Обычный 18 5 2 3 8" xfId="17731"/>
    <cellStyle name="Обычный 18 5 2 3 8 2" xfId="17732"/>
    <cellStyle name="Обычный 18 5 2 3 9" xfId="17733"/>
    <cellStyle name="Обычный 18 5 2 3 9 2" xfId="17734"/>
    <cellStyle name="Обычный 18 5 2 4" xfId="17735"/>
    <cellStyle name="Обычный 18 5 2 4 2" xfId="17736"/>
    <cellStyle name="Обычный 18 5 2 4 2 2" xfId="17737"/>
    <cellStyle name="Обычный 18 5 2 4 2 2 2" xfId="17738"/>
    <cellStyle name="Обычный 18 5 2 4 2 3" xfId="17739"/>
    <cellStyle name="Обычный 18 5 2 4 2 3 2" xfId="17740"/>
    <cellStyle name="Обычный 18 5 2 4 2 4" xfId="17741"/>
    <cellStyle name="Обычный 18 5 2 4 2 4 2" xfId="17742"/>
    <cellStyle name="Обычный 18 5 2 4 2 5" xfId="17743"/>
    <cellStyle name="Обычный 18 5 2 4 2 5 2" xfId="17744"/>
    <cellStyle name="Обычный 18 5 2 4 2 6" xfId="17745"/>
    <cellStyle name="Обычный 18 5 2 4 3" xfId="17746"/>
    <cellStyle name="Обычный 18 5 2 4 3 2" xfId="17747"/>
    <cellStyle name="Обычный 18 5 2 4 4" xfId="17748"/>
    <cellStyle name="Обычный 18 5 2 4 4 2" xfId="17749"/>
    <cellStyle name="Обычный 18 5 2 4 5" xfId="17750"/>
    <cellStyle name="Обычный 18 5 2 4 5 2" xfId="17751"/>
    <cellStyle name="Обычный 18 5 2 4 6" xfId="17752"/>
    <cellStyle name="Обычный 18 5 2 4 6 2" xfId="17753"/>
    <cellStyle name="Обычный 18 5 2 4 7" xfId="17754"/>
    <cellStyle name="Обычный 18 5 2 5" xfId="17755"/>
    <cellStyle name="Обычный 18 5 2 5 2" xfId="17756"/>
    <cellStyle name="Обычный 18 5 2 5 2 2" xfId="17757"/>
    <cellStyle name="Обычный 18 5 2 5 3" xfId="17758"/>
    <cellStyle name="Обычный 18 5 2 5 3 2" xfId="17759"/>
    <cellStyle name="Обычный 18 5 2 5 4" xfId="17760"/>
    <cellStyle name="Обычный 18 5 2 5 4 2" xfId="17761"/>
    <cellStyle name="Обычный 18 5 2 5 5" xfId="17762"/>
    <cellStyle name="Обычный 18 5 2 5 5 2" xfId="17763"/>
    <cellStyle name="Обычный 18 5 2 5 6" xfId="17764"/>
    <cellStyle name="Обычный 18 5 2 6" xfId="17765"/>
    <cellStyle name="Обычный 18 5 2 6 2" xfId="17766"/>
    <cellStyle name="Обычный 18 5 2 6 2 2" xfId="17767"/>
    <cellStyle name="Обычный 18 5 2 6 3" xfId="17768"/>
    <cellStyle name="Обычный 18 5 2 6 3 2" xfId="17769"/>
    <cellStyle name="Обычный 18 5 2 6 4" xfId="17770"/>
    <cellStyle name="Обычный 18 5 2 6 4 2" xfId="17771"/>
    <cellStyle name="Обычный 18 5 2 6 5" xfId="17772"/>
    <cellStyle name="Обычный 18 5 2 7" xfId="17773"/>
    <cellStyle name="Обычный 18 5 2 7 2" xfId="17774"/>
    <cellStyle name="Обычный 18 5 2 8" xfId="17775"/>
    <cellStyle name="Обычный 18 5 2 8 2" xfId="17776"/>
    <cellStyle name="Обычный 18 5 2 9" xfId="17777"/>
    <cellStyle name="Обычный 18 5 2 9 2" xfId="17778"/>
    <cellStyle name="Обычный 18 5 3" xfId="17779"/>
    <cellStyle name="Обычный 18 5 3 2" xfId="17780"/>
    <cellStyle name="Обычный 18 5 3 2 2" xfId="17781"/>
    <cellStyle name="Обычный 18 5 3 2 2 2" xfId="17782"/>
    <cellStyle name="Обычный 18 5 3 2 3" xfId="17783"/>
    <cellStyle name="Обычный 18 5 3 2 3 2" xfId="17784"/>
    <cellStyle name="Обычный 18 5 3 2 4" xfId="17785"/>
    <cellStyle name="Обычный 18 5 3 2 4 2" xfId="17786"/>
    <cellStyle name="Обычный 18 5 3 2 5" xfId="17787"/>
    <cellStyle name="Обычный 18 5 3 2 5 2" xfId="17788"/>
    <cellStyle name="Обычный 18 5 3 2 6" xfId="17789"/>
    <cellStyle name="Обычный 18 5 3 3" xfId="17790"/>
    <cellStyle name="Обычный 18 5 3 3 2" xfId="17791"/>
    <cellStyle name="Обычный 18 5 3 4" xfId="17792"/>
    <cellStyle name="Обычный 18 5 3 4 2" xfId="17793"/>
    <cellStyle name="Обычный 18 5 3 5" xfId="17794"/>
    <cellStyle name="Обычный 18 5 3 5 2" xfId="17795"/>
    <cellStyle name="Обычный 18 5 3 6" xfId="17796"/>
    <cellStyle name="Обычный 18 5 3 6 2" xfId="17797"/>
    <cellStyle name="Обычный 18 5 4" xfId="17798"/>
    <cellStyle name="Обычный 18 5 5" xfId="17799"/>
    <cellStyle name="Обычный 18 5 5 2" xfId="17800"/>
    <cellStyle name="Обычный 18 5 5 2 2" xfId="17801"/>
    <cellStyle name="Обычный 18 5 5 3" xfId="17802"/>
    <cellStyle name="Обычный 18 5 5 3 2" xfId="17803"/>
    <cellStyle name="Обычный 18 5 5 4" xfId="17804"/>
    <cellStyle name="Обычный 18 5 5 4 2" xfId="17805"/>
    <cellStyle name="Обычный 18 5 5 5" xfId="17806"/>
    <cellStyle name="Обычный 18 5 5 5 2" xfId="17807"/>
    <cellStyle name="Обычный 18 5 5 6" xfId="17808"/>
    <cellStyle name="Обычный 18 5 6" xfId="17809"/>
    <cellStyle name="Обычный 18 5 6 2" xfId="17810"/>
    <cellStyle name="Обычный 18 5 6 2 2" xfId="17811"/>
    <cellStyle name="Обычный 18 5 6 3" xfId="17812"/>
    <cellStyle name="Обычный 18 5 6 3 2" xfId="17813"/>
    <cellStyle name="Обычный 18 5 6 4" xfId="17814"/>
    <cellStyle name="Обычный 18 5 6 4 2" xfId="17815"/>
    <cellStyle name="Обычный 18 5 6 5" xfId="17816"/>
    <cellStyle name="Обычный 18 5 7" xfId="17817"/>
    <cellStyle name="Обычный 18 5 7 2" xfId="17818"/>
    <cellStyle name="Обычный 18 6" xfId="17819"/>
    <cellStyle name="Обычный 18 6 10" xfId="17820"/>
    <cellStyle name="Обычный 18 6 10 2" xfId="17821"/>
    <cellStyle name="Обычный 18 6 11" xfId="17822"/>
    <cellStyle name="Обычный 18 6 11 2" xfId="17823"/>
    <cellStyle name="Обычный 18 6 12" xfId="17824"/>
    <cellStyle name="Обычный 18 6 12 2" xfId="17825"/>
    <cellStyle name="Обычный 18 6 13" xfId="17826"/>
    <cellStyle name="Обычный 18 6 2" xfId="17827"/>
    <cellStyle name="Обычный 18 6 2 10" xfId="17828"/>
    <cellStyle name="Обычный 18 6 2 10 2" xfId="17829"/>
    <cellStyle name="Обычный 18 6 2 11" xfId="17830"/>
    <cellStyle name="Обычный 18 6 2 2" xfId="17831"/>
    <cellStyle name="Обычный 18 6 2 2 10" xfId="17832"/>
    <cellStyle name="Обычный 18 6 2 2 2" xfId="17833"/>
    <cellStyle name="Обычный 18 6 2 2 2 2" xfId="17834"/>
    <cellStyle name="Обычный 18 6 2 2 2 2 2" xfId="17835"/>
    <cellStyle name="Обычный 18 6 2 2 2 3" xfId="17836"/>
    <cellStyle name="Обычный 18 6 2 2 2 3 2" xfId="17837"/>
    <cellStyle name="Обычный 18 6 2 2 2 4" xfId="17838"/>
    <cellStyle name="Обычный 18 6 2 2 2 4 2" xfId="17839"/>
    <cellStyle name="Обычный 18 6 2 2 2 5" xfId="17840"/>
    <cellStyle name="Обычный 18 6 2 2 2 5 2" xfId="17841"/>
    <cellStyle name="Обычный 18 6 2 2 2 6" xfId="17842"/>
    <cellStyle name="Обычный 18 6 2 2 3" xfId="17843"/>
    <cellStyle name="Обычный 18 6 2 2 3 2" xfId="17844"/>
    <cellStyle name="Обычный 18 6 2 2 3 2 2" xfId="17845"/>
    <cellStyle name="Обычный 18 6 2 2 3 3" xfId="17846"/>
    <cellStyle name="Обычный 18 6 2 2 3 3 2" xfId="17847"/>
    <cellStyle name="Обычный 18 6 2 2 3 4" xfId="17848"/>
    <cellStyle name="Обычный 18 6 2 2 3 4 2" xfId="17849"/>
    <cellStyle name="Обычный 18 6 2 2 3 5" xfId="17850"/>
    <cellStyle name="Обычный 18 6 2 2 4" xfId="17851"/>
    <cellStyle name="Обычный 18 6 2 2 4 2" xfId="17852"/>
    <cellStyle name="Обычный 18 6 2 2 5" xfId="17853"/>
    <cellStyle name="Обычный 18 6 2 2 5 2" xfId="17854"/>
    <cellStyle name="Обычный 18 6 2 2 6" xfId="17855"/>
    <cellStyle name="Обычный 18 6 2 2 6 2" xfId="17856"/>
    <cellStyle name="Обычный 18 6 2 2 7" xfId="17857"/>
    <cellStyle name="Обычный 18 6 2 2 7 2" xfId="17858"/>
    <cellStyle name="Обычный 18 6 2 2 8" xfId="17859"/>
    <cellStyle name="Обычный 18 6 2 2 8 2" xfId="17860"/>
    <cellStyle name="Обычный 18 6 2 2 9" xfId="17861"/>
    <cellStyle name="Обычный 18 6 2 2 9 2" xfId="17862"/>
    <cellStyle name="Обычный 18 6 2 3" xfId="17863"/>
    <cellStyle name="Обычный 18 6 2 3 2" xfId="17864"/>
    <cellStyle name="Обычный 18 6 2 3 2 2" xfId="17865"/>
    <cellStyle name="Обычный 18 6 2 3 3" xfId="17866"/>
    <cellStyle name="Обычный 18 6 2 3 3 2" xfId="17867"/>
    <cellStyle name="Обычный 18 6 2 3 4" xfId="17868"/>
    <cellStyle name="Обычный 18 6 2 3 4 2" xfId="17869"/>
    <cellStyle name="Обычный 18 6 2 3 5" xfId="17870"/>
    <cellStyle name="Обычный 18 6 2 3 5 2" xfId="17871"/>
    <cellStyle name="Обычный 18 6 2 3 6" xfId="17872"/>
    <cellStyle name="Обычный 18 6 2 4" xfId="17873"/>
    <cellStyle name="Обычный 18 6 2 4 2" xfId="17874"/>
    <cellStyle name="Обычный 18 6 2 4 2 2" xfId="17875"/>
    <cellStyle name="Обычный 18 6 2 4 3" xfId="17876"/>
    <cellStyle name="Обычный 18 6 2 4 3 2" xfId="17877"/>
    <cellStyle name="Обычный 18 6 2 4 4" xfId="17878"/>
    <cellStyle name="Обычный 18 6 2 4 4 2" xfId="17879"/>
    <cellStyle name="Обычный 18 6 2 4 5" xfId="17880"/>
    <cellStyle name="Обычный 18 6 2 5" xfId="17881"/>
    <cellStyle name="Обычный 18 6 2 5 2" xfId="17882"/>
    <cellStyle name="Обычный 18 6 2 6" xfId="17883"/>
    <cellStyle name="Обычный 18 6 2 6 2" xfId="17884"/>
    <cellStyle name="Обычный 18 6 2 7" xfId="17885"/>
    <cellStyle name="Обычный 18 6 2 7 2" xfId="17886"/>
    <cellStyle name="Обычный 18 6 2 8" xfId="17887"/>
    <cellStyle name="Обычный 18 6 2 8 2" xfId="17888"/>
    <cellStyle name="Обычный 18 6 2 9" xfId="17889"/>
    <cellStyle name="Обычный 18 6 2 9 2" xfId="17890"/>
    <cellStyle name="Обычный 18 6 3" xfId="17891"/>
    <cellStyle name="Обычный 18 6 3 10" xfId="17892"/>
    <cellStyle name="Обычный 18 6 3 2" xfId="17893"/>
    <cellStyle name="Обычный 18 6 3 2 2" xfId="17894"/>
    <cellStyle name="Обычный 18 6 3 2 2 2" xfId="17895"/>
    <cellStyle name="Обычный 18 6 3 2 3" xfId="17896"/>
    <cellStyle name="Обычный 18 6 3 2 3 2" xfId="17897"/>
    <cellStyle name="Обычный 18 6 3 2 4" xfId="17898"/>
    <cellStyle name="Обычный 18 6 3 2 4 2" xfId="17899"/>
    <cellStyle name="Обычный 18 6 3 2 5" xfId="17900"/>
    <cellStyle name="Обычный 18 6 3 2 5 2" xfId="17901"/>
    <cellStyle name="Обычный 18 6 3 2 6" xfId="17902"/>
    <cellStyle name="Обычный 18 6 3 3" xfId="17903"/>
    <cellStyle name="Обычный 18 6 3 3 2" xfId="17904"/>
    <cellStyle name="Обычный 18 6 3 3 2 2" xfId="17905"/>
    <cellStyle name="Обычный 18 6 3 3 3" xfId="17906"/>
    <cellStyle name="Обычный 18 6 3 3 3 2" xfId="17907"/>
    <cellStyle name="Обычный 18 6 3 3 4" xfId="17908"/>
    <cellStyle name="Обычный 18 6 3 3 4 2" xfId="17909"/>
    <cellStyle name="Обычный 18 6 3 3 5" xfId="17910"/>
    <cellStyle name="Обычный 18 6 3 4" xfId="17911"/>
    <cellStyle name="Обычный 18 6 3 4 2" xfId="17912"/>
    <cellStyle name="Обычный 18 6 3 5" xfId="17913"/>
    <cellStyle name="Обычный 18 6 3 5 2" xfId="17914"/>
    <cellStyle name="Обычный 18 6 3 6" xfId="17915"/>
    <cellStyle name="Обычный 18 6 3 6 2" xfId="17916"/>
    <cellStyle name="Обычный 18 6 3 7" xfId="17917"/>
    <cellStyle name="Обычный 18 6 3 7 2" xfId="17918"/>
    <cellStyle name="Обычный 18 6 3 8" xfId="17919"/>
    <cellStyle name="Обычный 18 6 3 8 2" xfId="17920"/>
    <cellStyle name="Обычный 18 6 3 9" xfId="17921"/>
    <cellStyle name="Обычный 18 6 3 9 2" xfId="17922"/>
    <cellStyle name="Обычный 18 6 4" xfId="17923"/>
    <cellStyle name="Обычный 18 6 4 2" xfId="17924"/>
    <cellStyle name="Обычный 18 6 4 2 2" xfId="17925"/>
    <cellStyle name="Обычный 18 6 4 2 2 2" xfId="17926"/>
    <cellStyle name="Обычный 18 6 4 2 3" xfId="17927"/>
    <cellStyle name="Обычный 18 6 4 2 3 2" xfId="17928"/>
    <cellStyle name="Обычный 18 6 4 2 4" xfId="17929"/>
    <cellStyle name="Обычный 18 6 4 2 4 2" xfId="17930"/>
    <cellStyle name="Обычный 18 6 4 2 5" xfId="17931"/>
    <cellStyle name="Обычный 18 6 4 2 5 2" xfId="17932"/>
    <cellStyle name="Обычный 18 6 4 2 6" xfId="17933"/>
    <cellStyle name="Обычный 18 6 4 3" xfId="17934"/>
    <cellStyle name="Обычный 18 6 4 3 2" xfId="17935"/>
    <cellStyle name="Обычный 18 6 4 4" xfId="17936"/>
    <cellStyle name="Обычный 18 6 4 4 2" xfId="17937"/>
    <cellStyle name="Обычный 18 6 4 5" xfId="17938"/>
    <cellStyle name="Обычный 18 6 4 5 2" xfId="17939"/>
    <cellStyle name="Обычный 18 6 4 6" xfId="17940"/>
    <cellStyle name="Обычный 18 6 4 6 2" xfId="17941"/>
    <cellStyle name="Обычный 18 6 4 7" xfId="17942"/>
    <cellStyle name="Обычный 18 6 5" xfId="17943"/>
    <cellStyle name="Обычный 18 6 5 2" xfId="17944"/>
    <cellStyle name="Обычный 18 6 5 2 2" xfId="17945"/>
    <cellStyle name="Обычный 18 6 5 3" xfId="17946"/>
    <cellStyle name="Обычный 18 6 5 3 2" xfId="17947"/>
    <cellStyle name="Обычный 18 6 5 4" xfId="17948"/>
    <cellStyle name="Обычный 18 6 5 4 2" xfId="17949"/>
    <cellStyle name="Обычный 18 6 5 5" xfId="17950"/>
    <cellStyle name="Обычный 18 6 5 5 2" xfId="17951"/>
    <cellStyle name="Обычный 18 6 5 6" xfId="17952"/>
    <cellStyle name="Обычный 18 6 6" xfId="17953"/>
    <cellStyle name="Обычный 18 6 6 2" xfId="17954"/>
    <cellStyle name="Обычный 18 6 6 2 2" xfId="17955"/>
    <cellStyle name="Обычный 18 6 6 3" xfId="17956"/>
    <cellStyle name="Обычный 18 6 6 3 2" xfId="17957"/>
    <cellStyle name="Обычный 18 6 6 4" xfId="17958"/>
    <cellStyle name="Обычный 18 6 6 4 2" xfId="17959"/>
    <cellStyle name="Обычный 18 6 6 5" xfId="17960"/>
    <cellStyle name="Обычный 18 6 7" xfId="17961"/>
    <cellStyle name="Обычный 18 6 7 2" xfId="17962"/>
    <cellStyle name="Обычный 18 6 8" xfId="17963"/>
    <cellStyle name="Обычный 18 6 8 2" xfId="17964"/>
    <cellStyle name="Обычный 18 6 9" xfId="17965"/>
    <cellStyle name="Обычный 18 6 9 2" xfId="17966"/>
    <cellStyle name="Обычный 18 7" xfId="17967"/>
    <cellStyle name="Обычный 18 7 10" xfId="17968"/>
    <cellStyle name="Обычный 18 7 10 2" xfId="17969"/>
    <cellStyle name="Обычный 18 7 11" xfId="17970"/>
    <cellStyle name="Обычный 18 7 11 2" xfId="17971"/>
    <cellStyle name="Обычный 18 7 12" xfId="17972"/>
    <cellStyle name="Обычный 18 7 12 2" xfId="17973"/>
    <cellStyle name="Обычный 18 7 13" xfId="17974"/>
    <cellStyle name="Обычный 18 7 2" xfId="17975"/>
    <cellStyle name="Обычный 18 7 2 10" xfId="17976"/>
    <cellStyle name="Обычный 18 7 2 10 2" xfId="17977"/>
    <cellStyle name="Обычный 18 7 2 11" xfId="17978"/>
    <cellStyle name="Обычный 18 7 2 2" xfId="17979"/>
    <cellStyle name="Обычный 18 7 2 2 10" xfId="17980"/>
    <cellStyle name="Обычный 18 7 2 2 2" xfId="17981"/>
    <cellStyle name="Обычный 18 7 2 2 2 2" xfId="17982"/>
    <cellStyle name="Обычный 18 7 2 2 2 2 2" xfId="17983"/>
    <cellStyle name="Обычный 18 7 2 2 2 3" xfId="17984"/>
    <cellStyle name="Обычный 18 7 2 2 2 3 2" xfId="17985"/>
    <cellStyle name="Обычный 18 7 2 2 2 4" xfId="17986"/>
    <cellStyle name="Обычный 18 7 2 2 2 4 2" xfId="17987"/>
    <cellStyle name="Обычный 18 7 2 2 2 5" xfId="17988"/>
    <cellStyle name="Обычный 18 7 2 2 2 5 2" xfId="17989"/>
    <cellStyle name="Обычный 18 7 2 2 2 6" xfId="17990"/>
    <cellStyle name="Обычный 18 7 2 2 3" xfId="17991"/>
    <cellStyle name="Обычный 18 7 2 2 3 2" xfId="17992"/>
    <cellStyle name="Обычный 18 7 2 2 3 2 2" xfId="17993"/>
    <cellStyle name="Обычный 18 7 2 2 3 3" xfId="17994"/>
    <cellStyle name="Обычный 18 7 2 2 3 3 2" xfId="17995"/>
    <cellStyle name="Обычный 18 7 2 2 3 4" xfId="17996"/>
    <cellStyle name="Обычный 18 7 2 2 3 4 2" xfId="17997"/>
    <cellStyle name="Обычный 18 7 2 2 3 5" xfId="17998"/>
    <cellStyle name="Обычный 18 7 2 2 4" xfId="17999"/>
    <cellStyle name="Обычный 18 7 2 2 4 2" xfId="18000"/>
    <cellStyle name="Обычный 18 7 2 2 5" xfId="18001"/>
    <cellStyle name="Обычный 18 7 2 2 5 2" xfId="18002"/>
    <cellStyle name="Обычный 18 7 2 2 6" xfId="18003"/>
    <cellStyle name="Обычный 18 7 2 2 6 2" xfId="18004"/>
    <cellStyle name="Обычный 18 7 2 2 7" xfId="18005"/>
    <cellStyle name="Обычный 18 7 2 2 7 2" xfId="18006"/>
    <cellStyle name="Обычный 18 7 2 2 8" xfId="18007"/>
    <cellStyle name="Обычный 18 7 2 2 8 2" xfId="18008"/>
    <cellStyle name="Обычный 18 7 2 2 9" xfId="18009"/>
    <cellStyle name="Обычный 18 7 2 2 9 2" xfId="18010"/>
    <cellStyle name="Обычный 18 7 2 3" xfId="18011"/>
    <cellStyle name="Обычный 18 7 2 3 2" xfId="18012"/>
    <cellStyle name="Обычный 18 7 2 3 2 2" xfId="18013"/>
    <cellStyle name="Обычный 18 7 2 3 3" xfId="18014"/>
    <cellStyle name="Обычный 18 7 2 3 3 2" xfId="18015"/>
    <cellStyle name="Обычный 18 7 2 3 4" xfId="18016"/>
    <cellStyle name="Обычный 18 7 2 3 4 2" xfId="18017"/>
    <cellStyle name="Обычный 18 7 2 3 5" xfId="18018"/>
    <cellStyle name="Обычный 18 7 2 3 5 2" xfId="18019"/>
    <cellStyle name="Обычный 18 7 2 3 6" xfId="18020"/>
    <cellStyle name="Обычный 18 7 2 4" xfId="18021"/>
    <cellStyle name="Обычный 18 7 2 4 2" xfId="18022"/>
    <cellStyle name="Обычный 18 7 2 4 2 2" xfId="18023"/>
    <cellStyle name="Обычный 18 7 2 4 3" xfId="18024"/>
    <cellStyle name="Обычный 18 7 2 4 3 2" xfId="18025"/>
    <cellStyle name="Обычный 18 7 2 4 4" xfId="18026"/>
    <cellStyle name="Обычный 18 7 2 4 4 2" xfId="18027"/>
    <cellStyle name="Обычный 18 7 2 4 5" xfId="18028"/>
    <cellStyle name="Обычный 18 7 2 5" xfId="18029"/>
    <cellStyle name="Обычный 18 7 2 5 2" xfId="18030"/>
    <cellStyle name="Обычный 18 7 2 6" xfId="18031"/>
    <cellStyle name="Обычный 18 7 2 6 2" xfId="18032"/>
    <cellStyle name="Обычный 18 7 2 7" xfId="18033"/>
    <cellStyle name="Обычный 18 7 2 7 2" xfId="18034"/>
    <cellStyle name="Обычный 18 7 2 8" xfId="18035"/>
    <cellStyle name="Обычный 18 7 2 8 2" xfId="18036"/>
    <cellStyle name="Обычный 18 7 2 9" xfId="18037"/>
    <cellStyle name="Обычный 18 7 2 9 2" xfId="18038"/>
    <cellStyle name="Обычный 18 7 3" xfId="18039"/>
    <cellStyle name="Обычный 18 7 3 10" xfId="18040"/>
    <cellStyle name="Обычный 18 7 3 2" xfId="18041"/>
    <cellStyle name="Обычный 18 7 3 2 2" xfId="18042"/>
    <cellStyle name="Обычный 18 7 3 2 2 2" xfId="18043"/>
    <cellStyle name="Обычный 18 7 3 2 3" xfId="18044"/>
    <cellStyle name="Обычный 18 7 3 2 3 2" xfId="18045"/>
    <cellStyle name="Обычный 18 7 3 2 4" xfId="18046"/>
    <cellStyle name="Обычный 18 7 3 2 4 2" xfId="18047"/>
    <cellStyle name="Обычный 18 7 3 2 5" xfId="18048"/>
    <cellStyle name="Обычный 18 7 3 2 5 2" xfId="18049"/>
    <cellStyle name="Обычный 18 7 3 2 6" xfId="18050"/>
    <cellStyle name="Обычный 18 7 3 3" xfId="18051"/>
    <cellStyle name="Обычный 18 7 3 3 2" xfId="18052"/>
    <cellStyle name="Обычный 18 7 3 3 2 2" xfId="18053"/>
    <cellStyle name="Обычный 18 7 3 3 3" xfId="18054"/>
    <cellStyle name="Обычный 18 7 3 3 3 2" xfId="18055"/>
    <cellStyle name="Обычный 18 7 3 3 4" xfId="18056"/>
    <cellStyle name="Обычный 18 7 3 3 4 2" xfId="18057"/>
    <cellStyle name="Обычный 18 7 3 3 5" xfId="18058"/>
    <cellStyle name="Обычный 18 7 3 4" xfId="18059"/>
    <cellStyle name="Обычный 18 7 3 4 2" xfId="18060"/>
    <cellStyle name="Обычный 18 7 3 5" xfId="18061"/>
    <cellStyle name="Обычный 18 7 3 5 2" xfId="18062"/>
    <cellStyle name="Обычный 18 7 3 6" xfId="18063"/>
    <cellStyle name="Обычный 18 7 3 6 2" xfId="18064"/>
    <cellStyle name="Обычный 18 7 3 7" xfId="18065"/>
    <cellStyle name="Обычный 18 7 3 7 2" xfId="18066"/>
    <cellStyle name="Обычный 18 7 3 8" xfId="18067"/>
    <cellStyle name="Обычный 18 7 3 8 2" xfId="18068"/>
    <cellStyle name="Обычный 18 7 3 9" xfId="18069"/>
    <cellStyle name="Обычный 18 7 3 9 2" xfId="18070"/>
    <cellStyle name="Обычный 18 7 4" xfId="18071"/>
    <cellStyle name="Обычный 18 7 4 2" xfId="18072"/>
    <cellStyle name="Обычный 18 7 4 2 2" xfId="18073"/>
    <cellStyle name="Обычный 18 7 4 2 2 2" xfId="18074"/>
    <cellStyle name="Обычный 18 7 4 2 3" xfId="18075"/>
    <cellStyle name="Обычный 18 7 4 2 3 2" xfId="18076"/>
    <cellStyle name="Обычный 18 7 4 2 4" xfId="18077"/>
    <cellStyle name="Обычный 18 7 4 2 4 2" xfId="18078"/>
    <cellStyle name="Обычный 18 7 4 2 5" xfId="18079"/>
    <cellStyle name="Обычный 18 7 4 2 5 2" xfId="18080"/>
    <cellStyle name="Обычный 18 7 4 2 6" xfId="18081"/>
    <cellStyle name="Обычный 18 7 4 3" xfId="18082"/>
    <cellStyle name="Обычный 18 7 4 3 2" xfId="18083"/>
    <cellStyle name="Обычный 18 7 4 4" xfId="18084"/>
    <cellStyle name="Обычный 18 7 4 4 2" xfId="18085"/>
    <cellStyle name="Обычный 18 7 4 5" xfId="18086"/>
    <cellStyle name="Обычный 18 7 4 5 2" xfId="18087"/>
    <cellStyle name="Обычный 18 7 4 6" xfId="18088"/>
    <cellStyle name="Обычный 18 7 4 6 2" xfId="18089"/>
    <cellStyle name="Обычный 18 7 4 7" xfId="18090"/>
    <cellStyle name="Обычный 18 7 5" xfId="18091"/>
    <cellStyle name="Обычный 18 7 5 2" xfId="18092"/>
    <cellStyle name="Обычный 18 7 5 2 2" xfId="18093"/>
    <cellStyle name="Обычный 18 7 5 3" xfId="18094"/>
    <cellStyle name="Обычный 18 7 5 3 2" xfId="18095"/>
    <cellStyle name="Обычный 18 7 5 4" xfId="18096"/>
    <cellStyle name="Обычный 18 7 5 4 2" xfId="18097"/>
    <cellStyle name="Обычный 18 7 5 5" xfId="18098"/>
    <cellStyle name="Обычный 18 7 5 5 2" xfId="18099"/>
    <cellStyle name="Обычный 18 7 5 6" xfId="18100"/>
    <cellStyle name="Обычный 18 7 6" xfId="18101"/>
    <cellStyle name="Обычный 18 7 6 2" xfId="18102"/>
    <cellStyle name="Обычный 18 7 6 2 2" xfId="18103"/>
    <cellStyle name="Обычный 18 7 6 3" xfId="18104"/>
    <cellStyle name="Обычный 18 7 6 3 2" xfId="18105"/>
    <cellStyle name="Обычный 18 7 6 4" xfId="18106"/>
    <cellStyle name="Обычный 18 7 6 4 2" xfId="18107"/>
    <cellStyle name="Обычный 18 7 6 5" xfId="18108"/>
    <cellStyle name="Обычный 18 7 7" xfId="18109"/>
    <cellStyle name="Обычный 18 7 7 2" xfId="18110"/>
    <cellStyle name="Обычный 18 7 8" xfId="18111"/>
    <cellStyle name="Обычный 18 7 8 2" xfId="18112"/>
    <cellStyle name="Обычный 18 7 9" xfId="18113"/>
    <cellStyle name="Обычный 18 7 9 2" xfId="18114"/>
    <cellStyle name="Обычный 18 8" xfId="18115"/>
    <cellStyle name="Обычный 18 8 10" xfId="18116"/>
    <cellStyle name="Обычный 18 8 10 2" xfId="18117"/>
    <cellStyle name="Обычный 18 8 11" xfId="18118"/>
    <cellStyle name="Обычный 18 8 11 2" xfId="18119"/>
    <cellStyle name="Обычный 18 8 12" xfId="18120"/>
    <cellStyle name="Обычный 18 8 12 2" xfId="18121"/>
    <cellStyle name="Обычный 18 8 13" xfId="18122"/>
    <cellStyle name="Обычный 18 8 2" xfId="18123"/>
    <cellStyle name="Обычный 18 8 2 10" xfId="18124"/>
    <cellStyle name="Обычный 18 8 2 10 2" xfId="18125"/>
    <cellStyle name="Обычный 18 8 2 11" xfId="18126"/>
    <cellStyle name="Обычный 18 8 2 2" xfId="18127"/>
    <cellStyle name="Обычный 18 8 2 2 10" xfId="18128"/>
    <cellStyle name="Обычный 18 8 2 2 2" xfId="18129"/>
    <cellStyle name="Обычный 18 8 2 2 2 2" xfId="18130"/>
    <cellStyle name="Обычный 18 8 2 2 2 2 2" xfId="18131"/>
    <cellStyle name="Обычный 18 8 2 2 2 3" xfId="18132"/>
    <cellStyle name="Обычный 18 8 2 2 2 3 2" xfId="18133"/>
    <cellStyle name="Обычный 18 8 2 2 2 4" xfId="18134"/>
    <cellStyle name="Обычный 18 8 2 2 2 4 2" xfId="18135"/>
    <cellStyle name="Обычный 18 8 2 2 2 5" xfId="18136"/>
    <cellStyle name="Обычный 18 8 2 2 2 5 2" xfId="18137"/>
    <cellStyle name="Обычный 18 8 2 2 2 6" xfId="18138"/>
    <cellStyle name="Обычный 18 8 2 2 3" xfId="18139"/>
    <cellStyle name="Обычный 18 8 2 2 3 2" xfId="18140"/>
    <cellStyle name="Обычный 18 8 2 2 3 2 2" xfId="18141"/>
    <cellStyle name="Обычный 18 8 2 2 3 3" xfId="18142"/>
    <cellStyle name="Обычный 18 8 2 2 3 3 2" xfId="18143"/>
    <cellStyle name="Обычный 18 8 2 2 3 4" xfId="18144"/>
    <cellStyle name="Обычный 18 8 2 2 3 4 2" xfId="18145"/>
    <cellStyle name="Обычный 18 8 2 2 3 5" xfId="18146"/>
    <cellStyle name="Обычный 18 8 2 2 4" xfId="18147"/>
    <cellStyle name="Обычный 18 8 2 2 4 2" xfId="18148"/>
    <cellStyle name="Обычный 18 8 2 2 5" xfId="18149"/>
    <cellStyle name="Обычный 18 8 2 2 5 2" xfId="18150"/>
    <cellStyle name="Обычный 18 8 2 2 6" xfId="18151"/>
    <cellStyle name="Обычный 18 8 2 2 6 2" xfId="18152"/>
    <cellStyle name="Обычный 18 8 2 2 7" xfId="18153"/>
    <cellStyle name="Обычный 18 8 2 2 7 2" xfId="18154"/>
    <cellStyle name="Обычный 18 8 2 2 8" xfId="18155"/>
    <cellStyle name="Обычный 18 8 2 2 8 2" xfId="18156"/>
    <cellStyle name="Обычный 18 8 2 2 9" xfId="18157"/>
    <cellStyle name="Обычный 18 8 2 2 9 2" xfId="18158"/>
    <cellStyle name="Обычный 18 8 2 3" xfId="18159"/>
    <cellStyle name="Обычный 18 8 2 3 2" xfId="18160"/>
    <cellStyle name="Обычный 18 8 2 3 2 2" xfId="18161"/>
    <cellStyle name="Обычный 18 8 2 3 3" xfId="18162"/>
    <cellStyle name="Обычный 18 8 2 3 3 2" xfId="18163"/>
    <cellStyle name="Обычный 18 8 2 3 4" xfId="18164"/>
    <cellStyle name="Обычный 18 8 2 3 4 2" xfId="18165"/>
    <cellStyle name="Обычный 18 8 2 3 5" xfId="18166"/>
    <cellStyle name="Обычный 18 8 2 3 5 2" xfId="18167"/>
    <cellStyle name="Обычный 18 8 2 3 6" xfId="18168"/>
    <cellStyle name="Обычный 18 8 2 4" xfId="18169"/>
    <cellStyle name="Обычный 18 8 2 4 2" xfId="18170"/>
    <cellStyle name="Обычный 18 8 2 4 2 2" xfId="18171"/>
    <cellStyle name="Обычный 18 8 2 4 3" xfId="18172"/>
    <cellStyle name="Обычный 18 8 2 4 3 2" xfId="18173"/>
    <cellStyle name="Обычный 18 8 2 4 4" xfId="18174"/>
    <cellStyle name="Обычный 18 8 2 4 4 2" xfId="18175"/>
    <cellStyle name="Обычный 18 8 2 4 5" xfId="18176"/>
    <cellStyle name="Обычный 18 8 2 5" xfId="18177"/>
    <cellStyle name="Обычный 18 8 2 5 2" xfId="18178"/>
    <cellStyle name="Обычный 18 8 2 6" xfId="18179"/>
    <cellStyle name="Обычный 18 8 2 6 2" xfId="18180"/>
    <cellStyle name="Обычный 18 8 2 7" xfId="18181"/>
    <cellStyle name="Обычный 18 8 2 7 2" xfId="18182"/>
    <cellStyle name="Обычный 18 8 2 8" xfId="18183"/>
    <cellStyle name="Обычный 18 8 2 8 2" xfId="18184"/>
    <cellStyle name="Обычный 18 8 2 9" xfId="18185"/>
    <cellStyle name="Обычный 18 8 2 9 2" xfId="18186"/>
    <cellStyle name="Обычный 18 8 3" xfId="18187"/>
    <cellStyle name="Обычный 18 8 3 10" xfId="18188"/>
    <cellStyle name="Обычный 18 8 3 2" xfId="18189"/>
    <cellStyle name="Обычный 18 8 3 2 2" xfId="18190"/>
    <cellStyle name="Обычный 18 8 3 2 2 2" xfId="18191"/>
    <cellStyle name="Обычный 18 8 3 2 3" xfId="18192"/>
    <cellStyle name="Обычный 18 8 3 2 3 2" xfId="18193"/>
    <cellStyle name="Обычный 18 8 3 2 4" xfId="18194"/>
    <cellStyle name="Обычный 18 8 3 2 4 2" xfId="18195"/>
    <cellStyle name="Обычный 18 8 3 2 5" xfId="18196"/>
    <cellStyle name="Обычный 18 8 3 2 5 2" xfId="18197"/>
    <cellStyle name="Обычный 18 8 3 2 6" xfId="18198"/>
    <cellStyle name="Обычный 18 8 3 3" xfId="18199"/>
    <cellStyle name="Обычный 18 8 3 3 2" xfId="18200"/>
    <cellStyle name="Обычный 18 8 3 3 2 2" xfId="18201"/>
    <cellStyle name="Обычный 18 8 3 3 3" xfId="18202"/>
    <cellStyle name="Обычный 18 8 3 3 3 2" xfId="18203"/>
    <cellStyle name="Обычный 18 8 3 3 4" xfId="18204"/>
    <cellStyle name="Обычный 18 8 3 3 4 2" xfId="18205"/>
    <cellStyle name="Обычный 18 8 3 3 5" xfId="18206"/>
    <cellStyle name="Обычный 18 8 3 4" xfId="18207"/>
    <cellStyle name="Обычный 18 8 3 4 2" xfId="18208"/>
    <cellStyle name="Обычный 18 8 3 5" xfId="18209"/>
    <cellStyle name="Обычный 18 8 3 5 2" xfId="18210"/>
    <cellStyle name="Обычный 18 8 3 6" xfId="18211"/>
    <cellStyle name="Обычный 18 8 3 6 2" xfId="18212"/>
    <cellStyle name="Обычный 18 8 3 7" xfId="18213"/>
    <cellStyle name="Обычный 18 8 3 7 2" xfId="18214"/>
    <cellStyle name="Обычный 18 8 3 8" xfId="18215"/>
    <cellStyle name="Обычный 18 8 3 8 2" xfId="18216"/>
    <cellStyle name="Обычный 18 8 3 9" xfId="18217"/>
    <cellStyle name="Обычный 18 8 3 9 2" xfId="18218"/>
    <cellStyle name="Обычный 18 8 4" xfId="18219"/>
    <cellStyle name="Обычный 18 8 4 2" xfId="18220"/>
    <cellStyle name="Обычный 18 8 4 2 2" xfId="18221"/>
    <cellStyle name="Обычный 18 8 4 2 2 2" xfId="18222"/>
    <cellStyle name="Обычный 18 8 4 2 3" xfId="18223"/>
    <cellStyle name="Обычный 18 8 4 2 3 2" xfId="18224"/>
    <cellStyle name="Обычный 18 8 4 2 4" xfId="18225"/>
    <cellStyle name="Обычный 18 8 4 2 4 2" xfId="18226"/>
    <cellStyle name="Обычный 18 8 4 2 5" xfId="18227"/>
    <cellStyle name="Обычный 18 8 4 2 5 2" xfId="18228"/>
    <cellStyle name="Обычный 18 8 4 2 6" xfId="18229"/>
    <cellStyle name="Обычный 18 8 4 3" xfId="18230"/>
    <cellStyle name="Обычный 18 8 4 3 2" xfId="18231"/>
    <cellStyle name="Обычный 18 8 4 4" xfId="18232"/>
    <cellStyle name="Обычный 18 8 4 4 2" xfId="18233"/>
    <cellStyle name="Обычный 18 8 4 5" xfId="18234"/>
    <cellStyle name="Обычный 18 8 4 5 2" xfId="18235"/>
    <cellStyle name="Обычный 18 8 4 6" xfId="18236"/>
    <cellStyle name="Обычный 18 8 4 6 2" xfId="18237"/>
    <cellStyle name="Обычный 18 8 4 7" xfId="18238"/>
    <cellStyle name="Обычный 18 8 5" xfId="18239"/>
    <cellStyle name="Обычный 18 8 5 2" xfId="18240"/>
    <cellStyle name="Обычный 18 8 5 2 2" xfId="18241"/>
    <cellStyle name="Обычный 18 8 5 3" xfId="18242"/>
    <cellStyle name="Обычный 18 8 5 3 2" xfId="18243"/>
    <cellStyle name="Обычный 18 8 5 4" xfId="18244"/>
    <cellStyle name="Обычный 18 8 5 4 2" xfId="18245"/>
    <cellStyle name="Обычный 18 8 5 5" xfId="18246"/>
    <cellStyle name="Обычный 18 8 5 5 2" xfId="18247"/>
    <cellStyle name="Обычный 18 8 5 6" xfId="18248"/>
    <cellStyle name="Обычный 18 8 6" xfId="18249"/>
    <cellStyle name="Обычный 18 8 6 2" xfId="18250"/>
    <cellStyle name="Обычный 18 8 6 2 2" xfId="18251"/>
    <cellStyle name="Обычный 18 8 6 3" xfId="18252"/>
    <cellStyle name="Обычный 18 8 6 3 2" xfId="18253"/>
    <cellStyle name="Обычный 18 8 6 4" xfId="18254"/>
    <cellStyle name="Обычный 18 8 6 4 2" xfId="18255"/>
    <cellStyle name="Обычный 18 8 6 5" xfId="18256"/>
    <cellStyle name="Обычный 18 8 7" xfId="18257"/>
    <cellStyle name="Обычный 18 8 7 2" xfId="18258"/>
    <cellStyle name="Обычный 18 8 8" xfId="18259"/>
    <cellStyle name="Обычный 18 8 8 2" xfId="18260"/>
    <cellStyle name="Обычный 18 8 9" xfId="18261"/>
    <cellStyle name="Обычный 18 8 9 2" xfId="18262"/>
    <cellStyle name="Обычный 18 9" xfId="18263"/>
    <cellStyle name="Обычный 18 9 10" xfId="18264"/>
    <cellStyle name="Обычный 18 9 10 2" xfId="18265"/>
    <cellStyle name="Обычный 18 9 11" xfId="18266"/>
    <cellStyle name="Обычный 18 9 11 2" xfId="18267"/>
    <cellStyle name="Обычный 18 9 12" xfId="18268"/>
    <cellStyle name="Обычный 18 9 2" xfId="18269"/>
    <cellStyle name="Обычный 18 9 2 10" xfId="18270"/>
    <cellStyle name="Обычный 18 9 2 10 2" xfId="18271"/>
    <cellStyle name="Обычный 18 9 2 11" xfId="18272"/>
    <cellStyle name="Обычный 18 9 2 2" xfId="18273"/>
    <cellStyle name="Обычный 18 9 2 2 10" xfId="18274"/>
    <cellStyle name="Обычный 18 9 2 2 2" xfId="18275"/>
    <cellStyle name="Обычный 18 9 2 2 2 2" xfId="18276"/>
    <cellStyle name="Обычный 18 9 2 2 2 2 2" xfId="18277"/>
    <cellStyle name="Обычный 18 9 2 2 2 3" xfId="18278"/>
    <cellStyle name="Обычный 18 9 2 2 2 3 2" xfId="18279"/>
    <cellStyle name="Обычный 18 9 2 2 2 4" xfId="18280"/>
    <cellStyle name="Обычный 18 9 2 2 2 4 2" xfId="18281"/>
    <cellStyle name="Обычный 18 9 2 2 2 5" xfId="18282"/>
    <cellStyle name="Обычный 18 9 2 2 2 5 2" xfId="18283"/>
    <cellStyle name="Обычный 18 9 2 2 2 6" xfId="18284"/>
    <cellStyle name="Обычный 18 9 2 2 3" xfId="18285"/>
    <cellStyle name="Обычный 18 9 2 2 3 2" xfId="18286"/>
    <cellStyle name="Обычный 18 9 2 2 3 2 2" xfId="18287"/>
    <cellStyle name="Обычный 18 9 2 2 3 3" xfId="18288"/>
    <cellStyle name="Обычный 18 9 2 2 3 3 2" xfId="18289"/>
    <cellStyle name="Обычный 18 9 2 2 3 4" xfId="18290"/>
    <cellStyle name="Обычный 18 9 2 2 3 4 2" xfId="18291"/>
    <cellStyle name="Обычный 18 9 2 2 3 5" xfId="18292"/>
    <cellStyle name="Обычный 18 9 2 2 4" xfId="18293"/>
    <cellStyle name="Обычный 18 9 2 2 4 2" xfId="18294"/>
    <cellStyle name="Обычный 18 9 2 2 5" xfId="18295"/>
    <cellStyle name="Обычный 18 9 2 2 5 2" xfId="18296"/>
    <cellStyle name="Обычный 18 9 2 2 6" xfId="18297"/>
    <cellStyle name="Обычный 18 9 2 2 6 2" xfId="18298"/>
    <cellStyle name="Обычный 18 9 2 2 7" xfId="18299"/>
    <cellStyle name="Обычный 18 9 2 2 7 2" xfId="18300"/>
    <cellStyle name="Обычный 18 9 2 2 8" xfId="18301"/>
    <cellStyle name="Обычный 18 9 2 2 8 2" xfId="18302"/>
    <cellStyle name="Обычный 18 9 2 2 9" xfId="18303"/>
    <cellStyle name="Обычный 18 9 2 2 9 2" xfId="18304"/>
    <cellStyle name="Обычный 18 9 2 3" xfId="18305"/>
    <cellStyle name="Обычный 18 9 2 3 2" xfId="18306"/>
    <cellStyle name="Обычный 18 9 2 3 2 2" xfId="18307"/>
    <cellStyle name="Обычный 18 9 2 3 3" xfId="18308"/>
    <cellStyle name="Обычный 18 9 2 3 3 2" xfId="18309"/>
    <cellStyle name="Обычный 18 9 2 3 4" xfId="18310"/>
    <cellStyle name="Обычный 18 9 2 3 4 2" xfId="18311"/>
    <cellStyle name="Обычный 18 9 2 3 5" xfId="18312"/>
    <cellStyle name="Обычный 18 9 2 3 5 2" xfId="18313"/>
    <cellStyle name="Обычный 18 9 2 3 6" xfId="18314"/>
    <cellStyle name="Обычный 18 9 2 4" xfId="18315"/>
    <cellStyle name="Обычный 18 9 2 4 2" xfId="18316"/>
    <cellStyle name="Обычный 18 9 2 4 2 2" xfId="18317"/>
    <cellStyle name="Обычный 18 9 2 4 3" xfId="18318"/>
    <cellStyle name="Обычный 18 9 2 4 3 2" xfId="18319"/>
    <cellStyle name="Обычный 18 9 2 4 4" xfId="18320"/>
    <cellStyle name="Обычный 18 9 2 4 4 2" xfId="18321"/>
    <cellStyle name="Обычный 18 9 2 4 5" xfId="18322"/>
    <cellStyle name="Обычный 18 9 2 5" xfId="18323"/>
    <cellStyle name="Обычный 18 9 2 5 2" xfId="18324"/>
    <cellStyle name="Обычный 18 9 2 6" xfId="18325"/>
    <cellStyle name="Обычный 18 9 2 6 2" xfId="18326"/>
    <cellStyle name="Обычный 18 9 2 7" xfId="18327"/>
    <cellStyle name="Обычный 18 9 2 7 2" xfId="18328"/>
    <cellStyle name="Обычный 18 9 2 8" xfId="18329"/>
    <cellStyle name="Обычный 18 9 2 8 2" xfId="18330"/>
    <cellStyle name="Обычный 18 9 2 9" xfId="18331"/>
    <cellStyle name="Обычный 18 9 2 9 2" xfId="18332"/>
    <cellStyle name="Обычный 18 9 3" xfId="18333"/>
    <cellStyle name="Обычный 18 9 3 10" xfId="18334"/>
    <cellStyle name="Обычный 18 9 3 2" xfId="18335"/>
    <cellStyle name="Обычный 18 9 3 2 2" xfId="18336"/>
    <cellStyle name="Обычный 18 9 3 2 2 2" xfId="18337"/>
    <cellStyle name="Обычный 18 9 3 2 3" xfId="18338"/>
    <cellStyle name="Обычный 18 9 3 2 3 2" xfId="18339"/>
    <cellStyle name="Обычный 18 9 3 2 4" xfId="18340"/>
    <cellStyle name="Обычный 18 9 3 2 4 2" xfId="18341"/>
    <cellStyle name="Обычный 18 9 3 2 5" xfId="18342"/>
    <cellStyle name="Обычный 18 9 3 2 5 2" xfId="18343"/>
    <cellStyle name="Обычный 18 9 3 2 6" xfId="18344"/>
    <cellStyle name="Обычный 18 9 3 3" xfId="18345"/>
    <cellStyle name="Обычный 18 9 3 3 2" xfId="18346"/>
    <cellStyle name="Обычный 18 9 3 3 2 2" xfId="18347"/>
    <cellStyle name="Обычный 18 9 3 3 3" xfId="18348"/>
    <cellStyle name="Обычный 18 9 3 3 3 2" xfId="18349"/>
    <cellStyle name="Обычный 18 9 3 3 4" xfId="18350"/>
    <cellStyle name="Обычный 18 9 3 3 4 2" xfId="18351"/>
    <cellStyle name="Обычный 18 9 3 3 5" xfId="18352"/>
    <cellStyle name="Обычный 18 9 3 4" xfId="18353"/>
    <cellStyle name="Обычный 18 9 3 4 2" xfId="18354"/>
    <cellStyle name="Обычный 18 9 3 5" xfId="18355"/>
    <cellStyle name="Обычный 18 9 3 5 2" xfId="18356"/>
    <cellStyle name="Обычный 18 9 3 6" xfId="18357"/>
    <cellStyle name="Обычный 18 9 3 6 2" xfId="18358"/>
    <cellStyle name="Обычный 18 9 3 7" xfId="18359"/>
    <cellStyle name="Обычный 18 9 3 7 2" xfId="18360"/>
    <cellStyle name="Обычный 18 9 3 8" xfId="18361"/>
    <cellStyle name="Обычный 18 9 3 8 2" xfId="18362"/>
    <cellStyle name="Обычный 18 9 3 9" xfId="18363"/>
    <cellStyle name="Обычный 18 9 3 9 2" xfId="18364"/>
    <cellStyle name="Обычный 18 9 4" xfId="18365"/>
    <cellStyle name="Обычный 18 9 4 2" xfId="18366"/>
    <cellStyle name="Обычный 18 9 4 2 2" xfId="18367"/>
    <cellStyle name="Обычный 18 9 4 3" xfId="18368"/>
    <cellStyle name="Обычный 18 9 4 3 2" xfId="18369"/>
    <cellStyle name="Обычный 18 9 4 4" xfId="18370"/>
    <cellStyle name="Обычный 18 9 4 4 2" xfId="18371"/>
    <cellStyle name="Обычный 18 9 4 5" xfId="18372"/>
    <cellStyle name="Обычный 18 9 4 5 2" xfId="18373"/>
    <cellStyle name="Обычный 18 9 4 6" xfId="18374"/>
    <cellStyle name="Обычный 18 9 5" xfId="18375"/>
    <cellStyle name="Обычный 18 9 5 2" xfId="18376"/>
    <cellStyle name="Обычный 18 9 5 2 2" xfId="18377"/>
    <cellStyle name="Обычный 18 9 5 3" xfId="18378"/>
    <cellStyle name="Обычный 18 9 5 3 2" xfId="18379"/>
    <cellStyle name="Обычный 18 9 5 4" xfId="18380"/>
    <cellStyle name="Обычный 18 9 5 4 2" xfId="18381"/>
    <cellStyle name="Обычный 18 9 5 5" xfId="18382"/>
    <cellStyle name="Обычный 18 9 6" xfId="18383"/>
    <cellStyle name="Обычный 18 9 6 2" xfId="18384"/>
    <cellStyle name="Обычный 18 9 7" xfId="18385"/>
    <cellStyle name="Обычный 18 9 7 2" xfId="18386"/>
    <cellStyle name="Обычный 18 9 8" xfId="18387"/>
    <cellStyle name="Обычный 18 9 8 2" xfId="18388"/>
    <cellStyle name="Обычный 18 9 9" xfId="18389"/>
    <cellStyle name="Обычный 18 9 9 2" xfId="18390"/>
    <cellStyle name="Обычный 19" xfId="18391"/>
    <cellStyle name="Обычный 19 2" xfId="18392"/>
    <cellStyle name="Обычный 19 2 2" xfId="18393"/>
    <cellStyle name="Обычный 19 3" xfId="18394"/>
    <cellStyle name="Обычный 2" xfId="4"/>
    <cellStyle name="Обычный 2 10" xfId="18395"/>
    <cellStyle name="Обычный 2 10 2" xfId="18396"/>
    <cellStyle name="Обычный 2 10 3" xfId="18397"/>
    <cellStyle name="Обычный 2 10 4" xfId="18398"/>
    <cellStyle name="Обычный 2 11" xfId="18399"/>
    <cellStyle name="Обычный 2 11 2" xfId="18400"/>
    <cellStyle name="Обычный 2 12" xfId="18401"/>
    <cellStyle name="Обычный 2 13" xfId="18402"/>
    <cellStyle name="Обычный 2 14" xfId="18403"/>
    <cellStyle name="Обычный 2 15" xfId="18404"/>
    <cellStyle name="Обычный 2 16" xfId="18405"/>
    <cellStyle name="Обычный 2 17" xfId="18406"/>
    <cellStyle name="Обычный 2 18" xfId="18407"/>
    <cellStyle name="Обычный 2 19" xfId="18408"/>
    <cellStyle name="Обычный 2 2" xfId="18409"/>
    <cellStyle name="Обычный 2 2 10" xfId="18410"/>
    <cellStyle name="Обычный 2 2 11" xfId="18411"/>
    <cellStyle name="Обычный 2 2 12" xfId="18412"/>
    <cellStyle name="Обычный 2 2 13" xfId="18413"/>
    <cellStyle name="Обычный 2 2 14" xfId="18414"/>
    <cellStyle name="Обычный 2 2 15" xfId="18415"/>
    <cellStyle name="Обычный 2 2 16" xfId="18416"/>
    <cellStyle name="Обычный 2 2 17" xfId="18417"/>
    <cellStyle name="Обычный 2 2 18" xfId="18418"/>
    <cellStyle name="Обычный 2 2 19" xfId="18419"/>
    <cellStyle name="Обычный 2 2 2" xfId="18420"/>
    <cellStyle name="Обычный 2 2 2 10" xfId="18421"/>
    <cellStyle name="Обычный 2 2 2 11" xfId="18422"/>
    <cellStyle name="Обычный 2 2 2 12" xfId="18423"/>
    <cellStyle name="Обычный 2 2 2 13" xfId="18424"/>
    <cellStyle name="Обычный 2 2 2 14" xfId="18425"/>
    <cellStyle name="Обычный 2 2 2 15" xfId="18426"/>
    <cellStyle name="Обычный 2 2 2 16" xfId="18427"/>
    <cellStyle name="Обычный 2 2 2 17" xfId="18428"/>
    <cellStyle name="Обычный 2 2 2 18" xfId="18429"/>
    <cellStyle name="Обычный 2 2 2 19" xfId="18430"/>
    <cellStyle name="Обычный 2 2 2 2" xfId="18431"/>
    <cellStyle name="Обычный 2 2 2 2 2" xfId="18432"/>
    <cellStyle name="Обычный 2 2 2 2 3" xfId="18433"/>
    <cellStyle name="Обычный 2 2 2 3" xfId="18434"/>
    <cellStyle name="Обычный 2 2 2 4" xfId="18435"/>
    <cellStyle name="Обычный 2 2 2 5" xfId="18436"/>
    <cellStyle name="Обычный 2 2 2 6" xfId="18437"/>
    <cellStyle name="Обычный 2 2 2 7" xfId="18438"/>
    <cellStyle name="Обычный 2 2 2 8" xfId="18439"/>
    <cellStyle name="Обычный 2 2 2 9" xfId="18440"/>
    <cellStyle name="Обычный 2 2 3" xfId="18441"/>
    <cellStyle name="Обычный 2 2 3 2" xfId="18442"/>
    <cellStyle name="Обычный 2 2 3 2 2" xfId="18443"/>
    <cellStyle name="Обычный 2 2 3 3" xfId="18444"/>
    <cellStyle name="Обычный 2 2 3 4" xfId="18445"/>
    <cellStyle name="Обычный 2 2 4" xfId="18446"/>
    <cellStyle name="Обычный 2 2 4 2" xfId="18447"/>
    <cellStyle name="Обычный 2 2 4 2 2" xfId="18448"/>
    <cellStyle name="Обычный 2 2 4 3" xfId="18449"/>
    <cellStyle name="Обычный 2 2 4 4" xfId="18450"/>
    <cellStyle name="Обычный 2 2 5" xfId="18451"/>
    <cellStyle name="Обычный 2 2 5 2" xfId="18452"/>
    <cellStyle name="Обычный 2 2 6" xfId="18453"/>
    <cellStyle name="Обычный 2 2 7" xfId="18454"/>
    <cellStyle name="Обычный 2 2 8" xfId="18455"/>
    <cellStyle name="Обычный 2 2 9" xfId="18456"/>
    <cellStyle name="Обычный 2 2_Xl0000648" xfId="18457"/>
    <cellStyle name="Обычный 2 20" xfId="18458"/>
    <cellStyle name="Обычный 2 21" xfId="18459"/>
    <cellStyle name="Обычный 2 22" xfId="18460"/>
    <cellStyle name="Обычный 2 23" xfId="18461"/>
    <cellStyle name="Обычный 2 24" xfId="18462"/>
    <cellStyle name="Обычный 2 25" xfId="18463"/>
    <cellStyle name="Обычный 2 26" xfId="18464"/>
    <cellStyle name="Обычный 2 27" xfId="18465"/>
    <cellStyle name="Обычный 2 28" xfId="18466"/>
    <cellStyle name="Обычный 2 29" xfId="18467"/>
    <cellStyle name="Обычный 2 3" xfId="18468"/>
    <cellStyle name="Обычный 2 3 2" xfId="18469"/>
    <cellStyle name="Обычный 2 3 2 2" xfId="18470"/>
    <cellStyle name="Обычный 2 3 2 2 2" xfId="18471"/>
    <cellStyle name="Обычный 2 3 2 3" xfId="18472"/>
    <cellStyle name="Обычный 2 3 2 4" xfId="18473"/>
    <cellStyle name="Обычный 2 3 3" xfId="18474"/>
    <cellStyle name="Обычный 2 3 3 2" xfId="18475"/>
    <cellStyle name="Обычный 2 3 3 2 2" xfId="18476"/>
    <cellStyle name="Обычный 2 3 3 2 3" xfId="18477"/>
    <cellStyle name="Обычный 2 3 3 3" xfId="18478"/>
    <cellStyle name="Обычный 2 3 3 4" xfId="18479"/>
    <cellStyle name="Обычный 2 3 4" xfId="18480"/>
    <cellStyle name="Обычный 2 3 5" xfId="18481"/>
    <cellStyle name="Обычный 2 30" xfId="18482"/>
    <cellStyle name="Обычный 2 31" xfId="18483"/>
    <cellStyle name="Обычный 2 32" xfId="18484"/>
    <cellStyle name="Обычный 2 33" xfId="18485"/>
    <cellStyle name="Обычный 2 34" xfId="18486"/>
    <cellStyle name="Обычный 2 35" xfId="18487"/>
    <cellStyle name="Обычный 2 36" xfId="18488"/>
    <cellStyle name="Обычный 2 37" xfId="18489"/>
    <cellStyle name="Обычный 2 38" xfId="18490"/>
    <cellStyle name="Обычный 2 39" xfId="18491"/>
    <cellStyle name="Обычный 2 4" xfId="18492"/>
    <cellStyle name="Обычный 2 4 2" xfId="18493"/>
    <cellStyle name="Обычный 2 4 2 2" xfId="18494"/>
    <cellStyle name="Обычный 2 4 3" xfId="18495"/>
    <cellStyle name="Обычный 2 40" xfId="18496"/>
    <cellStyle name="Обычный 2 41" xfId="18497"/>
    <cellStyle name="Обычный 2 42" xfId="18498"/>
    <cellStyle name="Обычный 2 43" xfId="18499"/>
    <cellStyle name="Обычный 2 44" xfId="18500"/>
    <cellStyle name="Обычный 2 45" xfId="18501"/>
    <cellStyle name="Обычный 2 46" xfId="18502"/>
    <cellStyle name="Обычный 2 47" xfId="18503"/>
    <cellStyle name="Обычный 2 48" xfId="18504"/>
    <cellStyle name="Обычный 2 49" xfId="18505"/>
    <cellStyle name="Обычный 2 5" xfId="18506"/>
    <cellStyle name="Обычный 2 5 2" xfId="18507"/>
    <cellStyle name="Обычный 2 5 2 2" xfId="18508"/>
    <cellStyle name="Обычный 2 5 2 2 2" xfId="18509"/>
    <cellStyle name="Обычный 2 5 2 3" xfId="18510"/>
    <cellStyle name="Обычный 2 5 3" xfId="18511"/>
    <cellStyle name="Обычный 2 5 3 2" xfId="18512"/>
    <cellStyle name="Обычный 2 5 3 2 2" xfId="18513"/>
    <cellStyle name="Обычный 2 5 3 3" xfId="18514"/>
    <cellStyle name="Обычный 2 5 4" xfId="18515"/>
    <cellStyle name="Обычный 2 5 4 2" xfId="18516"/>
    <cellStyle name="Обычный 2 5 5" xfId="18517"/>
    <cellStyle name="Обычный 2 5 6" xfId="18518"/>
    <cellStyle name="Обычный 2 50" xfId="18519"/>
    <cellStyle name="Обычный 2 51" xfId="18520"/>
    <cellStyle name="Обычный 2 52" xfId="18521"/>
    <cellStyle name="Обычный 2 53" xfId="18522"/>
    <cellStyle name="Обычный 2 54" xfId="18523"/>
    <cellStyle name="Обычный 2 55" xfId="18524"/>
    <cellStyle name="Обычный 2 56" xfId="18525"/>
    <cellStyle name="Обычный 2 57" xfId="18526"/>
    <cellStyle name="Обычный 2 58" xfId="18527"/>
    <cellStyle name="Обычный 2 59" xfId="18528"/>
    <cellStyle name="Обычный 2 6" xfId="18529"/>
    <cellStyle name="Обычный 2 6 2" xfId="18530"/>
    <cellStyle name="Обычный 2 6 3" xfId="18531"/>
    <cellStyle name="Обычный 2 60" xfId="18532"/>
    <cellStyle name="Обычный 2 61" xfId="18533"/>
    <cellStyle name="Обычный 2 62" xfId="18534"/>
    <cellStyle name="Обычный 2 63" xfId="18535"/>
    <cellStyle name="Обычный 2 64" xfId="18536"/>
    <cellStyle name="Обычный 2 65" xfId="18537"/>
    <cellStyle name="Обычный 2 66" xfId="18538"/>
    <cellStyle name="Обычный 2 67" xfId="18539"/>
    <cellStyle name="Обычный 2 68" xfId="18540"/>
    <cellStyle name="Обычный 2 7" xfId="18541"/>
    <cellStyle name="Обычный 2 7 2" xfId="18542"/>
    <cellStyle name="Обычный 2 7 3" xfId="18543"/>
    <cellStyle name="Обычный 2 8" xfId="18544"/>
    <cellStyle name="Обычный 2 8 2" xfId="18545"/>
    <cellStyle name="Обычный 2 9" xfId="18546"/>
    <cellStyle name="Обычный 2 9 2" xfId="18547"/>
    <cellStyle name="Обычный 2 9 2 2" xfId="18548"/>
    <cellStyle name="Обычный 2 9 2 2 2" xfId="18549"/>
    <cellStyle name="Обычный 2 9 2 2 2 2" xfId="18550"/>
    <cellStyle name="Обычный 2 9 2 2 2 2 2" xfId="18551"/>
    <cellStyle name="Обычный 2 9 2 2 2 2 3" xfId="18552"/>
    <cellStyle name="Обычный 2 9 3" xfId="18553"/>
    <cellStyle name="Обычный 2_11.10.11 К дог.Очистные Сырзавод ПС Борисоглеб" xfId="18554"/>
    <cellStyle name="Обычный 20" xfId="18555"/>
    <cellStyle name="Обычный 20 2" xfId="18556"/>
    <cellStyle name="Обычный 20 2 2" xfId="18557"/>
    <cellStyle name="Обычный 20 3" xfId="18558"/>
    <cellStyle name="Обычный 20 3 2" xfId="18559"/>
    <cellStyle name="Обычный 20 3 2 10" xfId="18560"/>
    <cellStyle name="Обычный 20 3 2 10 2" xfId="18561"/>
    <cellStyle name="Обычный 20 3 2 11" xfId="18562"/>
    <cellStyle name="Обычный 20 3 2 11 2" xfId="18563"/>
    <cellStyle name="Обычный 20 3 2 12" xfId="18564"/>
    <cellStyle name="Обычный 20 3 2 2" xfId="18565"/>
    <cellStyle name="Обычный 20 3 2 2 10" xfId="18566"/>
    <cellStyle name="Обычный 20 3 2 2 10 2" xfId="18567"/>
    <cellStyle name="Обычный 20 3 2 2 11" xfId="18568"/>
    <cellStyle name="Обычный 20 3 2 2 2" xfId="18569"/>
    <cellStyle name="Обычный 20 3 2 2 2 10" xfId="18570"/>
    <cellStyle name="Обычный 20 3 2 2 2 2" xfId="18571"/>
    <cellStyle name="Обычный 20 3 2 2 2 2 2" xfId="18572"/>
    <cellStyle name="Обычный 20 3 2 2 2 2 2 2" xfId="18573"/>
    <cellStyle name="Обычный 20 3 2 2 2 2 3" xfId="18574"/>
    <cellStyle name="Обычный 20 3 2 2 2 2 3 2" xfId="18575"/>
    <cellStyle name="Обычный 20 3 2 2 2 2 4" xfId="18576"/>
    <cellStyle name="Обычный 20 3 2 2 2 2 4 2" xfId="18577"/>
    <cellStyle name="Обычный 20 3 2 2 2 2 5" xfId="18578"/>
    <cellStyle name="Обычный 20 3 2 2 2 2 5 2" xfId="18579"/>
    <cellStyle name="Обычный 20 3 2 2 2 2 6" xfId="18580"/>
    <cellStyle name="Обычный 20 3 2 2 2 3" xfId="18581"/>
    <cellStyle name="Обычный 20 3 2 2 2 3 2" xfId="18582"/>
    <cellStyle name="Обычный 20 3 2 2 2 3 2 2" xfId="18583"/>
    <cellStyle name="Обычный 20 3 2 2 2 3 3" xfId="18584"/>
    <cellStyle name="Обычный 20 3 2 2 2 3 3 2" xfId="18585"/>
    <cellStyle name="Обычный 20 3 2 2 2 3 4" xfId="18586"/>
    <cellStyle name="Обычный 20 3 2 2 2 3 4 2" xfId="18587"/>
    <cellStyle name="Обычный 20 3 2 2 2 3 5" xfId="18588"/>
    <cellStyle name="Обычный 20 3 2 2 2 4" xfId="18589"/>
    <cellStyle name="Обычный 20 3 2 2 2 4 2" xfId="18590"/>
    <cellStyle name="Обычный 20 3 2 2 2 5" xfId="18591"/>
    <cellStyle name="Обычный 20 3 2 2 2 5 2" xfId="18592"/>
    <cellStyle name="Обычный 20 3 2 2 2 6" xfId="18593"/>
    <cellStyle name="Обычный 20 3 2 2 2 6 2" xfId="18594"/>
    <cellStyle name="Обычный 20 3 2 2 2 7" xfId="18595"/>
    <cellStyle name="Обычный 20 3 2 2 2 7 2" xfId="18596"/>
    <cellStyle name="Обычный 20 3 2 2 2 8" xfId="18597"/>
    <cellStyle name="Обычный 20 3 2 2 2 8 2" xfId="18598"/>
    <cellStyle name="Обычный 20 3 2 2 2 9" xfId="18599"/>
    <cellStyle name="Обычный 20 3 2 2 2 9 2" xfId="18600"/>
    <cellStyle name="Обычный 20 3 2 2 3" xfId="18601"/>
    <cellStyle name="Обычный 20 3 2 2 3 2" xfId="18602"/>
    <cellStyle name="Обычный 20 3 2 2 3 2 2" xfId="18603"/>
    <cellStyle name="Обычный 20 3 2 2 3 3" xfId="18604"/>
    <cellStyle name="Обычный 20 3 2 2 3 3 2" xfId="18605"/>
    <cellStyle name="Обычный 20 3 2 2 3 4" xfId="18606"/>
    <cellStyle name="Обычный 20 3 2 2 3 4 2" xfId="18607"/>
    <cellStyle name="Обычный 20 3 2 2 3 5" xfId="18608"/>
    <cellStyle name="Обычный 20 3 2 2 3 5 2" xfId="18609"/>
    <cellStyle name="Обычный 20 3 2 2 3 6" xfId="18610"/>
    <cellStyle name="Обычный 20 3 2 2 4" xfId="18611"/>
    <cellStyle name="Обычный 20 3 2 2 4 2" xfId="18612"/>
    <cellStyle name="Обычный 20 3 2 2 4 2 2" xfId="18613"/>
    <cellStyle name="Обычный 20 3 2 2 4 3" xfId="18614"/>
    <cellStyle name="Обычный 20 3 2 2 4 3 2" xfId="18615"/>
    <cellStyle name="Обычный 20 3 2 2 4 4" xfId="18616"/>
    <cellStyle name="Обычный 20 3 2 2 4 4 2" xfId="18617"/>
    <cellStyle name="Обычный 20 3 2 2 4 5" xfId="18618"/>
    <cellStyle name="Обычный 20 3 2 2 5" xfId="18619"/>
    <cellStyle name="Обычный 20 3 2 2 5 2" xfId="18620"/>
    <cellStyle name="Обычный 20 3 2 2 6" xfId="18621"/>
    <cellStyle name="Обычный 20 3 2 2 6 2" xfId="18622"/>
    <cellStyle name="Обычный 20 3 2 2 7" xfId="18623"/>
    <cellStyle name="Обычный 20 3 2 2 7 2" xfId="18624"/>
    <cellStyle name="Обычный 20 3 2 2 8" xfId="18625"/>
    <cellStyle name="Обычный 20 3 2 2 8 2" xfId="18626"/>
    <cellStyle name="Обычный 20 3 2 2 9" xfId="18627"/>
    <cellStyle name="Обычный 20 3 2 2 9 2" xfId="18628"/>
    <cellStyle name="Обычный 20 3 2 3" xfId="18629"/>
    <cellStyle name="Обычный 20 3 2 3 10" xfId="18630"/>
    <cellStyle name="Обычный 20 3 2 3 2" xfId="18631"/>
    <cellStyle name="Обычный 20 3 2 3 2 2" xfId="18632"/>
    <cellStyle name="Обычный 20 3 2 3 2 2 2" xfId="18633"/>
    <cellStyle name="Обычный 20 3 2 3 2 3" xfId="18634"/>
    <cellStyle name="Обычный 20 3 2 3 2 3 2" xfId="18635"/>
    <cellStyle name="Обычный 20 3 2 3 2 4" xfId="18636"/>
    <cellStyle name="Обычный 20 3 2 3 2 4 2" xfId="18637"/>
    <cellStyle name="Обычный 20 3 2 3 2 5" xfId="18638"/>
    <cellStyle name="Обычный 20 3 2 3 2 5 2" xfId="18639"/>
    <cellStyle name="Обычный 20 3 2 3 2 6" xfId="18640"/>
    <cellStyle name="Обычный 20 3 2 3 3" xfId="18641"/>
    <cellStyle name="Обычный 20 3 2 3 3 2" xfId="18642"/>
    <cellStyle name="Обычный 20 3 2 3 3 2 2" xfId="18643"/>
    <cellStyle name="Обычный 20 3 2 3 3 3" xfId="18644"/>
    <cellStyle name="Обычный 20 3 2 3 3 3 2" xfId="18645"/>
    <cellStyle name="Обычный 20 3 2 3 3 4" xfId="18646"/>
    <cellStyle name="Обычный 20 3 2 3 3 4 2" xfId="18647"/>
    <cellStyle name="Обычный 20 3 2 3 3 5" xfId="18648"/>
    <cellStyle name="Обычный 20 3 2 3 4" xfId="18649"/>
    <cellStyle name="Обычный 20 3 2 3 4 2" xfId="18650"/>
    <cellStyle name="Обычный 20 3 2 3 5" xfId="18651"/>
    <cellStyle name="Обычный 20 3 2 3 5 2" xfId="18652"/>
    <cellStyle name="Обычный 20 3 2 3 6" xfId="18653"/>
    <cellStyle name="Обычный 20 3 2 3 6 2" xfId="18654"/>
    <cellStyle name="Обычный 20 3 2 3 7" xfId="18655"/>
    <cellStyle name="Обычный 20 3 2 3 7 2" xfId="18656"/>
    <cellStyle name="Обычный 20 3 2 3 8" xfId="18657"/>
    <cellStyle name="Обычный 20 3 2 3 8 2" xfId="18658"/>
    <cellStyle name="Обычный 20 3 2 3 9" xfId="18659"/>
    <cellStyle name="Обычный 20 3 2 3 9 2" xfId="18660"/>
    <cellStyle name="Обычный 20 3 2 4" xfId="18661"/>
    <cellStyle name="Обычный 20 3 2 4 2" xfId="18662"/>
    <cellStyle name="Обычный 20 3 2 4 2 2" xfId="18663"/>
    <cellStyle name="Обычный 20 3 2 4 3" xfId="18664"/>
    <cellStyle name="Обычный 20 3 2 4 3 2" xfId="18665"/>
    <cellStyle name="Обычный 20 3 2 4 4" xfId="18666"/>
    <cellStyle name="Обычный 20 3 2 4 4 2" xfId="18667"/>
    <cellStyle name="Обычный 20 3 2 4 5" xfId="18668"/>
    <cellStyle name="Обычный 20 3 2 4 5 2" xfId="18669"/>
    <cellStyle name="Обычный 20 3 2 4 6" xfId="18670"/>
    <cellStyle name="Обычный 20 3 2 5" xfId="18671"/>
    <cellStyle name="Обычный 20 3 2 5 2" xfId="18672"/>
    <cellStyle name="Обычный 20 3 2 5 2 2" xfId="18673"/>
    <cellStyle name="Обычный 20 3 2 5 3" xfId="18674"/>
    <cellStyle name="Обычный 20 3 2 5 3 2" xfId="18675"/>
    <cellStyle name="Обычный 20 3 2 5 4" xfId="18676"/>
    <cellStyle name="Обычный 20 3 2 5 4 2" xfId="18677"/>
    <cellStyle name="Обычный 20 3 2 5 5" xfId="18678"/>
    <cellStyle name="Обычный 20 3 2 6" xfId="18679"/>
    <cellStyle name="Обычный 20 3 2 6 2" xfId="18680"/>
    <cellStyle name="Обычный 20 3 2 7" xfId="18681"/>
    <cellStyle name="Обычный 20 3 2 7 2" xfId="18682"/>
    <cellStyle name="Обычный 20 3 2 8" xfId="18683"/>
    <cellStyle name="Обычный 20 3 2 8 2" xfId="18684"/>
    <cellStyle name="Обычный 20 3 2 9" xfId="18685"/>
    <cellStyle name="Обычный 20 3 2 9 2" xfId="18686"/>
    <cellStyle name="Обычный 20 3 3" xfId="18687"/>
    <cellStyle name="Обычный 20 4" xfId="18688"/>
    <cellStyle name="Обычный 20 5" xfId="18689"/>
    <cellStyle name="Обычный 21" xfId="18690"/>
    <cellStyle name="Обычный 21 2" xfId="18691"/>
    <cellStyle name="Обычный 21 2 2" xfId="18692"/>
    <cellStyle name="Обычный 21 3" xfId="18693"/>
    <cellStyle name="Обычный 21 3 2" xfId="18694"/>
    <cellStyle name="Обычный 21 3 2 2" xfId="18695"/>
    <cellStyle name="Обычный 21 3 3" xfId="18696"/>
    <cellStyle name="Обычный 21 3 3 2" xfId="18697"/>
    <cellStyle name="Обычный 21 3 4" xfId="18698"/>
    <cellStyle name="Обычный 21 3 4 2" xfId="18699"/>
    <cellStyle name="Обычный 21 3 5" xfId="18700"/>
    <cellStyle name="Обычный 21 3 5 2" xfId="18701"/>
    <cellStyle name="Обычный 21 3 6" xfId="18702"/>
    <cellStyle name="Обычный 21 4" xfId="18703"/>
    <cellStyle name="Обычный 21 4 2" xfId="18704"/>
    <cellStyle name="Обычный 21 4 2 2" xfId="18705"/>
    <cellStyle name="Обычный 21 4 3" xfId="18706"/>
    <cellStyle name="Обычный 21 4 3 2" xfId="18707"/>
    <cellStyle name="Обычный 21 4 4" xfId="18708"/>
    <cellStyle name="Обычный 21 4 4 2" xfId="18709"/>
    <cellStyle name="Обычный 21 4 5" xfId="18710"/>
    <cellStyle name="Обычный 21 5" xfId="18711"/>
    <cellStyle name="Обычный 21 5 2" xfId="18712"/>
    <cellStyle name="Обычный 21 6" xfId="18713"/>
    <cellStyle name="Обычный 22" xfId="18714"/>
    <cellStyle name="Обычный 22 2" xfId="18715"/>
    <cellStyle name="Обычный 22 2 2" xfId="18716"/>
    <cellStyle name="Обычный 22 3" xfId="18717"/>
    <cellStyle name="Обычный 22 3 2" xfId="18718"/>
    <cellStyle name="Обычный 22 3 2 2" xfId="18719"/>
    <cellStyle name="Обычный 22 3 3" xfId="18720"/>
    <cellStyle name="Обычный 22 3 3 2" xfId="18721"/>
    <cellStyle name="Обычный 22 3 4" xfId="18722"/>
    <cellStyle name="Обычный 22 3 4 2" xfId="18723"/>
    <cellStyle name="Обычный 22 3 5" xfId="18724"/>
    <cellStyle name="Обычный 22 3 5 2" xfId="18725"/>
    <cellStyle name="Обычный 22 3 6" xfId="18726"/>
    <cellStyle name="Обычный 22 3 7" xfId="18727"/>
    <cellStyle name="Обычный 22 4" xfId="18728"/>
    <cellStyle name="Обычный 22 4 2" xfId="18729"/>
    <cellStyle name="Обычный 22 4 2 2" xfId="18730"/>
    <cellStyle name="Обычный 22 4 3" xfId="18731"/>
    <cellStyle name="Обычный 22 4 3 2" xfId="18732"/>
    <cellStyle name="Обычный 22 4 4" xfId="18733"/>
    <cellStyle name="Обычный 22 4 4 2" xfId="18734"/>
    <cellStyle name="Обычный 22 4 5" xfId="18735"/>
    <cellStyle name="Обычный 22 4 6" xfId="18736"/>
    <cellStyle name="Обычный 22 5" xfId="18737"/>
    <cellStyle name="Обычный 22 5 2" xfId="18738"/>
    <cellStyle name="Обычный 22 6" xfId="18739"/>
    <cellStyle name="Обычный 23" xfId="18740"/>
    <cellStyle name="Обычный 23 2" xfId="18741"/>
    <cellStyle name="Обычный 24" xfId="18742"/>
    <cellStyle name="Обычный 24 10" xfId="18743"/>
    <cellStyle name="Обычный 24 10 2" xfId="18744"/>
    <cellStyle name="Обычный 24 11" xfId="18745"/>
    <cellStyle name="Обычный 24 11 2" xfId="18746"/>
    <cellStyle name="Обычный 24 12" xfId="18747"/>
    <cellStyle name="Обычный 24 13" xfId="18748"/>
    <cellStyle name="Обычный 24 2" xfId="18749"/>
    <cellStyle name="Обычный 24 2 10" xfId="18750"/>
    <cellStyle name="Обычный 24 2 10 2" xfId="18751"/>
    <cellStyle name="Обычный 24 2 11" xfId="18752"/>
    <cellStyle name="Обычный 24 2 12" xfId="18753"/>
    <cellStyle name="Обычный 24 2 2" xfId="18754"/>
    <cellStyle name="Обычный 24 2 2 10" xfId="18755"/>
    <cellStyle name="Обычный 24 2 2 2" xfId="18756"/>
    <cellStyle name="Обычный 24 2 2 2 2" xfId="18757"/>
    <cellStyle name="Обычный 24 2 2 2 2 2" xfId="18758"/>
    <cellStyle name="Обычный 24 2 2 2 3" xfId="18759"/>
    <cellStyle name="Обычный 24 2 2 2 3 2" xfId="18760"/>
    <cellStyle name="Обычный 24 2 2 2 4" xfId="18761"/>
    <cellStyle name="Обычный 24 2 2 2 4 2" xfId="18762"/>
    <cellStyle name="Обычный 24 2 2 2 5" xfId="18763"/>
    <cellStyle name="Обычный 24 2 2 2 5 2" xfId="18764"/>
    <cellStyle name="Обычный 24 2 2 2 6" xfId="18765"/>
    <cellStyle name="Обычный 24 2 2 3" xfId="18766"/>
    <cellStyle name="Обычный 24 2 2 3 2" xfId="18767"/>
    <cellStyle name="Обычный 24 2 2 3 2 2" xfId="18768"/>
    <cellStyle name="Обычный 24 2 2 3 3" xfId="18769"/>
    <cellStyle name="Обычный 24 2 2 3 3 2" xfId="18770"/>
    <cellStyle name="Обычный 24 2 2 3 4" xfId="18771"/>
    <cellStyle name="Обычный 24 2 2 3 4 2" xfId="18772"/>
    <cellStyle name="Обычный 24 2 2 3 5" xfId="18773"/>
    <cellStyle name="Обычный 24 2 2 4" xfId="18774"/>
    <cellStyle name="Обычный 24 2 2 4 2" xfId="18775"/>
    <cellStyle name="Обычный 24 2 2 5" xfId="18776"/>
    <cellStyle name="Обычный 24 2 2 5 2" xfId="18777"/>
    <cellStyle name="Обычный 24 2 2 6" xfId="18778"/>
    <cellStyle name="Обычный 24 2 2 6 2" xfId="18779"/>
    <cellStyle name="Обычный 24 2 2 7" xfId="18780"/>
    <cellStyle name="Обычный 24 2 2 7 2" xfId="18781"/>
    <cellStyle name="Обычный 24 2 2 8" xfId="18782"/>
    <cellStyle name="Обычный 24 2 2 8 2" xfId="18783"/>
    <cellStyle name="Обычный 24 2 2 9" xfId="18784"/>
    <cellStyle name="Обычный 24 2 2 9 2" xfId="18785"/>
    <cellStyle name="Обычный 24 2 3" xfId="18786"/>
    <cellStyle name="Обычный 24 2 3 2" xfId="18787"/>
    <cellStyle name="Обычный 24 2 3 2 2" xfId="18788"/>
    <cellStyle name="Обычный 24 2 3 3" xfId="18789"/>
    <cellStyle name="Обычный 24 2 3 3 2" xfId="18790"/>
    <cellStyle name="Обычный 24 2 3 4" xfId="18791"/>
    <cellStyle name="Обычный 24 2 3 4 2" xfId="18792"/>
    <cellStyle name="Обычный 24 2 3 5" xfId="18793"/>
    <cellStyle name="Обычный 24 2 3 5 2" xfId="18794"/>
    <cellStyle name="Обычный 24 2 3 6" xfId="18795"/>
    <cellStyle name="Обычный 24 2 4" xfId="18796"/>
    <cellStyle name="Обычный 24 2 4 2" xfId="18797"/>
    <cellStyle name="Обычный 24 2 4 2 2" xfId="18798"/>
    <cellStyle name="Обычный 24 2 4 3" xfId="18799"/>
    <cellStyle name="Обычный 24 2 4 3 2" xfId="18800"/>
    <cellStyle name="Обычный 24 2 4 4" xfId="18801"/>
    <cellStyle name="Обычный 24 2 4 4 2" xfId="18802"/>
    <cellStyle name="Обычный 24 2 4 5" xfId="18803"/>
    <cellStyle name="Обычный 24 2 5" xfId="18804"/>
    <cellStyle name="Обычный 24 2 5 2" xfId="18805"/>
    <cellStyle name="Обычный 24 2 6" xfId="18806"/>
    <cellStyle name="Обычный 24 2 6 2" xfId="18807"/>
    <cellStyle name="Обычный 24 2 7" xfId="18808"/>
    <cellStyle name="Обычный 24 2 7 2" xfId="18809"/>
    <cellStyle name="Обычный 24 2 8" xfId="18810"/>
    <cellStyle name="Обычный 24 2 8 2" xfId="18811"/>
    <cellStyle name="Обычный 24 2 9" xfId="18812"/>
    <cellStyle name="Обычный 24 2 9 2" xfId="18813"/>
    <cellStyle name="Обычный 24 3" xfId="18814"/>
    <cellStyle name="Обычный 24 3 10" xfId="18815"/>
    <cellStyle name="Обычный 24 3 11" xfId="18816"/>
    <cellStyle name="Обычный 24 3 2" xfId="18817"/>
    <cellStyle name="Обычный 24 3 2 2" xfId="18818"/>
    <cellStyle name="Обычный 24 3 2 2 2" xfId="18819"/>
    <cellStyle name="Обычный 24 3 2 3" xfId="18820"/>
    <cellStyle name="Обычный 24 3 2 3 2" xfId="18821"/>
    <cellStyle name="Обычный 24 3 2 4" xfId="18822"/>
    <cellStyle name="Обычный 24 3 2 4 2" xfId="18823"/>
    <cellStyle name="Обычный 24 3 2 5" xfId="18824"/>
    <cellStyle name="Обычный 24 3 2 5 2" xfId="18825"/>
    <cellStyle name="Обычный 24 3 2 6" xfId="18826"/>
    <cellStyle name="Обычный 24 3 3" xfId="18827"/>
    <cellStyle name="Обычный 24 3 3 2" xfId="18828"/>
    <cellStyle name="Обычный 24 3 3 2 2" xfId="18829"/>
    <cellStyle name="Обычный 24 3 3 3" xfId="18830"/>
    <cellStyle name="Обычный 24 3 3 3 2" xfId="18831"/>
    <cellStyle name="Обычный 24 3 3 4" xfId="18832"/>
    <cellStyle name="Обычный 24 3 3 4 2" xfId="18833"/>
    <cellStyle name="Обычный 24 3 3 5" xfId="18834"/>
    <cellStyle name="Обычный 24 3 4" xfId="18835"/>
    <cellStyle name="Обычный 24 3 4 2" xfId="18836"/>
    <cellStyle name="Обычный 24 3 5" xfId="18837"/>
    <cellStyle name="Обычный 24 3 5 2" xfId="18838"/>
    <cellStyle name="Обычный 24 3 6" xfId="18839"/>
    <cellStyle name="Обычный 24 3 6 2" xfId="18840"/>
    <cellStyle name="Обычный 24 3 7" xfId="18841"/>
    <cellStyle name="Обычный 24 3 7 2" xfId="18842"/>
    <cellStyle name="Обычный 24 3 8" xfId="18843"/>
    <cellStyle name="Обычный 24 3 8 2" xfId="18844"/>
    <cellStyle name="Обычный 24 3 9" xfId="18845"/>
    <cellStyle name="Обычный 24 3 9 2" xfId="18846"/>
    <cellStyle name="Обычный 24 4" xfId="18847"/>
    <cellStyle name="Обычный 24 4 2" xfId="18848"/>
    <cellStyle name="Обычный 24 4 2 2" xfId="18849"/>
    <cellStyle name="Обычный 24 4 3" xfId="18850"/>
    <cellStyle name="Обычный 24 4 3 2" xfId="18851"/>
    <cellStyle name="Обычный 24 4 4" xfId="18852"/>
    <cellStyle name="Обычный 24 4 4 2" xfId="18853"/>
    <cellStyle name="Обычный 24 4 5" xfId="18854"/>
    <cellStyle name="Обычный 24 4 5 2" xfId="18855"/>
    <cellStyle name="Обычный 24 4 6" xfId="18856"/>
    <cellStyle name="Обычный 24 4 7" xfId="18857"/>
    <cellStyle name="Обычный 24 5" xfId="18858"/>
    <cellStyle name="Обычный 24 5 2" xfId="18859"/>
    <cellStyle name="Обычный 24 5 2 2" xfId="18860"/>
    <cellStyle name="Обычный 24 5 3" xfId="18861"/>
    <cellStyle name="Обычный 24 5 3 2" xfId="18862"/>
    <cellStyle name="Обычный 24 5 4" xfId="18863"/>
    <cellStyle name="Обычный 24 5 4 2" xfId="18864"/>
    <cellStyle name="Обычный 24 5 5" xfId="18865"/>
    <cellStyle name="Обычный 24 6" xfId="18866"/>
    <cellStyle name="Обычный 24 6 2" xfId="18867"/>
    <cellStyle name="Обычный 24 7" xfId="18868"/>
    <cellStyle name="Обычный 24 7 2" xfId="18869"/>
    <cellStyle name="Обычный 24 8" xfId="18870"/>
    <cellStyle name="Обычный 24 8 2" xfId="18871"/>
    <cellStyle name="Обычный 24 9" xfId="18872"/>
    <cellStyle name="Обычный 24 9 2" xfId="18873"/>
    <cellStyle name="Обычный 25" xfId="18874"/>
    <cellStyle name="Обычный 25 10" xfId="18875"/>
    <cellStyle name="Обычный 25 11" xfId="18876"/>
    <cellStyle name="Обычный 25 2" xfId="18877"/>
    <cellStyle name="Обычный 25 2 2" xfId="18878"/>
    <cellStyle name="Обычный 25 2 2 2" xfId="18879"/>
    <cellStyle name="Обычный 25 2 3" xfId="18880"/>
    <cellStyle name="Обычный 25 2 3 2" xfId="18881"/>
    <cellStyle name="Обычный 25 2 4" xfId="18882"/>
    <cellStyle name="Обычный 25 2 4 2" xfId="18883"/>
    <cellStyle name="Обычный 25 2 5" xfId="18884"/>
    <cellStyle name="Обычный 25 2 5 2" xfId="18885"/>
    <cellStyle name="Обычный 25 2 6" xfId="18886"/>
    <cellStyle name="Обычный 25 2 6 2" xfId="18887"/>
    <cellStyle name="Обычный 25 2 7" xfId="18888"/>
    <cellStyle name="Обычный 25 2 8" xfId="18889"/>
    <cellStyle name="Обычный 25 3" xfId="18890"/>
    <cellStyle name="Обычный 25 3 2" xfId="18891"/>
    <cellStyle name="Обычный 25 3 2 2" xfId="18892"/>
    <cellStyle name="Обычный 25 3 3" xfId="18893"/>
    <cellStyle name="Обычный 25 3 3 2" xfId="18894"/>
    <cellStyle name="Обычный 25 3 4" xfId="18895"/>
    <cellStyle name="Обычный 25 3 4 2" xfId="18896"/>
    <cellStyle name="Обычный 25 3 5" xfId="18897"/>
    <cellStyle name="Обычный 25 4" xfId="18898"/>
    <cellStyle name="Обычный 25 4 2" xfId="18899"/>
    <cellStyle name="Обычный 25 5" xfId="18900"/>
    <cellStyle name="Обычный 25 5 2" xfId="18901"/>
    <cellStyle name="Обычный 25 6" xfId="18902"/>
    <cellStyle name="Обычный 25 6 2" xfId="18903"/>
    <cellStyle name="Обычный 25 7" xfId="18904"/>
    <cellStyle name="Обычный 25 7 2" xfId="18905"/>
    <cellStyle name="Обычный 25 8" xfId="18906"/>
    <cellStyle name="Обычный 25 8 2" xfId="18907"/>
    <cellStyle name="Обычный 25 9" xfId="18908"/>
    <cellStyle name="Обычный 25 9 2" xfId="18909"/>
    <cellStyle name="Обычный 26" xfId="18910"/>
    <cellStyle name="Обычный 26 10" xfId="18911"/>
    <cellStyle name="Обычный 26 2" xfId="18912"/>
    <cellStyle name="Обычный 26 2 2" xfId="18913"/>
    <cellStyle name="Обычный 26 3" xfId="18914"/>
    <cellStyle name="Обычный 26 3 2" xfId="18915"/>
    <cellStyle name="Обычный 26 4" xfId="18916"/>
    <cellStyle name="Обычный 26 4 2" xfId="18917"/>
    <cellStyle name="Обычный 26 5" xfId="18918"/>
    <cellStyle name="Обычный 26 5 2" xfId="18919"/>
    <cellStyle name="Обычный 26 6" xfId="18920"/>
    <cellStyle name="Обычный 26 6 2" xfId="18921"/>
    <cellStyle name="Обычный 26 7" xfId="18922"/>
    <cellStyle name="Обычный 26 7 2" xfId="18923"/>
    <cellStyle name="Обычный 26 8" xfId="18924"/>
    <cellStyle name="Обычный 26 8 2" xfId="18925"/>
    <cellStyle name="Обычный 26 9" xfId="18926"/>
    <cellStyle name="Обычный 27" xfId="18927"/>
    <cellStyle name="Обычный 27 2" xfId="18928"/>
    <cellStyle name="Обычный 27 2 2" xfId="18929"/>
    <cellStyle name="Обычный 27 3" xfId="18930"/>
    <cellStyle name="Обычный 27 4" xfId="18931"/>
    <cellStyle name="Обычный 28" xfId="18932"/>
    <cellStyle name="Обычный 28 2" xfId="18933"/>
    <cellStyle name="Обычный 28 2 2" xfId="18934"/>
    <cellStyle name="Обычный 28 3" xfId="18935"/>
    <cellStyle name="Обычный 28 4" xfId="18936"/>
    <cellStyle name="Обычный 28 5" xfId="18937"/>
    <cellStyle name="Обычный 29" xfId="18938"/>
    <cellStyle name="Обычный 29 2" xfId="18939"/>
    <cellStyle name="Обычный 29 3" xfId="18940"/>
    <cellStyle name="Обычный 29 4" xfId="18941"/>
    <cellStyle name="Обычный 3" xfId="18942"/>
    <cellStyle name="Обычный 3 10" xfId="18943"/>
    <cellStyle name="Обычный 3 11" xfId="18944"/>
    <cellStyle name="Обычный 3 12" xfId="18945"/>
    <cellStyle name="Обычный 3 13" xfId="18946"/>
    <cellStyle name="Обычный 3 14" xfId="18947"/>
    <cellStyle name="Обычный 3 15" xfId="18948"/>
    <cellStyle name="Обычный 3 16" xfId="18949"/>
    <cellStyle name="Обычный 3 17" xfId="18950"/>
    <cellStyle name="Обычный 3 18" xfId="18951"/>
    <cellStyle name="Обычный 3 19" xfId="18952"/>
    <cellStyle name="Обычный 3 2" xfId="18953"/>
    <cellStyle name="Обычный 3 2 2" xfId="18954"/>
    <cellStyle name="Обычный 3 2 2 2" xfId="18955"/>
    <cellStyle name="Обычный 3 2 2 2 2" xfId="18956"/>
    <cellStyle name="Обычный 3 2 2 3" xfId="18957"/>
    <cellStyle name="Обычный 3 2 2 4" xfId="18958"/>
    <cellStyle name="Обычный 3 2 2 5" xfId="18959"/>
    <cellStyle name="Обычный 3 2 3" xfId="18960"/>
    <cellStyle name="Обычный 3 2 3 2" xfId="18961"/>
    <cellStyle name="Обычный 3 2 3 3" xfId="18962"/>
    <cellStyle name="Обычный 3 2 4" xfId="18963"/>
    <cellStyle name="Обычный 3 2 5" xfId="18964"/>
    <cellStyle name="Обычный 3 20" xfId="18965"/>
    <cellStyle name="Обычный 3 21" xfId="18966"/>
    <cellStyle name="Обычный 3 22" xfId="18967"/>
    <cellStyle name="Обычный 3 3" xfId="18968"/>
    <cellStyle name="Обычный 3 3 2" xfId="18969"/>
    <cellStyle name="Обычный 3 3 2 2" xfId="18970"/>
    <cellStyle name="Обычный 3 3 3" xfId="18971"/>
    <cellStyle name="Обычный 3 4" xfId="18972"/>
    <cellStyle name="Обычный 3 4 2" xfId="18973"/>
    <cellStyle name="Обычный 3 4 2 2" xfId="18974"/>
    <cellStyle name="Обычный 3 4 3" xfId="18975"/>
    <cellStyle name="Обычный 3 5" xfId="18976"/>
    <cellStyle name="Обычный 3 5 2" xfId="18977"/>
    <cellStyle name="Обычный 3 5 2 2" xfId="18978"/>
    <cellStyle name="Обычный 3 5 2 2 2" xfId="18979"/>
    <cellStyle name="Обычный 3 5 2 3" xfId="18980"/>
    <cellStyle name="Обычный 3 5 2 4" xfId="18981"/>
    <cellStyle name="Обычный 3 5 3" xfId="18982"/>
    <cellStyle name="Обычный 3 5 3 2" xfId="18983"/>
    <cellStyle name="Обычный 3 5 3 3" xfId="18984"/>
    <cellStyle name="Обычный 3 5 4" xfId="18985"/>
    <cellStyle name="Обычный 3 5 4 2" xfId="18986"/>
    <cellStyle name="Обычный 3 5 5" xfId="18987"/>
    <cellStyle name="Обычный 3 6" xfId="18988"/>
    <cellStyle name="Обычный 3 6 2" xfId="18989"/>
    <cellStyle name="Обычный 3 6 3" xfId="18990"/>
    <cellStyle name="Обычный 3 7" xfId="18991"/>
    <cellStyle name="Обычный 3 7 2" xfId="18992"/>
    <cellStyle name="Обычный 3 8" xfId="18993"/>
    <cellStyle name="Обычный 3 8 2" xfId="18994"/>
    <cellStyle name="Обычный 3 9" xfId="18995"/>
    <cellStyle name="Обычный 3_13.07.2011 Сметы к договору Сарафоново1" xfId="18996"/>
    <cellStyle name="Обычный 30" xfId="18997"/>
    <cellStyle name="Обычный 30 2" xfId="18998"/>
    <cellStyle name="Обычный 31" xfId="18999"/>
    <cellStyle name="Обычный 31 2" xfId="19000"/>
    <cellStyle name="Обычный 32" xfId="19001"/>
    <cellStyle name="Обычный 32 2" xfId="19002"/>
    <cellStyle name="Обычный 33" xfId="19003"/>
    <cellStyle name="Обычный 33 2" xfId="19004"/>
    <cellStyle name="Обычный 33 3" xfId="19005"/>
    <cellStyle name="Обычный 33 4" xfId="19006"/>
    <cellStyle name="Обычный 34" xfId="19007"/>
    <cellStyle name="Обычный 34 2" xfId="19008"/>
    <cellStyle name="Обычный 34 3" xfId="19009"/>
    <cellStyle name="Обычный 35" xfId="19010"/>
    <cellStyle name="Обычный 35 2" xfId="19011"/>
    <cellStyle name="Обычный 36" xfId="19012"/>
    <cellStyle name="Обычный 36 2" xfId="19013"/>
    <cellStyle name="Обычный 36 3" xfId="19014"/>
    <cellStyle name="Обычный 37" xfId="19015"/>
    <cellStyle name="Обычный 37 2" xfId="19016"/>
    <cellStyle name="Обычный 37 3" xfId="19017"/>
    <cellStyle name="Обычный 38" xfId="19018"/>
    <cellStyle name="Обычный 38 2" xfId="19019"/>
    <cellStyle name="Обычный 39" xfId="19020"/>
    <cellStyle name="Обычный 39 2" xfId="19021"/>
    <cellStyle name="Обычный 39 3" xfId="19022"/>
    <cellStyle name="Обычный 4" xfId="19023"/>
    <cellStyle name="Обычный 4 10" xfId="19024"/>
    <cellStyle name="Обычный 4 11" xfId="19025"/>
    <cellStyle name="Обычный 4 12" xfId="19026"/>
    <cellStyle name="Обычный 4 13" xfId="19027"/>
    <cellStyle name="Обычный 4 14" xfId="19028"/>
    <cellStyle name="Обычный 4 15" xfId="19029"/>
    <cellStyle name="Обычный 4 16" xfId="19030"/>
    <cellStyle name="Обычный 4 17" xfId="19031"/>
    <cellStyle name="Обычный 4 18" xfId="19032"/>
    <cellStyle name="Обычный 4 19" xfId="19033"/>
    <cellStyle name="Обычный 4 2" xfId="19034"/>
    <cellStyle name="Обычный 4 2 2" xfId="19035"/>
    <cellStyle name="Обычный 4 2 2 2" xfId="19036"/>
    <cellStyle name="Обычный 4 2 2 2 2" xfId="19037"/>
    <cellStyle name="Обычный 4 2 2 3" xfId="19038"/>
    <cellStyle name="Обычный 4 2 2 4" xfId="19039"/>
    <cellStyle name="Обычный 4 2 2_12.08.2014г. ССР ПС Левобережная +коэф июль++++" xfId="19040"/>
    <cellStyle name="Обычный 4 2 3" xfId="19041"/>
    <cellStyle name="Обычный 4 2 3 2" xfId="19042"/>
    <cellStyle name="Обычный 4 2 3 2 2" xfId="19043"/>
    <cellStyle name="Обычный 4 2 3 3" xfId="19044"/>
    <cellStyle name="Обычный 4 2 4" xfId="19045"/>
    <cellStyle name="Обычный 4 2 4 2" xfId="19046"/>
    <cellStyle name="Обычный 4 2 5" xfId="19047"/>
    <cellStyle name="Обычный 4 2 6" xfId="19048"/>
    <cellStyle name="Обычный 4 20" xfId="19049"/>
    <cellStyle name="Обычный 4 21" xfId="19050"/>
    <cellStyle name="Обычный 4 22" xfId="19051"/>
    <cellStyle name="Обычный 4 23" xfId="19052"/>
    <cellStyle name="Обычный 4 3" xfId="19053"/>
    <cellStyle name="Обычный 4 3 2" xfId="19054"/>
    <cellStyle name="Обычный 4 3 3" xfId="1"/>
    <cellStyle name="Обычный 4 3 3 2" xfId="45478"/>
    <cellStyle name="Обычный 4 4" xfId="19055"/>
    <cellStyle name="Обычный 4 4 2" xfId="19056"/>
    <cellStyle name="Обычный 4 4 2 2" xfId="19057"/>
    <cellStyle name="Обычный 4 4 3" xfId="19058"/>
    <cellStyle name="Обычный 4 4 4" xfId="19059"/>
    <cellStyle name="Обычный 4 5" xfId="19060"/>
    <cellStyle name="Обычный 4 5 2" xfId="19061"/>
    <cellStyle name="Обычный 4 5 2 2" xfId="19062"/>
    <cellStyle name="Обычный 4 5 3" xfId="19063"/>
    <cellStyle name="Обычный 4 5 4" xfId="19064"/>
    <cellStyle name="Обычный 4 6" xfId="19065"/>
    <cellStyle name="Обычный 4 7" xfId="19066"/>
    <cellStyle name="Обычный 4 8" xfId="19067"/>
    <cellStyle name="Обычный 4 9" xfId="19068"/>
    <cellStyle name="Обычный 4_12.08.2014г. ССР ПС Левобережная +коэф июль++++" xfId="19069"/>
    <cellStyle name="Обычный 40" xfId="19070"/>
    <cellStyle name="Обычный 40 2" xfId="19071"/>
    <cellStyle name="Обычный 40 3" xfId="19072"/>
    <cellStyle name="Обычный 41" xfId="19073"/>
    <cellStyle name="Обычный 41 2" xfId="19074"/>
    <cellStyle name="Обычный 41 3" xfId="19075"/>
    <cellStyle name="Обычный 42" xfId="19076"/>
    <cellStyle name="Обычный 42 2" xfId="19077"/>
    <cellStyle name="Обычный 43" xfId="19078"/>
    <cellStyle name="Обычный 43 2" xfId="19079"/>
    <cellStyle name="Обычный 44" xfId="19080"/>
    <cellStyle name="Обычный 44 2" xfId="19081"/>
    <cellStyle name="Обычный 45" xfId="19082"/>
    <cellStyle name="Обычный 45 2" xfId="19083"/>
    <cellStyle name="Обычный 46" xfId="19084"/>
    <cellStyle name="Обычный 46 2" xfId="19085"/>
    <cellStyle name="Обычный 47" xfId="19086"/>
    <cellStyle name="Обычный 47 2" xfId="19087"/>
    <cellStyle name="Обычный 48" xfId="19088"/>
    <cellStyle name="Обычный 48 2" xfId="19089"/>
    <cellStyle name="Обычный 49" xfId="19090"/>
    <cellStyle name="Обычный 49 2" xfId="19091"/>
    <cellStyle name="Обычный 5" xfId="19092"/>
    <cellStyle name="Обычный 5 10" xfId="19093"/>
    <cellStyle name="Обычный 5 10 10" xfId="19094"/>
    <cellStyle name="Обычный 5 10 10 2" xfId="19095"/>
    <cellStyle name="Обычный 5 10 11" xfId="19096"/>
    <cellStyle name="Обычный 5 10 11 2" xfId="19097"/>
    <cellStyle name="Обычный 5 10 12" xfId="19098"/>
    <cellStyle name="Обычный 5 10 2" xfId="19099"/>
    <cellStyle name="Обычный 5 10 2 10" xfId="19100"/>
    <cellStyle name="Обычный 5 10 2 10 2" xfId="19101"/>
    <cellStyle name="Обычный 5 10 2 11" xfId="19102"/>
    <cellStyle name="Обычный 5 10 2 2" xfId="19103"/>
    <cellStyle name="Обычный 5 10 2 2 10" xfId="19104"/>
    <cellStyle name="Обычный 5 10 2 2 2" xfId="19105"/>
    <cellStyle name="Обычный 5 10 2 2 2 2" xfId="19106"/>
    <cellStyle name="Обычный 5 10 2 2 2 2 2" xfId="19107"/>
    <cellStyle name="Обычный 5 10 2 2 2 3" xfId="19108"/>
    <cellStyle name="Обычный 5 10 2 2 2 3 2" xfId="19109"/>
    <cellStyle name="Обычный 5 10 2 2 2 4" xfId="19110"/>
    <cellStyle name="Обычный 5 10 2 2 2 4 2" xfId="19111"/>
    <cellStyle name="Обычный 5 10 2 2 2 5" xfId="19112"/>
    <cellStyle name="Обычный 5 10 2 2 2 5 2" xfId="19113"/>
    <cellStyle name="Обычный 5 10 2 2 2 6" xfId="19114"/>
    <cellStyle name="Обычный 5 10 2 2 3" xfId="19115"/>
    <cellStyle name="Обычный 5 10 2 2 3 2" xfId="19116"/>
    <cellStyle name="Обычный 5 10 2 2 3 2 2" xfId="19117"/>
    <cellStyle name="Обычный 5 10 2 2 3 3" xfId="19118"/>
    <cellStyle name="Обычный 5 10 2 2 3 3 2" xfId="19119"/>
    <cellStyle name="Обычный 5 10 2 2 3 4" xfId="19120"/>
    <cellStyle name="Обычный 5 10 2 2 3 4 2" xfId="19121"/>
    <cellStyle name="Обычный 5 10 2 2 3 5" xfId="19122"/>
    <cellStyle name="Обычный 5 10 2 2 4" xfId="19123"/>
    <cellStyle name="Обычный 5 10 2 2 4 2" xfId="19124"/>
    <cellStyle name="Обычный 5 10 2 2 5" xfId="19125"/>
    <cellStyle name="Обычный 5 10 2 2 5 2" xfId="19126"/>
    <cellStyle name="Обычный 5 10 2 2 6" xfId="19127"/>
    <cellStyle name="Обычный 5 10 2 2 6 2" xfId="19128"/>
    <cellStyle name="Обычный 5 10 2 2 7" xfId="19129"/>
    <cellStyle name="Обычный 5 10 2 2 7 2" xfId="19130"/>
    <cellStyle name="Обычный 5 10 2 2 8" xfId="19131"/>
    <cellStyle name="Обычный 5 10 2 2 8 2" xfId="19132"/>
    <cellStyle name="Обычный 5 10 2 2 9" xfId="19133"/>
    <cellStyle name="Обычный 5 10 2 2 9 2" xfId="19134"/>
    <cellStyle name="Обычный 5 10 2 3" xfId="19135"/>
    <cellStyle name="Обычный 5 10 2 3 2" xfId="19136"/>
    <cellStyle name="Обычный 5 10 2 3 2 2" xfId="19137"/>
    <cellStyle name="Обычный 5 10 2 3 3" xfId="19138"/>
    <cellStyle name="Обычный 5 10 2 3 3 2" xfId="19139"/>
    <cellStyle name="Обычный 5 10 2 3 4" xfId="19140"/>
    <cellStyle name="Обычный 5 10 2 3 4 2" xfId="19141"/>
    <cellStyle name="Обычный 5 10 2 3 5" xfId="19142"/>
    <cellStyle name="Обычный 5 10 2 3 5 2" xfId="19143"/>
    <cellStyle name="Обычный 5 10 2 3 6" xfId="19144"/>
    <cellStyle name="Обычный 5 10 2 4" xfId="19145"/>
    <cellStyle name="Обычный 5 10 2 4 2" xfId="19146"/>
    <cellStyle name="Обычный 5 10 2 4 2 2" xfId="19147"/>
    <cellStyle name="Обычный 5 10 2 4 3" xfId="19148"/>
    <cellStyle name="Обычный 5 10 2 4 3 2" xfId="19149"/>
    <cellStyle name="Обычный 5 10 2 4 4" xfId="19150"/>
    <cellStyle name="Обычный 5 10 2 4 4 2" xfId="19151"/>
    <cellStyle name="Обычный 5 10 2 4 5" xfId="19152"/>
    <cellStyle name="Обычный 5 10 2 5" xfId="19153"/>
    <cellStyle name="Обычный 5 10 2 5 2" xfId="19154"/>
    <cellStyle name="Обычный 5 10 2 6" xfId="19155"/>
    <cellStyle name="Обычный 5 10 2 6 2" xfId="19156"/>
    <cellStyle name="Обычный 5 10 2 7" xfId="19157"/>
    <cellStyle name="Обычный 5 10 2 7 2" xfId="19158"/>
    <cellStyle name="Обычный 5 10 2 8" xfId="19159"/>
    <cellStyle name="Обычный 5 10 2 8 2" xfId="19160"/>
    <cellStyle name="Обычный 5 10 2 9" xfId="19161"/>
    <cellStyle name="Обычный 5 10 2 9 2" xfId="19162"/>
    <cellStyle name="Обычный 5 10 3" xfId="19163"/>
    <cellStyle name="Обычный 5 10 3 10" xfId="19164"/>
    <cellStyle name="Обычный 5 10 3 2" xfId="19165"/>
    <cellStyle name="Обычный 5 10 3 2 2" xfId="19166"/>
    <cellStyle name="Обычный 5 10 3 2 2 2" xfId="19167"/>
    <cellStyle name="Обычный 5 10 3 2 3" xfId="19168"/>
    <cellStyle name="Обычный 5 10 3 2 3 2" xfId="19169"/>
    <cellStyle name="Обычный 5 10 3 2 4" xfId="19170"/>
    <cellStyle name="Обычный 5 10 3 2 4 2" xfId="19171"/>
    <cellStyle name="Обычный 5 10 3 2 5" xfId="19172"/>
    <cellStyle name="Обычный 5 10 3 2 5 2" xfId="19173"/>
    <cellStyle name="Обычный 5 10 3 2 6" xfId="19174"/>
    <cellStyle name="Обычный 5 10 3 3" xfId="19175"/>
    <cellStyle name="Обычный 5 10 3 3 2" xfId="19176"/>
    <cellStyle name="Обычный 5 10 3 3 2 2" xfId="19177"/>
    <cellStyle name="Обычный 5 10 3 3 3" xfId="19178"/>
    <cellStyle name="Обычный 5 10 3 3 3 2" xfId="19179"/>
    <cellStyle name="Обычный 5 10 3 3 4" xfId="19180"/>
    <cellStyle name="Обычный 5 10 3 3 4 2" xfId="19181"/>
    <cellStyle name="Обычный 5 10 3 3 5" xfId="19182"/>
    <cellStyle name="Обычный 5 10 3 4" xfId="19183"/>
    <cellStyle name="Обычный 5 10 3 4 2" xfId="19184"/>
    <cellStyle name="Обычный 5 10 3 5" xfId="19185"/>
    <cellStyle name="Обычный 5 10 3 5 2" xfId="19186"/>
    <cellStyle name="Обычный 5 10 3 6" xfId="19187"/>
    <cellStyle name="Обычный 5 10 3 6 2" xfId="19188"/>
    <cellStyle name="Обычный 5 10 3 7" xfId="19189"/>
    <cellStyle name="Обычный 5 10 3 7 2" xfId="19190"/>
    <cellStyle name="Обычный 5 10 3 8" xfId="19191"/>
    <cellStyle name="Обычный 5 10 3 8 2" xfId="19192"/>
    <cellStyle name="Обычный 5 10 3 9" xfId="19193"/>
    <cellStyle name="Обычный 5 10 3 9 2" xfId="19194"/>
    <cellStyle name="Обычный 5 10 4" xfId="19195"/>
    <cellStyle name="Обычный 5 10 4 2" xfId="19196"/>
    <cellStyle name="Обычный 5 10 4 2 2" xfId="19197"/>
    <cellStyle name="Обычный 5 10 4 3" xfId="19198"/>
    <cellStyle name="Обычный 5 10 4 3 2" xfId="19199"/>
    <cellStyle name="Обычный 5 10 4 4" xfId="19200"/>
    <cellStyle name="Обычный 5 10 4 4 2" xfId="19201"/>
    <cellStyle name="Обычный 5 10 4 5" xfId="19202"/>
    <cellStyle name="Обычный 5 10 4 5 2" xfId="19203"/>
    <cellStyle name="Обычный 5 10 4 6" xfId="19204"/>
    <cellStyle name="Обычный 5 10 5" xfId="19205"/>
    <cellStyle name="Обычный 5 10 5 2" xfId="19206"/>
    <cellStyle name="Обычный 5 10 5 2 2" xfId="19207"/>
    <cellStyle name="Обычный 5 10 5 3" xfId="19208"/>
    <cellStyle name="Обычный 5 10 5 3 2" xfId="19209"/>
    <cellStyle name="Обычный 5 10 5 4" xfId="19210"/>
    <cellStyle name="Обычный 5 10 5 4 2" xfId="19211"/>
    <cellStyle name="Обычный 5 10 5 5" xfId="19212"/>
    <cellStyle name="Обычный 5 10 6" xfId="19213"/>
    <cellStyle name="Обычный 5 10 6 2" xfId="19214"/>
    <cellStyle name="Обычный 5 10 7" xfId="19215"/>
    <cellStyle name="Обычный 5 10 7 2" xfId="19216"/>
    <cellStyle name="Обычный 5 10 8" xfId="19217"/>
    <cellStyle name="Обычный 5 10 8 2" xfId="19218"/>
    <cellStyle name="Обычный 5 10 9" xfId="19219"/>
    <cellStyle name="Обычный 5 10 9 2" xfId="19220"/>
    <cellStyle name="Обычный 5 11" xfId="19221"/>
    <cellStyle name="Обычный 5 11 10" xfId="19222"/>
    <cellStyle name="Обычный 5 11 10 2" xfId="19223"/>
    <cellStyle name="Обычный 5 11 11" xfId="19224"/>
    <cellStyle name="Обычный 5 11 11 2" xfId="19225"/>
    <cellStyle name="Обычный 5 11 12" xfId="19226"/>
    <cellStyle name="Обычный 5 11 2" xfId="19227"/>
    <cellStyle name="Обычный 5 11 2 10" xfId="19228"/>
    <cellStyle name="Обычный 5 11 2 10 2" xfId="19229"/>
    <cellStyle name="Обычный 5 11 2 11" xfId="19230"/>
    <cellStyle name="Обычный 5 11 2 2" xfId="19231"/>
    <cellStyle name="Обычный 5 11 2 2 10" xfId="19232"/>
    <cellStyle name="Обычный 5 11 2 2 2" xfId="19233"/>
    <cellStyle name="Обычный 5 11 2 2 2 2" xfId="19234"/>
    <cellStyle name="Обычный 5 11 2 2 2 2 2" xfId="19235"/>
    <cellStyle name="Обычный 5 11 2 2 2 3" xfId="19236"/>
    <cellStyle name="Обычный 5 11 2 2 2 3 2" xfId="19237"/>
    <cellStyle name="Обычный 5 11 2 2 2 4" xfId="19238"/>
    <cellStyle name="Обычный 5 11 2 2 2 4 2" xfId="19239"/>
    <cellStyle name="Обычный 5 11 2 2 2 5" xfId="19240"/>
    <cellStyle name="Обычный 5 11 2 2 2 5 2" xfId="19241"/>
    <cellStyle name="Обычный 5 11 2 2 2 6" xfId="19242"/>
    <cellStyle name="Обычный 5 11 2 2 3" xfId="19243"/>
    <cellStyle name="Обычный 5 11 2 2 3 2" xfId="19244"/>
    <cellStyle name="Обычный 5 11 2 2 3 2 2" xfId="19245"/>
    <cellStyle name="Обычный 5 11 2 2 3 3" xfId="19246"/>
    <cellStyle name="Обычный 5 11 2 2 3 3 2" xfId="19247"/>
    <cellStyle name="Обычный 5 11 2 2 3 4" xfId="19248"/>
    <cellStyle name="Обычный 5 11 2 2 3 4 2" xfId="19249"/>
    <cellStyle name="Обычный 5 11 2 2 3 5" xfId="19250"/>
    <cellStyle name="Обычный 5 11 2 2 4" xfId="19251"/>
    <cellStyle name="Обычный 5 11 2 2 4 2" xfId="19252"/>
    <cellStyle name="Обычный 5 11 2 2 5" xfId="19253"/>
    <cellStyle name="Обычный 5 11 2 2 5 2" xfId="19254"/>
    <cellStyle name="Обычный 5 11 2 2 6" xfId="19255"/>
    <cellStyle name="Обычный 5 11 2 2 6 2" xfId="19256"/>
    <cellStyle name="Обычный 5 11 2 2 7" xfId="19257"/>
    <cellStyle name="Обычный 5 11 2 2 7 2" xfId="19258"/>
    <cellStyle name="Обычный 5 11 2 2 8" xfId="19259"/>
    <cellStyle name="Обычный 5 11 2 2 8 2" xfId="19260"/>
    <cellStyle name="Обычный 5 11 2 2 9" xfId="19261"/>
    <cellStyle name="Обычный 5 11 2 2 9 2" xfId="19262"/>
    <cellStyle name="Обычный 5 11 2 3" xfId="19263"/>
    <cellStyle name="Обычный 5 11 2 3 2" xfId="19264"/>
    <cellStyle name="Обычный 5 11 2 3 2 2" xfId="19265"/>
    <cellStyle name="Обычный 5 11 2 3 3" xfId="19266"/>
    <cellStyle name="Обычный 5 11 2 3 3 2" xfId="19267"/>
    <cellStyle name="Обычный 5 11 2 3 4" xfId="19268"/>
    <cellStyle name="Обычный 5 11 2 3 4 2" xfId="19269"/>
    <cellStyle name="Обычный 5 11 2 3 5" xfId="19270"/>
    <cellStyle name="Обычный 5 11 2 3 5 2" xfId="19271"/>
    <cellStyle name="Обычный 5 11 2 3 6" xfId="19272"/>
    <cellStyle name="Обычный 5 11 2 4" xfId="19273"/>
    <cellStyle name="Обычный 5 11 2 4 2" xfId="19274"/>
    <cellStyle name="Обычный 5 11 2 4 2 2" xfId="19275"/>
    <cellStyle name="Обычный 5 11 2 4 3" xfId="19276"/>
    <cellStyle name="Обычный 5 11 2 4 3 2" xfId="19277"/>
    <cellStyle name="Обычный 5 11 2 4 4" xfId="19278"/>
    <cellStyle name="Обычный 5 11 2 4 4 2" xfId="19279"/>
    <cellStyle name="Обычный 5 11 2 4 5" xfId="19280"/>
    <cellStyle name="Обычный 5 11 2 5" xfId="19281"/>
    <cellStyle name="Обычный 5 11 2 5 2" xfId="19282"/>
    <cellStyle name="Обычный 5 11 2 6" xfId="19283"/>
    <cellStyle name="Обычный 5 11 2 6 2" xfId="19284"/>
    <cellStyle name="Обычный 5 11 2 7" xfId="19285"/>
    <cellStyle name="Обычный 5 11 2 7 2" xfId="19286"/>
    <cellStyle name="Обычный 5 11 2 8" xfId="19287"/>
    <cellStyle name="Обычный 5 11 2 8 2" xfId="19288"/>
    <cellStyle name="Обычный 5 11 2 9" xfId="19289"/>
    <cellStyle name="Обычный 5 11 2 9 2" xfId="19290"/>
    <cellStyle name="Обычный 5 11 3" xfId="19291"/>
    <cellStyle name="Обычный 5 11 3 10" xfId="19292"/>
    <cellStyle name="Обычный 5 11 3 2" xfId="19293"/>
    <cellStyle name="Обычный 5 11 3 2 2" xfId="19294"/>
    <cellStyle name="Обычный 5 11 3 2 2 2" xfId="19295"/>
    <cellStyle name="Обычный 5 11 3 2 3" xfId="19296"/>
    <cellStyle name="Обычный 5 11 3 2 3 2" xfId="19297"/>
    <cellStyle name="Обычный 5 11 3 2 4" xfId="19298"/>
    <cellStyle name="Обычный 5 11 3 2 4 2" xfId="19299"/>
    <cellStyle name="Обычный 5 11 3 2 5" xfId="19300"/>
    <cellStyle name="Обычный 5 11 3 2 5 2" xfId="19301"/>
    <cellStyle name="Обычный 5 11 3 2 6" xfId="19302"/>
    <cellStyle name="Обычный 5 11 3 3" xfId="19303"/>
    <cellStyle name="Обычный 5 11 3 3 2" xfId="19304"/>
    <cellStyle name="Обычный 5 11 3 3 2 2" xfId="19305"/>
    <cellStyle name="Обычный 5 11 3 3 3" xfId="19306"/>
    <cellStyle name="Обычный 5 11 3 3 3 2" xfId="19307"/>
    <cellStyle name="Обычный 5 11 3 3 4" xfId="19308"/>
    <cellStyle name="Обычный 5 11 3 3 4 2" xfId="19309"/>
    <cellStyle name="Обычный 5 11 3 3 5" xfId="19310"/>
    <cellStyle name="Обычный 5 11 3 4" xfId="19311"/>
    <cellStyle name="Обычный 5 11 3 4 2" xfId="19312"/>
    <cellStyle name="Обычный 5 11 3 5" xfId="19313"/>
    <cellStyle name="Обычный 5 11 3 5 2" xfId="19314"/>
    <cellStyle name="Обычный 5 11 3 6" xfId="19315"/>
    <cellStyle name="Обычный 5 11 3 6 2" xfId="19316"/>
    <cellStyle name="Обычный 5 11 3 7" xfId="19317"/>
    <cellStyle name="Обычный 5 11 3 7 2" xfId="19318"/>
    <cellStyle name="Обычный 5 11 3 8" xfId="19319"/>
    <cellStyle name="Обычный 5 11 3 8 2" xfId="19320"/>
    <cellStyle name="Обычный 5 11 3 9" xfId="19321"/>
    <cellStyle name="Обычный 5 11 3 9 2" xfId="19322"/>
    <cellStyle name="Обычный 5 11 4" xfId="19323"/>
    <cellStyle name="Обычный 5 11 4 2" xfId="19324"/>
    <cellStyle name="Обычный 5 11 4 2 2" xfId="19325"/>
    <cellStyle name="Обычный 5 11 4 3" xfId="19326"/>
    <cellStyle name="Обычный 5 11 4 3 2" xfId="19327"/>
    <cellStyle name="Обычный 5 11 4 4" xfId="19328"/>
    <cellStyle name="Обычный 5 11 4 4 2" xfId="19329"/>
    <cellStyle name="Обычный 5 11 4 5" xfId="19330"/>
    <cellStyle name="Обычный 5 11 4 5 2" xfId="19331"/>
    <cellStyle name="Обычный 5 11 4 6" xfId="19332"/>
    <cellStyle name="Обычный 5 11 5" xfId="19333"/>
    <cellStyle name="Обычный 5 11 5 2" xfId="19334"/>
    <cellStyle name="Обычный 5 11 5 2 2" xfId="19335"/>
    <cellStyle name="Обычный 5 11 5 3" xfId="19336"/>
    <cellStyle name="Обычный 5 11 5 3 2" xfId="19337"/>
    <cellStyle name="Обычный 5 11 5 4" xfId="19338"/>
    <cellStyle name="Обычный 5 11 5 4 2" xfId="19339"/>
    <cellStyle name="Обычный 5 11 5 5" xfId="19340"/>
    <cellStyle name="Обычный 5 11 6" xfId="19341"/>
    <cellStyle name="Обычный 5 11 6 2" xfId="19342"/>
    <cellStyle name="Обычный 5 11 7" xfId="19343"/>
    <cellStyle name="Обычный 5 11 7 2" xfId="19344"/>
    <cellStyle name="Обычный 5 11 8" xfId="19345"/>
    <cellStyle name="Обычный 5 11 8 2" xfId="19346"/>
    <cellStyle name="Обычный 5 11 9" xfId="19347"/>
    <cellStyle name="Обычный 5 11 9 2" xfId="19348"/>
    <cellStyle name="Обычный 5 12" xfId="19349"/>
    <cellStyle name="Обычный 5 12 10" xfId="19350"/>
    <cellStyle name="Обычный 5 12 10 2" xfId="19351"/>
    <cellStyle name="Обычный 5 12 11" xfId="19352"/>
    <cellStyle name="Обычный 5 12 11 2" xfId="19353"/>
    <cellStyle name="Обычный 5 12 12" xfId="19354"/>
    <cellStyle name="Обычный 5 12 2" xfId="19355"/>
    <cellStyle name="Обычный 5 12 2 10" xfId="19356"/>
    <cellStyle name="Обычный 5 12 2 10 2" xfId="19357"/>
    <cellStyle name="Обычный 5 12 2 11" xfId="19358"/>
    <cellStyle name="Обычный 5 12 2 2" xfId="19359"/>
    <cellStyle name="Обычный 5 12 2 2 10" xfId="19360"/>
    <cellStyle name="Обычный 5 12 2 2 2" xfId="19361"/>
    <cellStyle name="Обычный 5 12 2 2 2 2" xfId="19362"/>
    <cellStyle name="Обычный 5 12 2 2 2 2 2" xfId="19363"/>
    <cellStyle name="Обычный 5 12 2 2 2 3" xfId="19364"/>
    <cellStyle name="Обычный 5 12 2 2 2 3 2" xfId="19365"/>
    <cellStyle name="Обычный 5 12 2 2 2 4" xfId="19366"/>
    <cellStyle name="Обычный 5 12 2 2 2 4 2" xfId="19367"/>
    <cellStyle name="Обычный 5 12 2 2 2 5" xfId="19368"/>
    <cellStyle name="Обычный 5 12 2 2 2 5 2" xfId="19369"/>
    <cellStyle name="Обычный 5 12 2 2 2 6" xfId="19370"/>
    <cellStyle name="Обычный 5 12 2 2 3" xfId="19371"/>
    <cellStyle name="Обычный 5 12 2 2 3 2" xfId="19372"/>
    <cellStyle name="Обычный 5 12 2 2 3 2 2" xfId="19373"/>
    <cellStyle name="Обычный 5 12 2 2 3 3" xfId="19374"/>
    <cellStyle name="Обычный 5 12 2 2 3 3 2" xfId="19375"/>
    <cellStyle name="Обычный 5 12 2 2 3 4" xfId="19376"/>
    <cellStyle name="Обычный 5 12 2 2 3 4 2" xfId="19377"/>
    <cellStyle name="Обычный 5 12 2 2 3 5" xfId="19378"/>
    <cellStyle name="Обычный 5 12 2 2 4" xfId="19379"/>
    <cellStyle name="Обычный 5 12 2 2 4 2" xfId="19380"/>
    <cellStyle name="Обычный 5 12 2 2 5" xfId="19381"/>
    <cellStyle name="Обычный 5 12 2 2 5 2" xfId="19382"/>
    <cellStyle name="Обычный 5 12 2 2 6" xfId="19383"/>
    <cellStyle name="Обычный 5 12 2 2 6 2" xfId="19384"/>
    <cellStyle name="Обычный 5 12 2 2 7" xfId="19385"/>
    <cellStyle name="Обычный 5 12 2 2 7 2" xfId="19386"/>
    <cellStyle name="Обычный 5 12 2 2 8" xfId="19387"/>
    <cellStyle name="Обычный 5 12 2 2 8 2" xfId="19388"/>
    <cellStyle name="Обычный 5 12 2 2 9" xfId="19389"/>
    <cellStyle name="Обычный 5 12 2 2 9 2" xfId="19390"/>
    <cellStyle name="Обычный 5 12 2 3" xfId="19391"/>
    <cellStyle name="Обычный 5 12 2 3 2" xfId="19392"/>
    <cellStyle name="Обычный 5 12 2 3 2 2" xfId="19393"/>
    <cellStyle name="Обычный 5 12 2 3 3" xfId="19394"/>
    <cellStyle name="Обычный 5 12 2 3 3 2" xfId="19395"/>
    <cellStyle name="Обычный 5 12 2 3 4" xfId="19396"/>
    <cellStyle name="Обычный 5 12 2 3 4 2" xfId="19397"/>
    <cellStyle name="Обычный 5 12 2 3 5" xfId="19398"/>
    <cellStyle name="Обычный 5 12 2 3 5 2" xfId="19399"/>
    <cellStyle name="Обычный 5 12 2 3 6" xfId="19400"/>
    <cellStyle name="Обычный 5 12 2 4" xfId="19401"/>
    <cellStyle name="Обычный 5 12 2 4 2" xfId="19402"/>
    <cellStyle name="Обычный 5 12 2 4 2 2" xfId="19403"/>
    <cellStyle name="Обычный 5 12 2 4 3" xfId="19404"/>
    <cellStyle name="Обычный 5 12 2 4 3 2" xfId="19405"/>
    <cellStyle name="Обычный 5 12 2 4 4" xfId="19406"/>
    <cellStyle name="Обычный 5 12 2 4 4 2" xfId="19407"/>
    <cellStyle name="Обычный 5 12 2 4 5" xfId="19408"/>
    <cellStyle name="Обычный 5 12 2 5" xfId="19409"/>
    <cellStyle name="Обычный 5 12 2 5 2" xfId="19410"/>
    <cellStyle name="Обычный 5 12 2 6" xfId="19411"/>
    <cellStyle name="Обычный 5 12 2 6 2" xfId="19412"/>
    <cellStyle name="Обычный 5 12 2 7" xfId="19413"/>
    <cellStyle name="Обычный 5 12 2 7 2" xfId="19414"/>
    <cellStyle name="Обычный 5 12 2 8" xfId="19415"/>
    <cellStyle name="Обычный 5 12 2 8 2" xfId="19416"/>
    <cellStyle name="Обычный 5 12 2 9" xfId="19417"/>
    <cellStyle name="Обычный 5 12 2 9 2" xfId="19418"/>
    <cellStyle name="Обычный 5 12 3" xfId="19419"/>
    <cellStyle name="Обычный 5 12 3 10" xfId="19420"/>
    <cellStyle name="Обычный 5 12 3 2" xfId="19421"/>
    <cellStyle name="Обычный 5 12 3 2 2" xfId="19422"/>
    <cellStyle name="Обычный 5 12 3 2 2 2" xfId="19423"/>
    <cellStyle name="Обычный 5 12 3 2 3" xfId="19424"/>
    <cellStyle name="Обычный 5 12 3 2 3 2" xfId="19425"/>
    <cellStyle name="Обычный 5 12 3 2 4" xfId="19426"/>
    <cellStyle name="Обычный 5 12 3 2 4 2" xfId="19427"/>
    <cellStyle name="Обычный 5 12 3 2 5" xfId="19428"/>
    <cellStyle name="Обычный 5 12 3 2 5 2" xfId="19429"/>
    <cellStyle name="Обычный 5 12 3 2 6" xfId="19430"/>
    <cellStyle name="Обычный 5 12 3 3" xfId="19431"/>
    <cellStyle name="Обычный 5 12 3 3 2" xfId="19432"/>
    <cellStyle name="Обычный 5 12 3 3 2 2" xfId="19433"/>
    <cellStyle name="Обычный 5 12 3 3 3" xfId="19434"/>
    <cellStyle name="Обычный 5 12 3 3 3 2" xfId="19435"/>
    <cellStyle name="Обычный 5 12 3 3 4" xfId="19436"/>
    <cellStyle name="Обычный 5 12 3 3 4 2" xfId="19437"/>
    <cellStyle name="Обычный 5 12 3 3 5" xfId="19438"/>
    <cellStyle name="Обычный 5 12 3 4" xfId="19439"/>
    <cellStyle name="Обычный 5 12 3 4 2" xfId="19440"/>
    <cellStyle name="Обычный 5 12 3 5" xfId="19441"/>
    <cellStyle name="Обычный 5 12 3 5 2" xfId="19442"/>
    <cellStyle name="Обычный 5 12 3 6" xfId="19443"/>
    <cellStyle name="Обычный 5 12 3 6 2" xfId="19444"/>
    <cellStyle name="Обычный 5 12 3 7" xfId="19445"/>
    <cellStyle name="Обычный 5 12 3 7 2" xfId="19446"/>
    <cellStyle name="Обычный 5 12 3 8" xfId="19447"/>
    <cellStyle name="Обычный 5 12 3 8 2" xfId="19448"/>
    <cellStyle name="Обычный 5 12 3 9" xfId="19449"/>
    <cellStyle name="Обычный 5 12 3 9 2" xfId="19450"/>
    <cellStyle name="Обычный 5 12 4" xfId="19451"/>
    <cellStyle name="Обычный 5 12 4 2" xfId="19452"/>
    <cellStyle name="Обычный 5 12 4 2 2" xfId="19453"/>
    <cellStyle name="Обычный 5 12 4 3" xfId="19454"/>
    <cellStyle name="Обычный 5 12 4 3 2" xfId="19455"/>
    <cellStyle name="Обычный 5 12 4 4" xfId="19456"/>
    <cellStyle name="Обычный 5 12 4 4 2" xfId="19457"/>
    <cellStyle name="Обычный 5 12 4 5" xfId="19458"/>
    <cellStyle name="Обычный 5 12 4 5 2" xfId="19459"/>
    <cellStyle name="Обычный 5 12 4 6" xfId="19460"/>
    <cellStyle name="Обычный 5 12 5" xfId="19461"/>
    <cellStyle name="Обычный 5 12 5 2" xfId="19462"/>
    <cellStyle name="Обычный 5 12 5 2 2" xfId="19463"/>
    <cellStyle name="Обычный 5 12 5 3" xfId="19464"/>
    <cellStyle name="Обычный 5 12 5 3 2" xfId="19465"/>
    <cellStyle name="Обычный 5 12 5 4" xfId="19466"/>
    <cellStyle name="Обычный 5 12 5 4 2" xfId="19467"/>
    <cellStyle name="Обычный 5 12 5 5" xfId="19468"/>
    <cellStyle name="Обычный 5 12 6" xfId="19469"/>
    <cellStyle name="Обычный 5 12 6 2" xfId="19470"/>
    <cellStyle name="Обычный 5 12 7" xfId="19471"/>
    <cellStyle name="Обычный 5 12 7 2" xfId="19472"/>
    <cellStyle name="Обычный 5 12 8" xfId="19473"/>
    <cellStyle name="Обычный 5 12 8 2" xfId="19474"/>
    <cellStyle name="Обычный 5 12 9" xfId="19475"/>
    <cellStyle name="Обычный 5 12 9 2" xfId="19476"/>
    <cellStyle name="Обычный 5 13" xfId="19477"/>
    <cellStyle name="Обычный 5 13 10" xfId="19478"/>
    <cellStyle name="Обычный 5 13 10 2" xfId="19479"/>
    <cellStyle name="Обычный 5 13 11" xfId="19480"/>
    <cellStyle name="Обычный 5 13 11 2" xfId="19481"/>
    <cellStyle name="Обычный 5 13 12" xfId="19482"/>
    <cellStyle name="Обычный 5 13 2" xfId="19483"/>
    <cellStyle name="Обычный 5 13 2 10" xfId="19484"/>
    <cellStyle name="Обычный 5 13 2 10 2" xfId="19485"/>
    <cellStyle name="Обычный 5 13 2 11" xfId="19486"/>
    <cellStyle name="Обычный 5 13 2 2" xfId="19487"/>
    <cellStyle name="Обычный 5 13 2 2 10" xfId="19488"/>
    <cellStyle name="Обычный 5 13 2 2 2" xfId="19489"/>
    <cellStyle name="Обычный 5 13 2 2 2 2" xfId="19490"/>
    <cellStyle name="Обычный 5 13 2 2 2 2 2" xfId="19491"/>
    <cellStyle name="Обычный 5 13 2 2 2 3" xfId="19492"/>
    <cellStyle name="Обычный 5 13 2 2 2 3 2" xfId="19493"/>
    <cellStyle name="Обычный 5 13 2 2 2 4" xfId="19494"/>
    <cellStyle name="Обычный 5 13 2 2 2 4 2" xfId="19495"/>
    <cellStyle name="Обычный 5 13 2 2 2 5" xfId="19496"/>
    <cellStyle name="Обычный 5 13 2 2 2 5 2" xfId="19497"/>
    <cellStyle name="Обычный 5 13 2 2 2 6" xfId="19498"/>
    <cellStyle name="Обычный 5 13 2 2 3" xfId="19499"/>
    <cellStyle name="Обычный 5 13 2 2 3 2" xfId="19500"/>
    <cellStyle name="Обычный 5 13 2 2 3 2 2" xfId="19501"/>
    <cellStyle name="Обычный 5 13 2 2 3 3" xfId="19502"/>
    <cellStyle name="Обычный 5 13 2 2 3 3 2" xfId="19503"/>
    <cellStyle name="Обычный 5 13 2 2 3 4" xfId="19504"/>
    <cellStyle name="Обычный 5 13 2 2 3 4 2" xfId="19505"/>
    <cellStyle name="Обычный 5 13 2 2 3 5" xfId="19506"/>
    <cellStyle name="Обычный 5 13 2 2 4" xfId="19507"/>
    <cellStyle name="Обычный 5 13 2 2 4 2" xfId="19508"/>
    <cellStyle name="Обычный 5 13 2 2 5" xfId="19509"/>
    <cellStyle name="Обычный 5 13 2 2 5 2" xfId="19510"/>
    <cellStyle name="Обычный 5 13 2 2 6" xfId="19511"/>
    <cellStyle name="Обычный 5 13 2 2 6 2" xfId="19512"/>
    <cellStyle name="Обычный 5 13 2 2 7" xfId="19513"/>
    <cellStyle name="Обычный 5 13 2 2 7 2" xfId="19514"/>
    <cellStyle name="Обычный 5 13 2 2 8" xfId="19515"/>
    <cellStyle name="Обычный 5 13 2 2 8 2" xfId="19516"/>
    <cellStyle name="Обычный 5 13 2 2 9" xfId="19517"/>
    <cellStyle name="Обычный 5 13 2 2 9 2" xfId="19518"/>
    <cellStyle name="Обычный 5 13 2 3" xfId="19519"/>
    <cellStyle name="Обычный 5 13 2 3 2" xfId="19520"/>
    <cellStyle name="Обычный 5 13 2 3 2 2" xfId="19521"/>
    <cellStyle name="Обычный 5 13 2 3 3" xfId="19522"/>
    <cellStyle name="Обычный 5 13 2 3 3 2" xfId="19523"/>
    <cellStyle name="Обычный 5 13 2 3 4" xfId="19524"/>
    <cellStyle name="Обычный 5 13 2 3 4 2" xfId="19525"/>
    <cellStyle name="Обычный 5 13 2 3 5" xfId="19526"/>
    <cellStyle name="Обычный 5 13 2 3 5 2" xfId="19527"/>
    <cellStyle name="Обычный 5 13 2 3 6" xfId="19528"/>
    <cellStyle name="Обычный 5 13 2 4" xfId="19529"/>
    <cellStyle name="Обычный 5 13 2 4 2" xfId="19530"/>
    <cellStyle name="Обычный 5 13 2 4 2 2" xfId="19531"/>
    <cellStyle name="Обычный 5 13 2 4 3" xfId="19532"/>
    <cellStyle name="Обычный 5 13 2 4 3 2" xfId="19533"/>
    <cellStyle name="Обычный 5 13 2 4 4" xfId="19534"/>
    <cellStyle name="Обычный 5 13 2 4 4 2" xfId="19535"/>
    <cellStyle name="Обычный 5 13 2 4 5" xfId="19536"/>
    <cellStyle name="Обычный 5 13 2 5" xfId="19537"/>
    <cellStyle name="Обычный 5 13 2 5 2" xfId="19538"/>
    <cellStyle name="Обычный 5 13 2 6" xfId="19539"/>
    <cellStyle name="Обычный 5 13 2 6 2" xfId="19540"/>
    <cellStyle name="Обычный 5 13 2 7" xfId="19541"/>
    <cellStyle name="Обычный 5 13 2 7 2" xfId="19542"/>
    <cellStyle name="Обычный 5 13 2 8" xfId="19543"/>
    <cellStyle name="Обычный 5 13 2 8 2" xfId="19544"/>
    <cellStyle name="Обычный 5 13 2 9" xfId="19545"/>
    <cellStyle name="Обычный 5 13 2 9 2" xfId="19546"/>
    <cellStyle name="Обычный 5 13 3" xfId="19547"/>
    <cellStyle name="Обычный 5 13 3 10" xfId="19548"/>
    <cellStyle name="Обычный 5 13 3 2" xfId="19549"/>
    <cellStyle name="Обычный 5 13 3 2 2" xfId="19550"/>
    <cellStyle name="Обычный 5 13 3 2 2 2" xfId="19551"/>
    <cellStyle name="Обычный 5 13 3 2 3" xfId="19552"/>
    <cellStyle name="Обычный 5 13 3 2 3 2" xfId="19553"/>
    <cellStyle name="Обычный 5 13 3 2 4" xfId="19554"/>
    <cellStyle name="Обычный 5 13 3 2 4 2" xfId="19555"/>
    <cellStyle name="Обычный 5 13 3 2 5" xfId="19556"/>
    <cellStyle name="Обычный 5 13 3 2 5 2" xfId="19557"/>
    <cellStyle name="Обычный 5 13 3 2 6" xfId="19558"/>
    <cellStyle name="Обычный 5 13 3 3" xfId="19559"/>
    <cellStyle name="Обычный 5 13 3 3 2" xfId="19560"/>
    <cellStyle name="Обычный 5 13 3 3 2 2" xfId="19561"/>
    <cellStyle name="Обычный 5 13 3 3 3" xfId="19562"/>
    <cellStyle name="Обычный 5 13 3 3 3 2" xfId="19563"/>
    <cellStyle name="Обычный 5 13 3 3 4" xfId="19564"/>
    <cellStyle name="Обычный 5 13 3 3 4 2" xfId="19565"/>
    <cellStyle name="Обычный 5 13 3 3 5" xfId="19566"/>
    <cellStyle name="Обычный 5 13 3 4" xfId="19567"/>
    <cellStyle name="Обычный 5 13 3 4 2" xfId="19568"/>
    <cellStyle name="Обычный 5 13 3 5" xfId="19569"/>
    <cellStyle name="Обычный 5 13 3 5 2" xfId="19570"/>
    <cellStyle name="Обычный 5 13 3 6" xfId="19571"/>
    <cellStyle name="Обычный 5 13 3 6 2" xfId="19572"/>
    <cellStyle name="Обычный 5 13 3 7" xfId="19573"/>
    <cellStyle name="Обычный 5 13 3 7 2" xfId="19574"/>
    <cellStyle name="Обычный 5 13 3 8" xfId="19575"/>
    <cellStyle name="Обычный 5 13 3 8 2" xfId="19576"/>
    <cellStyle name="Обычный 5 13 3 9" xfId="19577"/>
    <cellStyle name="Обычный 5 13 3 9 2" xfId="19578"/>
    <cellStyle name="Обычный 5 13 4" xfId="19579"/>
    <cellStyle name="Обычный 5 13 4 2" xfId="19580"/>
    <cellStyle name="Обычный 5 13 4 2 2" xfId="19581"/>
    <cellStyle name="Обычный 5 13 4 3" xfId="19582"/>
    <cellStyle name="Обычный 5 13 4 3 2" xfId="19583"/>
    <cellStyle name="Обычный 5 13 4 4" xfId="19584"/>
    <cellStyle name="Обычный 5 13 4 4 2" xfId="19585"/>
    <cellStyle name="Обычный 5 13 4 5" xfId="19586"/>
    <cellStyle name="Обычный 5 13 4 5 2" xfId="19587"/>
    <cellStyle name="Обычный 5 13 4 6" xfId="19588"/>
    <cellStyle name="Обычный 5 13 5" xfId="19589"/>
    <cellStyle name="Обычный 5 13 5 2" xfId="19590"/>
    <cellStyle name="Обычный 5 13 5 2 2" xfId="19591"/>
    <cellStyle name="Обычный 5 13 5 3" xfId="19592"/>
    <cellStyle name="Обычный 5 13 5 3 2" xfId="19593"/>
    <cellStyle name="Обычный 5 13 5 4" xfId="19594"/>
    <cellStyle name="Обычный 5 13 5 4 2" xfId="19595"/>
    <cellStyle name="Обычный 5 13 5 5" xfId="19596"/>
    <cellStyle name="Обычный 5 13 6" xfId="19597"/>
    <cellStyle name="Обычный 5 13 6 2" xfId="19598"/>
    <cellStyle name="Обычный 5 13 7" xfId="19599"/>
    <cellStyle name="Обычный 5 13 7 2" xfId="19600"/>
    <cellStyle name="Обычный 5 13 8" xfId="19601"/>
    <cellStyle name="Обычный 5 13 8 2" xfId="19602"/>
    <cellStyle name="Обычный 5 13 9" xfId="19603"/>
    <cellStyle name="Обычный 5 13 9 2" xfId="19604"/>
    <cellStyle name="Обычный 5 14" xfId="19605"/>
    <cellStyle name="Обычный 5 14 10" xfId="19606"/>
    <cellStyle name="Обычный 5 14 10 2" xfId="19607"/>
    <cellStyle name="Обычный 5 14 11" xfId="19608"/>
    <cellStyle name="Обычный 5 14 11 2" xfId="19609"/>
    <cellStyle name="Обычный 5 14 12" xfId="19610"/>
    <cellStyle name="Обычный 5 14 2" xfId="19611"/>
    <cellStyle name="Обычный 5 14 2 10" xfId="19612"/>
    <cellStyle name="Обычный 5 14 2 10 2" xfId="19613"/>
    <cellStyle name="Обычный 5 14 2 11" xfId="19614"/>
    <cellStyle name="Обычный 5 14 2 2" xfId="19615"/>
    <cellStyle name="Обычный 5 14 2 2 10" xfId="19616"/>
    <cellStyle name="Обычный 5 14 2 2 2" xfId="19617"/>
    <cellStyle name="Обычный 5 14 2 2 2 2" xfId="19618"/>
    <cellStyle name="Обычный 5 14 2 2 2 2 2" xfId="19619"/>
    <cellStyle name="Обычный 5 14 2 2 2 3" xfId="19620"/>
    <cellStyle name="Обычный 5 14 2 2 2 3 2" xfId="19621"/>
    <cellStyle name="Обычный 5 14 2 2 2 4" xfId="19622"/>
    <cellStyle name="Обычный 5 14 2 2 2 4 2" xfId="19623"/>
    <cellStyle name="Обычный 5 14 2 2 2 5" xfId="19624"/>
    <cellStyle name="Обычный 5 14 2 2 2 5 2" xfId="19625"/>
    <cellStyle name="Обычный 5 14 2 2 2 6" xfId="19626"/>
    <cellStyle name="Обычный 5 14 2 2 3" xfId="19627"/>
    <cellStyle name="Обычный 5 14 2 2 3 2" xfId="19628"/>
    <cellStyle name="Обычный 5 14 2 2 3 2 2" xfId="19629"/>
    <cellStyle name="Обычный 5 14 2 2 3 3" xfId="19630"/>
    <cellStyle name="Обычный 5 14 2 2 3 3 2" xfId="19631"/>
    <cellStyle name="Обычный 5 14 2 2 3 4" xfId="19632"/>
    <cellStyle name="Обычный 5 14 2 2 3 4 2" xfId="19633"/>
    <cellStyle name="Обычный 5 14 2 2 3 5" xfId="19634"/>
    <cellStyle name="Обычный 5 14 2 2 4" xfId="19635"/>
    <cellStyle name="Обычный 5 14 2 2 4 2" xfId="19636"/>
    <cellStyle name="Обычный 5 14 2 2 5" xfId="19637"/>
    <cellStyle name="Обычный 5 14 2 2 5 2" xfId="19638"/>
    <cellStyle name="Обычный 5 14 2 2 6" xfId="19639"/>
    <cellStyle name="Обычный 5 14 2 2 6 2" xfId="19640"/>
    <cellStyle name="Обычный 5 14 2 2 7" xfId="19641"/>
    <cellStyle name="Обычный 5 14 2 2 7 2" xfId="19642"/>
    <cellStyle name="Обычный 5 14 2 2 8" xfId="19643"/>
    <cellStyle name="Обычный 5 14 2 2 8 2" xfId="19644"/>
    <cellStyle name="Обычный 5 14 2 2 9" xfId="19645"/>
    <cellStyle name="Обычный 5 14 2 2 9 2" xfId="19646"/>
    <cellStyle name="Обычный 5 14 2 3" xfId="19647"/>
    <cellStyle name="Обычный 5 14 2 3 2" xfId="19648"/>
    <cellStyle name="Обычный 5 14 2 3 2 2" xfId="19649"/>
    <cellStyle name="Обычный 5 14 2 3 3" xfId="19650"/>
    <cellStyle name="Обычный 5 14 2 3 3 2" xfId="19651"/>
    <cellStyle name="Обычный 5 14 2 3 4" xfId="19652"/>
    <cellStyle name="Обычный 5 14 2 3 4 2" xfId="19653"/>
    <cellStyle name="Обычный 5 14 2 3 5" xfId="19654"/>
    <cellStyle name="Обычный 5 14 2 3 5 2" xfId="19655"/>
    <cellStyle name="Обычный 5 14 2 3 6" xfId="19656"/>
    <cellStyle name="Обычный 5 14 2 4" xfId="19657"/>
    <cellStyle name="Обычный 5 14 2 4 2" xfId="19658"/>
    <cellStyle name="Обычный 5 14 2 4 2 2" xfId="19659"/>
    <cellStyle name="Обычный 5 14 2 4 3" xfId="19660"/>
    <cellStyle name="Обычный 5 14 2 4 3 2" xfId="19661"/>
    <cellStyle name="Обычный 5 14 2 4 4" xfId="19662"/>
    <cellStyle name="Обычный 5 14 2 4 4 2" xfId="19663"/>
    <cellStyle name="Обычный 5 14 2 4 5" xfId="19664"/>
    <cellStyle name="Обычный 5 14 2 5" xfId="19665"/>
    <cellStyle name="Обычный 5 14 2 5 2" xfId="19666"/>
    <cellStyle name="Обычный 5 14 2 6" xfId="19667"/>
    <cellStyle name="Обычный 5 14 2 6 2" xfId="19668"/>
    <cellStyle name="Обычный 5 14 2 7" xfId="19669"/>
    <cellStyle name="Обычный 5 14 2 7 2" xfId="19670"/>
    <cellStyle name="Обычный 5 14 2 8" xfId="19671"/>
    <cellStyle name="Обычный 5 14 2 8 2" xfId="19672"/>
    <cellStyle name="Обычный 5 14 2 9" xfId="19673"/>
    <cellStyle name="Обычный 5 14 2 9 2" xfId="19674"/>
    <cellStyle name="Обычный 5 14 3" xfId="19675"/>
    <cellStyle name="Обычный 5 14 3 10" xfId="19676"/>
    <cellStyle name="Обычный 5 14 3 2" xfId="19677"/>
    <cellStyle name="Обычный 5 14 3 2 2" xfId="19678"/>
    <cellStyle name="Обычный 5 14 3 2 2 2" xfId="19679"/>
    <cellStyle name="Обычный 5 14 3 2 3" xfId="19680"/>
    <cellStyle name="Обычный 5 14 3 2 3 2" xfId="19681"/>
    <cellStyle name="Обычный 5 14 3 2 4" xfId="19682"/>
    <cellStyle name="Обычный 5 14 3 2 4 2" xfId="19683"/>
    <cellStyle name="Обычный 5 14 3 2 5" xfId="19684"/>
    <cellStyle name="Обычный 5 14 3 2 5 2" xfId="19685"/>
    <cellStyle name="Обычный 5 14 3 2 6" xfId="19686"/>
    <cellStyle name="Обычный 5 14 3 3" xfId="19687"/>
    <cellStyle name="Обычный 5 14 3 3 2" xfId="19688"/>
    <cellStyle name="Обычный 5 14 3 3 2 2" xfId="19689"/>
    <cellStyle name="Обычный 5 14 3 3 3" xfId="19690"/>
    <cellStyle name="Обычный 5 14 3 3 3 2" xfId="19691"/>
    <cellStyle name="Обычный 5 14 3 3 4" xfId="19692"/>
    <cellStyle name="Обычный 5 14 3 3 4 2" xfId="19693"/>
    <cellStyle name="Обычный 5 14 3 3 5" xfId="19694"/>
    <cellStyle name="Обычный 5 14 3 4" xfId="19695"/>
    <cellStyle name="Обычный 5 14 3 4 2" xfId="19696"/>
    <cellStyle name="Обычный 5 14 3 5" xfId="19697"/>
    <cellStyle name="Обычный 5 14 3 5 2" xfId="19698"/>
    <cellStyle name="Обычный 5 14 3 6" xfId="19699"/>
    <cellStyle name="Обычный 5 14 3 6 2" xfId="19700"/>
    <cellStyle name="Обычный 5 14 3 7" xfId="19701"/>
    <cellStyle name="Обычный 5 14 3 7 2" xfId="19702"/>
    <cellStyle name="Обычный 5 14 3 8" xfId="19703"/>
    <cellStyle name="Обычный 5 14 3 8 2" xfId="19704"/>
    <cellStyle name="Обычный 5 14 3 9" xfId="19705"/>
    <cellStyle name="Обычный 5 14 3 9 2" xfId="19706"/>
    <cellStyle name="Обычный 5 14 4" xfId="19707"/>
    <cellStyle name="Обычный 5 14 4 2" xfId="19708"/>
    <cellStyle name="Обычный 5 14 4 2 2" xfId="19709"/>
    <cellStyle name="Обычный 5 14 4 3" xfId="19710"/>
    <cellStyle name="Обычный 5 14 4 3 2" xfId="19711"/>
    <cellStyle name="Обычный 5 14 4 4" xfId="19712"/>
    <cellStyle name="Обычный 5 14 4 4 2" xfId="19713"/>
    <cellStyle name="Обычный 5 14 4 5" xfId="19714"/>
    <cellStyle name="Обычный 5 14 4 5 2" xfId="19715"/>
    <cellStyle name="Обычный 5 14 4 6" xfId="19716"/>
    <cellStyle name="Обычный 5 14 5" xfId="19717"/>
    <cellStyle name="Обычный 5 14 5 2" xfId="19718"/>
    <cellStyle name="Обычный 5 14 5 2 2" xfId="19719"/>
    <cellStyle name="Обычный 5 14 5 3" xfId="19720"/>
    <cellStyle name="Обычный 5 14 5 3 2" xfId="19721"/>
    <cellStyle name="Обычный 5 14 5 4" xfId="19722"/>
    <cellStyle name="Обычный 5 14 5 4 2" xfId="19723"/>
    <cellStyle name="Обычный 5 14 5 5" xfId="19724"/>
    <cellStyle name="Обычный 5 14 6" xfId="19725"/>
    <cellStyle name="Обычный 5 14 6 2" xfId="19726"/>
    <cellStyle name="Обычный 5 14 7" xfId="19727"/>
    <cellStyle name="Обычный 5 14 7 2" xfId="19728"/>
    <cellStyle name="Обычный 5 14 8" xfId="19729"/>
    <cellStyle name="Обычный 5 14 8 2" xfId="19730"/>
    <cellStyle name="Обычный 5 14 9" xfId="19731"/>
    <cellStyle name="Обычный 5 14 9 2" xfId="19732"/>
    <cellStyle name="Обычный 5 15" xfId="19733"/>
    <cellStyle name="Обычный 5 15 10" xfId="19734"/>
    <cellStyle name="Обычный 5 15 10 2" xfId="19735"/>
    <cellStyle name="Обычный 5 15 11" xfId="19736"/>
    <cellStyle name="Обычный 5 15 11 2" xfId="19737"/>
    <cellStyle name="Обычный 5 15 12" xfId="19738"/>
    <cellStyle name="Обычный 5 15 2" xfId="19739"/>
    <cellStyle name="Обычный 5 15 2 10" xfId="19740"/>
    <cellStyle name="Обычный 5 15 2 10 2" xfId="19741"/>
    <cellStyle name="Обычный 5 15 2 11" xfId="19742"/>
    <cellStyle name="Обычный 5 15 2 2" xfId="19743"/>
    <cellStyle name="Обычный 5 15 2 2 10" xfId="19744"/>
    <cellStyle name="Обычный 5 15 2 2 2" xfId="19745"/>
    <cellStyle name="Обычный 5 15 2 2 2 2" xfId="19746"/>
    <cellStyle name="Обычный 5 15 2 2 2 2 2" xfId="19747"/>
    <cellStyle name="Обычный 5 15 2 2 2 3" xfId="19748"/>
    <cellStyle name="Обычный 5 15 2 2 2 3 2" xfId="19749"/>
    <cellStyle name="Обычный 5 15 2 2 2 4" xfId="19750"/>
    <cellStyle name="Обычный 5 15 2 2 2 4 2" xfId="19751"/>
    <cellStyle name="Обычный 5 15 2 2 2 5" xfId="19752"/>
    <cellStyle name="Обычный 5 15 2 2 2 5 2" xfId="19753"/>
    <cellStyle name="Обычный 5 15 2 2 2 6" xfId="19754"/>
    <cellStyle name="Обычный 5 15 2 2 3" xfId="19755"/>
    <cellStyle name="Обычный 5 15 2 2 3 2" xfId="19756"/>
    <cellStyle name="Обычный 5 15 2 2 3 2 2" xfId="19757"/>
    <cellStyle name="Обычный 5 15 2 2 3 3" xfId="19758"/>
    <cellStyle name="Обычный 5 15 2 2 3 3 2" xfId="19759"/>
    <cellStyle name="Обычный 5 15 2 2 3 4" xfId="19760"/>
    <cellStyle name="Обычный 5 15 2 2 3 4 2" xfId="19761"/>
    <cellStyle name="Обычный 5 15 2 2 3 5" xfId="19762"/>
    <cellStyle name="Обычный 5 15 2 2 4" xfId="19763"/>
    <cellStyle name="Обычный 5 15 2 2 4 2" xfId="19764"/>
    <cellStyle name="Обычный 5 15 2 2 5" xfId="19765"/>
    <cellStyle name="Обычный 5 15 2 2 5 2" xfId="19766"/>
    <cellStyle name="Обычный 5 15 2 2 6" xfId="19767"/>
    <cellStyle name="Обычный 5 15 2 2 6 2" xfId="19768"/>
    <cellStyle name="Обычный 5 15 2 2 7" xfId="19769"/>
    <cellStyle name="Обычный 5 15 2 2 7 2" xfId="19770"/>
    <cellStyle name="Обычный 5 15 2 2 8" xfId="19771"/>
    <cellStyle name="Обычный 5 15 2 2 8 2" xfId="19772"/>
    <cellStyle name="Обычный 5 15 2 2 9" xfId="19773"/>
    <cellStyle name="Обычный 5 15 2 2 9 2" xfId="19774"/>
    <cellStyle name="Обычный 5 15 2 3" xfId="19775"/>
    <cellStyle name="Обычный 5 15 2 3 2" xfId="19776"/>
    <cellStyle name="Обычный 5 15 2 3 2 2" xfId="19777"/>
    <cellStyle name="Обычный 5 15 2 3 3" xfId="19778"/>
    <cellStyle name="Обычный 5 15 2 3 3 2" xfId="19779"/>
    <cellStyle name="Обычный 5 15 2 3 4" xfId="19780"/>
    <cellStyle name="Обычный 5 15 2 3 4 2" xfId="19781"/>
    <cellStyle name="Обычный 5 15 2 3 5" xfId="19782"/>
    <cellStyle name="Обычный 5 15 2 3 5 2" xfId="19783"/>
    <cellStyle name="Обычный 5 15 2 3 6" xfId="19784"/>
    <cellStyle name="Обычный 5 15 2 4" xfId="19785"/>
    <cellStyle name="Обычный 5 15 2 4 2" xfId="19786"/>
    <cellStyle name="Обычный 5 15 2 4 2 2" xfId="19787"/>
    <cellStyle name="Обычный 5 15 2 4 3" xfId="19788"/>
    <cellStyle name="Обычный 5 15 2 4 3 2" xfId="19789"/>
    <cellStyle name="Обычный 5 15 2 4 4" xfId="19790"/>
    <cellStyle name="Обычный 5 15 2 4 4 2" xfId="19791"/>
    <cellStyle name="Обычный 5 15 2 4 5" xfId="19792"/>
    <cellStyle name="Обычный 5 15 2 5" xfId="19793"/>
    <cellStyle name="Обычный 5 15 2 5 2" xfId="19794"/>
    <cellStyle name="Обычный 5 15 2 6" xfId="19795"/>
    <cellStyle name="Обычный 5 15 2 6 2" xfId="19796"/>
    <cellStyle name="Обычный 5 15 2 7" xfId="19797"/>
    <cellStyle name="Обычный 5 15 2 7 2" xfId="19798"/>
    <cellStyle name="Обычный 5 15 2 8" xfId="19799"/>
    <cellStyle name="Обычный 5 15 2 8 2" xfId="19800"/>
    <cellStyle name="Обычный 5 15 2 9" xfId="19801"/>
    <cellStyle name="Обычный 5 15 2 9 2" xfId="19802"/>
    <cellStyle name="Обычный 5 15 3" xfId="19803"/>
    <cellStyle name="Обычный 5 15 3 10" xfId="19804"/>
    <cellStyle name="Обычный 5 15 3 2" xfId="19805"/>
    <cellStyle name="Обычный 5 15 3 2 2" xfId="19806"/>
    <cellStyle name="Обычный 5 15 3 2 2 2" xfId="19807"/>
    <cellStyle name="Обычный 5 15 3 2 3" xfId="19808"/>
    <cellStyle name="Обычный 5 15 3 2 3 2" xfId="19809"/>
    <cellStyle name="Обычный 5 15 3 2 4" xfId="19810"/>
    <cellStyle name="Обычный 5 15 3 2 4 2" xfId="19811"/>
    <cellStyle name="Обычный 5 15 3 2 5" xfId="19812"/>
    <cellStyle name="Обычный 5 15 3 2 5 2" xfId="19813"/>
    <cellStyle name="Обычный 5 15 3 2 6" xfId="19814"/>
    <cellStyle name="Обычный 5 15 3 3" xfId="19815"/>
    <cellStyle name="Обычный 5 15 3 3 2" xfId="19816"/>
    <cellStyle name="Обычный 5 15 3 3 2 2" xfId="19817"/>
    <cellStyle name="Обычный 5 15 3 3 3" xfId="19818"/>
    <cellStyle name="Обычный 5 15 3 3 3 2" xfId="19819"/>
    <cellStyle name="Обычный 5 15 3 3 4" xfId="19820"/>
    <cellStyle name="Обычный 5 15 3 3 4 2" xfId="19821"/>
    <cellStyle name="Обычный 5 15 3 3 5" xfId="19822"/>
    <cellStyle name="Обычный 5 15 3 4" xfId="19823"/>
    <cellStyle name="Обычный 5 15 3 4 2" xfId="19824"/>
    <cellStyle name="Обычный 5 15 3 5" xfId="19825"/>
    <cellStyle name="Обычный 5 15 3 5 2" xfId="19826"/>
    <cellStyle name="Обычный 5 15 3 6" xfId="19827"/>
    <cellStyle name="Обычный 5 15 3 6 2" xfId="19828"/>
    <cellStyle name="Обычный 5 15 3 7" xfId="19829"/>
    <cellStyle name="Обычный 5 15 3 7 2" xfId="19830"/>
    <cellStyle name="Обычный 5 15 3 8" xfId="19831"/>
    <cellStyle name="Обычный 5 15 3 8 2" xfId="19832"/>
    <cellStyle name="Обычный 5 15 3 9" xfId="19833"/>
    <cellStyle name="Обычный 5 15 3 9 2" xfId="19834"/>
    <cellStyle name="Обычный 5 15 4" xfId="19835"/>
    <cellStyle name="Обычный 5 15 4 2" xfId="19836"/>
    <cellStyle name="Обычный 5 15 4 2 2" xfId="19837"/>
    <cellStyle name="Обычный 5 15 4 3" xfId="19838"/>
    <cellStyle name="Обычный 5 15 4 3 2" xfId="19839"/>
    <cellStyle name="Обычный 5 15 4 4" xfId="19840"/>
    <cellStyle name="Обычный 5 15 4 4 2" xfId="19841"/>
    <cellStyle name="Обычный 5 15 4 5" xfId="19842"/>
    <cellStyle name="Обычный 5 15 4 5 2" xfId="19843"/>
    <cellStyle name="Обычный 5 15 4 6" xfId="19844"/>
    <cellStyle name="Обычный 5 15 5" xfId="19845"/>
    <cellStyle name="Обычный 5 15 5 2" xfId="19846"/>
    <cellStyle name="Обычный 5 15 5 2 2" xfId="19847"/>
    <cellStyle name="Обычный 5 15 5 3" xfId="19848"/>
    <cellStyle name="Обычный 5 15 5 3 2" xfId="19849"/>
    <cellStyle name="Обычный 5 15 5 4" xfId="19850"/>
    <cellStyle name="Обычный 5 15 5 4 2" xfId="19851"/>
    <cellStyle name="Обычный 5 15 5 5" xfId="19852"/>
    <cellStyle name="Обычный 5 15 6" xfId="19853"/>
    <cellStyle name="Обычный 5 15 6 2" xfId="19854"/>
    <cellStyle name="Обычный 5 15 7" xfId="19855"/>
    <cellStyle name="Обычный 5 15 7 2" xfId="19856"/>
    <cellStyle name="Обычный 5 15 8" xfId="19857"/>
    <cellStyle name="Обычный 5 15 8 2" xfId="19858"/>
    <cellStyle name="Обычный 5 15 9" xfId="19859"/>
    <cellStyle name="Обычный 5 15 9 2" xfId="19860"/>
    <cellStyle name="Обычный 5 16" xfId="19861"/>
    <cellStyle name="Обычный 5 16 10" xfId="19862"/>
    <cellStyle name="Обычный 5 16 10 2" xfId="19863"/>
    <cellStyle name="Обычный 5 16 11" xfId="19864"/>
    <cellStyle name="Обычный 5 16 11 2" xfId="19865"/>
    <cellStyle name="Обычный 5 16 12" xfId="19866"/>
    <cellStyle name="Обычный 5 16 2" xfId="19867"/>
    <cellStyle name="Обычный 5 16 2 10" xfId="19868"/>
    <cellStyle name="Обычный 5 16 2 10 2" xfId="19869"/>
    <cellStyle name="Обычный 5 16 2 11" xfId="19870"/>
    <cellStyle name="Обычный 5 16 2 2" xfId="19871"/>
    <cellStyle name="Обычный 5 16 2 2 10" xfId="19872"/>
    <cellStyle name="Обычный 5 16 2 2 2" xfId="19873"/>
    <cellStyle name="Обычный 5 16 2 2 2 2" xfId="19874"/>
    <cellStyle name="Обычный 5 16 2 2 2 2 2" xfId="19875"/>
    <cellStyle name="Обычный 5 16 2 2 2 3" xfId="19876"/>
    <cellStyle name="Обычный 5 16 2 2 2 3 2" xfId="19877"/>
    <cellStyle name="Обычный 5 16 2 2 2 4" xfId="19878"/>
    <cellStyle name="Обычный 5 16 2 2 2 4 2" xfId="19879"/>
    <cellStyle name="Обычный 5 16 2 2 2 5" xfId="19880"/>
    <cellStyle name="Обычный 5 16 2 2 2 5 2" xfId="19881"/>
    <cellStyle name="Обычный 5 16 2 2 2 6" xfId="19882"/>
    <cellStyle name="Обычный 5 16 2 2 3" xfId="19883"/>
    <cellStyle name="Обычный 5 16 2 2 3 2" xfId="19884"/>
    <cellStyle name="Обычный 5 16 2 2 3 2 2" xfId="19885"/>
    <cellStyle name="Обычный 5 16 2 2 3 3" xfId="19886"/>
    <cellStyle name="Обычный 5 16 2 2 3 3 2" xfId="19887"/>
    <cellStyle name="Обычный 5 16 2 2 3 4" xfId="19888"/>
    <cellStyle name="Обычный 5 16 2 2 3 4 2" xfId="19889"/>
    <cellStyle name="Обычный 5 16 2 2 3 5" xfId="19890"/>
    <cellStyle name="Обычный 5 16 2 2 4" xfId="19891"/>
    <cellStyle name="Обычный 5 16 2 2 4 2" xfId="19892"/>
    <cellStyle name="Обычный 5 16 2 2 5" xfId="19893"/>
    <cellStyle name="Обычный 5 16 2 2 5 2" xfId="19894"/>
    <cellStyle name="Обычный 5 16 2 2 6" xfId="19895"/>
    <cellStyle name="Обычный 5 16 2 2 6 2" xfId="19896"/>
    <cellStyle name="Обычный 5 16 2 2 7" xfId="19897"/>
    <cellStyle name="Обычный 5 16 2 2 7 2" xfId="19898"/>
    <cellStyle name="Обычный 5 16 2 2 8" xfId="19899"/>
    <cellStyle name="Обычный 5 16 2 2 8 2" xfId="19900"/>
    <cellStyle name="Обычный 5 16 2 2 9" xfId="19901"/>
    <cellStyle name="Обычный 5 16 2 2 9 2" xfId="19902"/>
    <cellStyle name="Обычный 5 16 2 3" xfId="19903"/>
    <cellStyle name="Обычный 5 16 2 3 2" xfId="19904"/>
    <cellStyle name="Обычный 5 16 2 3 2 2" xfId="19905"/>
    <cellStyle name="Обычный 5 16 2 3 3" xfId="19906"/>
    <cellStyle name="Обычный 5 16 2 3 3 2" xfId="19907"/>
    <cellStyle name="Обычный 5 16 2 3 4" xfId="19908"/>
    <cellStyle name="Обычный 5 16 2 3 4 2" xfId="19909"/>
    <cellStyle name="Обычный 5 16 2 3 5" xfId="19910"/>
    <cellStyle name="Обычный 5 16 2 3 5 2" xfId="19911"/>
    <cellStyle name="Обычный 5 16 2 3 6" xfId="19912"/>
    <cellStyle name="Обычный 5 16 2 4" xfId="19913"/>
    <cellStyle name="Обычный 5 16 2 4 2" xfId="19914"/>
    <cellStyle name="Обычный 5 16 2 4 2 2" xfId="19915"/>
    <cellStyle name="Обычный 5 16 2 4 3" xfId="19916"/>
    <cellStyle name="Обычный 5 16 2 4 3 2" xfId="19917"/>
    <cellStyle name="Обычный 5 16 2 4 4" xfId="19918"/>
    <cellStyle name="Обычный 5 16 2 4 4 2" xfId="19919"/>
    <cellStyle name="Обычный 5 16 2 4 5" xfId="19920"/>
    <cellStyle name="Обычный 5 16 2 5" xfId="19921"/>
    <cellStyle name="Обычный 5 16 2 5 2" xfId="19922"/>
    <cellStyle name="Обычный 5 16 2 6" xfId="19923"/>
    <cellStyle name="Обычный 5 16 2 6 2" xfId="19924"/>
    <cellStyle name="Обычный 5 16 2 7" xfId="19925"/>
    <cellStyle name="Обычный 5 16 2 7 2" xfId="19926"/>
    <cellStyle name="Обычный 5 16 2 8" xfId="19927"/>
    <cellStyle name="Обычный 5 16 2 8 2" xfId="19928"/>
    <cellStyle name="Обычный 5 16 2 9" xfId="19929"/>
    <cellStyle name="Обычный 5 16 2 9 2" xfId="19930"/>
    <cellStyle name="Обычный 5 16 3" xfId="19931"/>
    <cellStyle name="Обычный 5 16 3 10" xfId="19932"/>
    <cellStyle name="Обычный 5 16 3 2" xfId="19933"/>
    <cellStyle name="Обычный 5 16 3 2 2" xfId="19934"/>
    <cellStyle name="Обычный 5 16 3 2 2 2" xfId="19935"/>
    <cellStyle name="Обычный 5 16 3 2 3" xfId="19936"/>
    <cellStyle name="Обычный 5 16 3 2 3 2" xfId="19937"/>
    <cellStyle name="Обычный 5 16 3 2 4" xfId="19938"/>
    <cellStyle name="Обычный 5 16 3 2 4 2" xfId="19939"/>
    <cellStyle name="Обычный 5 16 3 2 5" xfId="19940"/>
    <cellStyle name="Обычный 5 16 3 2 5 2" xfId="19941"/>
    <cellStyle name="Обычный 5 16 3 2 6" xfId="19942"/>
    <cellStyle name="Обычный 5 16 3 3" xfId="19943"/>
    <cellStyle name="Обычный 5 16 3 3 2" xfId="19944"/>
    <cellStyle name="Обычный 5 16 3 3 2 2" xfId="19945"/>
    <cellStyle name="Обычный 5 16 3 3 3" xfId="19946"/>
    <cellStyle name="Обычный 5 16 3 3 3 2" xfId="19947"/>
    <cellStyle name="Обычный 5 16 3 3 4" xfId="19948"/>
    <cellStyle name="Обычный 5 16 3 3 4 2" xfId="19949"/>
    <cellStyle name="Обычный 5 16 3 3 5" xfId="19950"/>
    <cellStyle name="Обычный 5 16 3 4" xfId="19951"/>
    <cellStyle name="Обычный 5 16 3 4 2" xfId="19952"/>
    <cellStyle name="Обычный 5 16 3 5" xfId="19953"/>
    <cellStyle name="Обычный 5 16 3 5 2" xfId="19954"/>
    <cellStyle name="Обычный 5 16 3 6" xfId="19955"/>
    <cellStyle name="Обычный 5 16 3 6 2" xfId="19956"/>
    <cellStyle name="Обычный 5 16 3 7" xfId="19957"/>
    <cellStyle name="Обычный 5 16 3 7 2" xfId="19958"/>
    <cellStyle name="Обычный 5 16 3 8" xfId="19959"/>
    <cellStyle name="Обычный 5 16 3 8 2" xfId="19960"/>
    <cellStyle name="Обычный 5 16 3 9" xfId="19961"/>
    <cellStyle name="Обычный 5 16 3 9 2" xfId="19962"/>
    <cellStyle name="Обычный 5 16 4" xfId="19963"/>
    <cellStyle name="Обычный 5 16 4 2" xfId="19964"/>
    <cellStyle name="Обычный 5 16 4 2 2" xfId="19965"/>
    <cellStyle name="Обычный 5 16 4 3" xfId="19966"/>
    <cellStyle name="Обычный 5 16 4 3 2" xfId="19967"/>
    <cellStyle name="Обычный 5 16 4 4" xfId="19968"/>
    <cellStyle name="Обычный 5 16 4 4 2" xfId="19969"/>
    <cellStyle name="Обычный 5 16 4 5" xfId="19970"/>
    <cellStyle name="Обычный 5 16 4 5 2" xfId="19971"/>
    <cellStyle name="Обычный 5 16 4 6" xfId="19972"/>
    <cellStyle name="Обычный 5 16 5" xfId="19973"/>
    <cellStyle name="Обычный 5 16 5 2" xfId="19974"/>
    <cellStyle name="Обычный 5 16 5 2 2" xfId="19975"/>
    <cellStyle name="Обычный 5 16 5 3" xfId="19976"/>
    <cellStyle name="Обычный 5 16 5 3 2" xfId="19977"/>
    <cellStyle name="Обычный 5 16 5 4" xfId="19978"/>
    <cellStyle name="Обычный 5 16 5 4 2" xfId="19979"/>
    <cellStyle name="Обычный 5 16 5 5" xfId="19980"/>
    <cellStyle name="Обычный 5 16 6" xfId="19981"/>
    <cellStyle name="Обычный 5 16 6 2" xfId="19982"/>
    <cellStyle name="Обычный 5 16 7" xfId="19983"/>
    <cellStyle name="Обычный 5 16 7 2" xfId="19984"/>
    <cellStyle name="Обычный 5 16 8" xfId="19985"/>
    <cellStyle name="Обычный 5 16 8 2" xfId="19986"/>
    <cellStyle name="Обычный 5 16 9" xfId="19987"/>
    <cellStyle name="Обычный 5 16 9 2" xfId="19988"/>
    <cellStyle name="Обычный 5 17" xfId="19989"/>
    <cellStyle name="Обычный 5 17 10" xfId="19990"/>
    <cellStyle name="Обычный 5 17 10 2" xfId="19991"/>
    <cellStyle name="Обычный 5 17 11" xfId="19992"/>
    <cellStyle name="Обычный 5 17 11 2" xfId="19993"/>
    <cellStyle name="Обычный 5 17 12" xfId="19994"/>
    <cellStyle name="Обычный 5 17 2" xfId="19995"/>
    <cellStyle name="Обычный 5 17 2 10" xfId="19996"/>
    <cellStyle name="Обычный 5 17 2 10 2" xfId="19997"/>
    <cellStyle name="Обычный 5 17 2 11" xfId="19998"/>
    <cellStyle name="Обычный 5 17 2 2" xfId="19999"/>
    <cellStyle name="Обычный 5 17 2 2 10" xfId="20000"/>
    <cellStyle name="Обычный 5 17 2 2 2" xfId="20001"/>
    <cellStyle name="Обычный 5 17 2 2 2 2" xfId="20002"/>
    <cellStyle name="Обычный 5 17 2 2 2 2 2" xfId="20003"/>
    <cellStyle name="Обычный 5 17 2 2 2 3" xfId="20004"/>
    <cellStyle name="Обычный 5 17 2 2 2 3 2" xfId="20005"/>
    <cellStyle name="Обычный 5 17 2 2 2 4" xfId="20006"/>
    <cellStyle name="Обычный 5 17 2 2 2 4 2" xfId="20007"/>
    <cellStyle name="Обычный 5 17 2 2 2 5" xfId="20008"/>
    <cellStyle name="Обычный 5 17 2 2 2 5 2" xfId="20009"/>
    <cellStyle name="Обычный 5 17 2 2 2 6" xfId="20010"/>
    <cellStyle name="Обычный 5 17 2 2 3" xfId="20011"/>
    <cellStyle name="Обычный 5 17 2 2 3 2" xfId="20012"/>
    <cellStyle name="Обычный 5 17 2 2 3 2 2" xfId="20013"/>
    <cellStyle name="Обычный 5 17 2 2 3 3" xfId="20014"/>
    <cellStyle name="Обычный 5 17 2 2 3 3 2" xfId="20015"/>
    <cellStyle name="Обычный 5 17 2 2 3 4" xfId="20016"/>
    <cellStyle name="Обычный 5 17 2 2 3 4 2" xfId="20017"/>
    <cellStyle name="Обычный 5 17 2 2 3 5" xfId="20018"/>
    <cellStyle name="Обычный 5 17 2 2 4" xfId="20019"/>
    <cellStyle name="Обычный 5 17 2 2 4 2" xfId="20020"/>
    <cellStyle name="Обычный 5 17 2 2 5" xfId="20021"/>
    <cellStyle name="Обычный 5 17 2 2 5 2" xfId="20022"/>
    <cellStyle name="Обычный 5 17 2 2 6" xfId="20023"/>
    <cellStyle name="Обычный 5 17 2 2 6 2" xfId="20024"/>
    <cellStyle name="Обычный 5 17 2 2 7" xfId="20025"/>
    <cellStyle name="Обычный 5 17 2 2 7 2" xfId="20026"/>
    <cellStyle name="Обычный 5 17 2 2 8" xfId="20027"/>
    <cellStyle name="Обычный 5 17 2 2 8 2" xfId="20028"/>
    <cellStyle name="Обычный 5 17 2 2 9" xfId="20029"/>
    <cellStyle name="Обычный 5 17 2 2 9 2" xfId="20030"/>
    <cellStyle name="Обычный 5 17 2 3" xfId="20031"/>
    <cellStyle name="Обычный 5 17 2 3 2" xfId="20032"/>
    <cellStyle name="Обычный 5 17 2 3 2 2" xfId="20033"/>
    <cellStyle name="Обычный 5 17 2 3 3" xfId="20034"/>
    <cellStyle name="Обычный 5 17 2 3 3 2" xfId="20035"/>
    <cellStyle name="Обычный 5 17 2 3 4" xfId="20036"/>
    <cellStyle name="Обычный 5 17 2 3 4 2" xfId="20037"/>
    <cellStyle name="Обычный 5 17 2 3 5" xfId="20038"/>
    <cellStyle name="Обычный 5 17 2 3 5 2" xfId="20039"/>
    <cellStyle name="Обычный 5 17 2 3 6" xfId="20040"/>
    <cellStyle name="Обычный 5 17 2 4" xfId="20041"/>
    <cellStyle name="Обычный 5 17 2 4 2" xfId="20042"/>
    <cellStyle name="Обычный 5 17 2 4 2 2" xfId="20043"/>
    <cellStyle name="Обычный 5 17 2 4 3" xfId="20044"/>
    <cellStyle name="Обычный 5 17 2 4 3 2" xfId="20045"/>
    <cellStyle name="Обычный 5 17 2 4 4" xfId="20046"/>
    <cellStyle name="Обычный 5 17 2 4 4 2" xfId="20047"/>
    <cellStyle name="Обычный 5 17 2 4 5" xfId="20048"/>
    <cellStyle name="Обычный 5 17 2 5" xfId="20049"/>
    <cellStyle name="Обычный 5 17 2 5 2" xfId="20050"/>
    <cellStyle name="Обычный 5 17 2 6" xfId="20051"/>
    <cellStyle name="Обычный 5 17 2 6 2" xfId="20052"/>
    <cellStyle name="Обычный 5 17 2 7" xfId="20053"/>
    <cellStyle name="Обычный 5 17 2 7 2" xfId="20054"/>
    <cellStyle name="Обычный 5 17 2 8" xfId="20055"/>
    <cellStyle name="Обычный 5 17 2 8 2" xfId="20056"/>
    <cellStyle name="Обычный 5 17 2 9" xfId="20057"/>
    <cellStyle name="Обычный 5 17 2 9 2" xfId="20058"/>
    <cellStyle name="Обычный 5 17 3" xfId="20059"/>
    <cellStyle name="Обычный 5 17 3 10" xfId="20060"/>
    <cellStyle name="Обычный 5 17 3 2" xfId="20061"/>
    <cellStyle name="Обычный 5 17 3 2 2" xfId="20062"/>
    <cellStyle name="Обычный 5 17 3 2 2 2" xfId="20063"/>
    <cellStyle name="Обычный 5 17 3 2 3" xfId="20064"/>
    <cellStyle name="Обычный 5 17 3 2 3 2" xfId="20065"/>
    <cellStyle name="Обычный 5 17 3 2 4" xfId="20066"/>
    <cellStyle name="Обычный 5 17 3 2 4 2" xfId="20067"/>
    <cellStyle name="Обычный 5 17 3 2 5" xfId="20068"/>
    <cellStyle name="Обычный 5 17 3 2 5 2" xfId="20069"/>
    <cellStyle name="Обычный 5 17 3 2 6" xfId="20070"/>
    <cellStyle name="Обычный 5 17 3 3" xfId="20071"/>
    <cellStyle name="Обычный 5 17 3 3 2" xfId="20072"/>
    <cellStyle name="Обычный 5 17 3 3 2 2" xfId="20073"/>
    <cellStyle name="Обычный 5 17 3 3 3" xfId="20074"/>
    <cellStyle name="Обычный 5 17 3 3 3 2" xfId="20075"/>
    <cellStyle name="Обычный 5 17 3 3 4" xfId="20076"/>
    <cellStyle name="Обычный 5 17 3 3 4 2" xfId="20077"/>
    <cellStyle name="Обычный 5 17 3 3 5" xfId="20078"/>
    <cellStyle name="Обычный 5 17 3 4" xfId="20079"/>
    <cellStyle name="Обычный 5 17 3 4 2" xfId="20080"/>
    <cellStyle name="Обычный 5 17 3 5" xfId="20081"/>
    <cellStyle name="Обычный 5 17 3 5 2" xfId="20082"/>
    <cellStyle name="Обычный 5 17 3 6" xfId="20083"/>
    <cellStyle name="Обычный 5 17 3 6 2" xfId="20084"/>
    <cellStyle name="Обычный 5 17 3 7" xfId="20085"/>
    <cellStyle name="Обычный 5 17 3 7 2" xfId="20086"/>
    <cellStyle name="Обычный 5 17 3 8" xfId="20087"/>
    <cellStyle name="Обычный 5 17 3 8 2" xfId="20088"/>
    <cellStyle name="Обычный 5 17 3 9" xfId="20089"/>
    <cellStyle name="Обычный 5 17 3 9 2" xfId="20090"/>
    <cellStyle name="Обычный 5 17 4" xfId="20091"/>
    <cellStyle name="Обычный 5 17 4 2" xfId="20092"/>
    <cellStyle name="Обычный 5 17 4 2 2" xfId="20093"/>
    <cellStyle name="Обычный 5 17 4 3" xfId="20094"/>
    <cellStyle name="Обычный 5 17 4 3 2" xfId="20095"/>
    <cellStyle name="Обычный 5 17 4 4" xfId="20096"/>
    <cellStyle name="Обычный 5 17 4 4 2" xfId="20097"/>
    <cellStyle name="Обычный 5 17 4 5" xfId="20098"/>
    <cellStyle name="Обычный 5 17 4 5 2" xfId="20099"/>
    <cellStyle name="Обычный 5 17 4 6" xfId="20100"/>
    <cellStyle name="Обычный 5 17 5" xfId="20101"/>
    <cellStyle name="Обычный 5 17 5 2" xfId="20102"/>
    <cellStyle name="Обычный 5 17 5 2 2" xfId="20103"/>
    <cellStyle name="Обычный 5 17 5 3" xfId="20104"/>
    <cellStyle name="Обычный 5 17 5 3 2" xfId="20105"/>
    <cellStyle name="Обычный 5 17 5 4" xfId="20106"/>
    <cellStyle name="Обычный 5 17 5 4 2" xfId="20107"/>
    <cellStyle name="Обычный 5 17 5 5" xfId="20108"/>
    <cellStyle name="Обычный 5 17 6" xfId="20109"/>
    <cellStyle name="Обычный 5 17 6 2" xfId="20110"/>
    <cellStyle name="Обычный 5 17 7" xfId="20111"/>
    <cellStyle name="Обычный 5 17 7 2" xfId="20112"/>
    <cellStyle name="Обычный 5 17 8" xfId="20113"/>
    <cellStyle name="Обычный 5 17 8 2" xfId="20114"/>
    <cellStyle name="Обычный 5 17 9" xfId="20115"/>
    <cellStyle name="Обычный 5 17 9 2" xfId="20116"/>
    <cellStyle name="Обычный 5 18" xfId="20117"/>
    <cellStyle name="Обычный 5 18 10" xfId="20118"/>
    <cellStyle name="Обычный 5 18 10 2" xfId="20119"/>
    <cellStyle name="Обычный 5 18 11" xfId="20120"/>
    <cellStyle name="Обычный 5 18 11 2" xfId="20121"/>
    <cellStyle name="Обычный 5 18 12" xfId="20122"/>
    <cellStyle name="Обычный 5 18 2" xfId="20123"/>
    <cellStyle name="Обычный 5 18 2 10" xfId="20124"/>
    <cellStyle name="Обычный 5 18 2 10 2" xfId="20125"/>
    <cellStyle name="Обычный 5 18 2 11" xfId="20126"/>
    <cellStyle name="Обычный 5 18 2 2" xfId="20127"/>
    <cellStyle name="Обычный 5 18 2 2 10" xfId="20128"/>
    <cellStyle name="Обычный 5 18 2 2 2" xfId="20129"/>
    <cellStyle name="Обычный 5 18 2 2 2 2" xfId="20130"/>
    <cellStyle name="Обычный 5 18 2 2 2 2 2" xfId="20131"/>
    <cellStyle name="Обычный 5 18 2 2 2 3" xfId="20132"/>
    <cellStyle name="Обычный 5 18 2 2 2 3 2" xfId="20133"/>
    <cellStyle name="Обычный 5 18 2 2 2 4" xfId="20134"/>
    <cellStyle name="Обычный 5 18 2 2 2 4 2" xfId="20135"/>
    <cellStyle name="Обычный 5 18 2 2 2 5" xfId="20136"/>
    <cellStyle name="Обычный 5 18 2 2 2 5 2" xfId="20137"/>
    <cellStyle name="Обычный 5 18 2 2 2 6" xfId="20138"/>
    <cellStyle name="Обычный 5 18 2 2 3" xfId="20139"/>
    <cellStyle name="Обычный 5 18 2 2 3 2" xfId="20140"/>
    <cellStyle name="Обычный 5 18 2 2 3 2 2" xfId="20141"/>
    <cellStyle name="Обычный 5 18 2 2 3 3" xfId="20142"/>
    <cellStyle name="Обычный 5 18 2 2 3 3 2" xfId="20143"/>
    <cellStyle name="Обычный 5 18 2 2 3 4" xfId="20144"/>
    <cellStyle name="Обычный 5 18 2 2 3 4 2" xfId="20145"/>
    <cellStyle name="Обычный 5 18 2 2 3 5" xfId="20146"/>
    <cellStyle name="Обычный 5 18 2 2 4" xfId="20147"/>
    <cellStyle name="Обычный 5 18 2 2 4 2" xfId="20148"/>
    <cellStyle name="Обычный 5 18 2 2 5" xfId="20149"/>
    <cellStyle name="Обычный 5 18 2 2 5 2" xfId="20150"/>
    <cellStyle name="Обычный 5 18 2 2 6" xfId="20151"/>
    <cellStyle name="Обычный 5 18 2 2 6 2" xfId="20152"/>
    <cellStyle name="Обычный 5 18 2 2 7" xfId="20153"/>
    <cellStyle name="Обычный 5 18 2 2 7 2" xfId="20154"/>
    <cellStyle name="Обычный 5 18 2 2 8" xfId="20155"/>
    <cellStyle name="Обычный 5 18 2 2 8 2" xfId="20156"/>
    <cellStyle name="Обычный 5 18 2 2 9" xfId="20157"/>
    <cellStyle name="Обычный 5 18 2 2 9 2" xfId="20158"/>
    <cellStyle name="Обычный 5 18 2 3" xfId="20159"/>
    <cellStyle name="Обычный 5 18 2 3 2" xfId="20160"/>
    <cellStyle name="Обычный 5 18 2 3 2 2" xfId="20161"/>
    <cellStyle name="Обычный 5 18 2 3 3" xfId="20162"/>
    <cellStyle name="Обычный 5 18 2 3 3 2" xfId="20163"/>
    <cellStyle name="Обычный 5 18 2 3 4" xfId="20164"/>
    <cellStyle name="Обычный 5 18 2 3 4 2" xfId="20165"/>
    <cellStyle name="Обычный 5 18 2 3 5" xfId="20166"/>
    <cellStyle name="Обычный 5 18 2 3 5 2" xfId="20167"/>
    <cellStyle name="Обычный 5 18 2 3 6" xfId="20168"/>
    <cellStyle name="Обычный 5 18 2 4" xfId="20169"/>
    <cellStyle name="Обычный 5 18 2 4 2" xfId="20170"/>
    <cellStyle name="Обычный 5 18 2 4 2 2" xfId="20171"/>
    <cellStyle name="Обычный 5 18 2 4 3" xfId="20172"/>
    <cellStyle name="Обычный 5 18 2 4 3 2" xfId="20173"/>
    <cellStyle name="Обычный 5 18 2 4 4" xfId="20174"/>
    <cellStyle name="Обычный 5 18 2 4 4 2" xfId="20175"/>
    <cellStyle name="Обычный 5 18 2 4 5" xfId="20176"/>
    <cellStyle name="Обычный 5 18 2 5" xfId="20177"/>
    <cellStyle name="Обычный 5 18 2 5 2" xfId="20178"/>
    <cellStyle name="Обычный 5 18 2 6" xfId="20179"/>
    <cellStyle name="Обычный 5 18 2 6 2" xfId="20180"/>
    <cellStyle name="Обычный 5 18 2 7" xfId="20181"/>
    <cellStyle name="Обычный 5 18 2 7 2" xfId="20182"/>
    <cellStyle name="Обычный 5 18 2 8" xfId="20183"/>
    <cellStyle name="Обычный 5 18 2 8 2" xfId="20184"/>
    <cellStyle name="Обычный 5 18 2 9" xfId="20185"/>
    <cellStyle name="Обычный 5 18 2 9 2" xfId="20186"/>
    <cellStyle name="Обычный 5 18 3" xfId="20187"/>
    <cellStyle name="Обычный 5 18 3 10" xfId="20188"/>
    <cellStyle name="Обычный 5 18 3 2" xfId="20189"/>
    <cellStyle name="Обычный 5 18 3 2 2" xfId="20190"/>
    <cellStyle name="Обычный 5 18 3 2 2 2" xfId="20191"/>
    <cellStyle name="Обычный 5 18 3 2 3" xfId="20192"/>
    <cellStyle name="Обычный 5 18 3 2 3 2" xfId="20193"/>
    <cellStyle name="Обычный 5 18 3 2 4" xfId="20194"/>
    <cellStyle name="Обычный 5 18 3 2 4 2" xfId="20195"/>
    <cellStyle name="Обычный 5 18 3 2 5" xfId="20196"/>
    <cellStyle name="Обычный 5 18 3 2 5 2" xfId="20197"/>
    <cellStyle name="Обычный 5 18 3 2 6" xfId="20198"/>
    <cellStyle name="Обычный 5 18 3 3" xfId="20199"/>
    <cellStyle name="Обычный 5 18 3 3 2" xfId="20200"/>
    <cellStyle name="Обычный 5 18 3 3 2 2" xfId="20201"/>
    <cellStyle name="Обычный 5 18 3 3 3" xfId="20202"/>
    <cellStyle name="Обычный 5 18 3 3 3 2" xfId="20203"/>
    <cellStyle name="Обычный 5 18 3 3 4" xfId="20204"/>
    <cellStyle name="Обычный 5 18 3 3 4 2" xfId="20205"/>
    <cellStyle name="Обычный 5 18 3 3 5" xfId="20206"/>
    <cellStyle name="Обычный 5 18 3 4" xfId="20207"/>
    <cellStyle name="Обычный 5 18 3 4 2" xfId="20208"/>
    <cellStyle name="Обычный 5 18 3 5" xfId="20209"/>
    <cellStyle name="Обычный 5 18 3 5 2" xfId="20210"/>
    <cellStyle name="Обычный 5 18 3 6" xfId="20211"/>
    <cellStyle name="Обычный 5 18 3 6 2" xfId="20212"/>
    <cellStyle name="Обычный 5 18 3 7" xfId="20213"/>
    <cellStyle name="Обычный 5 18 3 7 2" xfId="20214"/>
    <cellStyle name="Обычный 5 18 3 8" xfId="20215"/>
    <cellStyle name="Обычный 5 18 3 8 2" xfId="20216"/>
    <cellStyle name="Обычный 5 18 3 9" xfId="20217"/>
    <cellStyle name="Обычный 5 18 3 9 2" xfId="20218"/>
    <cellStyle name="Обычный 5 18 4" xfId="20219"/>
    <cellStyle name="Обычный 5 18 4 2" xfId="20220"/>
    <cellStyle name="Обычный 5 18 4 2 2" xfId="20221"/>
    <cellStyle name="Обычный 5 18 4 3" xfId="20222"/>
    <cellStyle name="Обычный 5 18 4 3 2" xfId="20223"/>
    <cellStyle name="Обычный 5 18 4 4" xfId="20224"/>
    <cellStyle name="Обычный 5 18 4 4 2" xfId="20225"/>
    <cellStyle name="Обычный 5 18 4 5" xfId="20226"/>
    <cellStyle name="Обычный 5 18 4 5 2" xfId="20227"/>
    <cellStyle name="Обычный 5 18 4 6" xfId="20228"/>
    <cellStyle name="Обычный 5 18 5" xfId="20229"/>
    <cellStyle name="Обычный 5 18 5 2" xfId="20230"/>
    <cellStyle name="Обычный 5 18 5 2 2" xfId="20231"/>
    <cellStyle name="Обычный 5 18 5 3" xfId="20232"/>
    <cellStyle name="Обычный 5 18 5 3 2" xfId="20233"/>
    <cellStyle name="Обычный 5 18 5 4" xfId="20234"/>
    <cellStyle name="Обычный 5 18 5 4 2" xfId="20235"/>
    <cellStyle name="Обычный 5 18 5 5" xfId="20236"/>
    <cellStyle name="Обычный 5 18 6" xfId="20237"/>
    <cellStyle name="Обычный 5 18 6 2" xfId="20238"/>
    <cellStyle name="Обычный 5 18 7" xfId="20239"/>
    <cellStyle name="Обычный 5 18 7 2" xfId="20240"/>
    <cellStyle name="Обычный 5 18 8" xfId="20241"/>
    <cellStyle name="Обычный 5 18 8 2" xfId="20242"/>
    <cellStyle name="Обычный 5 18 9" xfId="20243"/>
    <cellStyle name="Обычный 5 18 9 2" xfId="20244"/>
    <cellStyle name="Обычный 5 19" xfId="20245"/>
    <cellStyle name="Обычный 5 19 10" xfId="20246"/>
    <cellStyle name="Обычный 5 19 10 2" xfId="20247"/>
    <cellStyle name="Обычный 5 19 11" xfId="20248"/>
    <cellStyle name="Обычный 5 19 11 2" xfId="20249"/>
    <cellStyle name="Обычный 5 19 12" xfId="20250"/>
    <cellStyle name="Обычный 5 19 2" xfId="20251"/>
    <cellStyle name="Обычный 5 19 2 10" xfId="20252"/>
    <cellStyle name="Обычный 5 19 2 10 2" xfId="20253"/>
    <cellStyle name="Обычный 5 19 2 11" xfId="20254"/>
    <cellStyle name="Обычный 5 19 2 2" xfId="20255"/>
    <cellStyle name="Обычный 5 19 2 2 10" xfId="20256"/>
    <cellStyle name="Обычный 5 19 2 2 2" xfId="20257"/>
    <cellStyle name="Обычный 5 19 2 2 2 2" xfId="20258"/>
    <cellStyle name="Обычный 5 19 2 2 2 2 2" xfId="20259"/>
    <cellStyle name="Обычный 5 19 2 2 2 3" xfId="20260"/>
    <cellStyle name="Обычный 5 19 2 2 2 3 2" xfId="20261"/>
    <cellStyle name="Обычный 5 19 2 2 2 4" xfId="20262"/>
    <cellStyle name="Обычный 5 19 2 2 2 4 2" xfId="20263"/>
    <cellStyle name="Обычный 5 19 2 2 2 5" xfId="20264"/>
    <cellStyle name="Обычный 5 19 2 2 2 5 2" xfId="20265"/>
    <cellStyle name="Обычный 5 19 2 2 2 6" xfId="20266"/>
    <cellStyle name="Обычный 5 19 2 2 3" xfId="20267"/>
    <cellStyle name="Обычный 5 19 2 2 3 2" xfId="20268"/>
    <cellStyle name="Обычный 5 19 2 2 3 2 2" xfId="20269"/>
    <cellStyle name="Обычный 5 19 2 2 3 3" xfId="20270"/>
    <cellStyle name="Обычный 5 19 2 2 3 3 2" xfId="20271"/>
    <cellStyle name="Обычный 5 19 2 2 3 4" xfId="20272"/>
    <cellStyle name="Обычный 5 19 2 2 3 4 2" xfId="20273"/>
    <cellStyle name="Обычный 5 19 2 2 3 5" xfId="20274"/>
    <cellStyle name="Обычный 5 19 2 2 4" xfId="20275"/>
    <cellStyle name="Обычный 5 19 2 2 4 2" xfId="20276"/>
    <cellStyle name="Обычный 5 19 2 2 5" xfId="20277"/>
    <cellStyle name="Обычный 5 19 2 2 5 2" xfId="20278"/>
    <cellStyle name="Обычный 5 19 2 2 6" xfId="20279"/>
    <cellStyle name="Обычный 5 19 2 2 6 2" xfId="20280"/>
    <cellStyle name="Обычный 5 19 2 2 7" xfId="20281"/>
    <cellStyle name="Обычный 5 19 2 2 7 2" xfId="20282"/>
    <cellStyle name="Обычный 5 19 2 2 8" xfId="20283"/>
    <cellStyle name="Обычный 5 19 2 2 8 2" xfId="20284"/>
    <cellStyle name="Обычный 5 19 2 2 9" xfId="20285"/>
    <cellStyle name="Обычный 5 19 2 2 9 2" xfId="20286"/>
    <cellStyle name="Обычный 5 19 2 3" xfId="20287"/>
    <cellStyle name="Обычный 5 19 2 3 2" xfId="20288"/>
    <cellStyle name="Обычный 5 19 2 3 2 2" xfId="20289"/>
    <cellStyle name="Обычный 5 19 2 3 3" xfId="20290"/>
    <cellStyle name="Обычный 5 19 2 3 3 2" xfId="20291"/>
    <cellStyle name="Обычный 5 19 2 3 4" xfId="20292"/>
    <cellStyle name="Обычный 5 19 2 3 4 2" xfId="20293"/>
    <cellStyle name="Обычный 5 19 2 3 5" xfId="20294"/>
    <cellStyle name="Обычный 5 19 2 3 5 2" xfId="20295"/>
    <cellStyle name="Обычный 5 19 2 3 6" xfId="20296"/>
    <cellStyle name="Обычный 5 19 2 4" xfId="20297"/>
    <cellStyle name="Обычный 5 19 2 4 2" xfId="20298"/>
    <cellStyle name="Обычный 5 19 2 4 2 2" xfId="20299"/>
    <cellStyle name="Обычный 5 19 2 4 3" xfId="20300"/>
    <cellStyle name="Обычный 5 19 2 4 3 2" xfId="20301"/>
    <cellStyle name="Обычный 5 19 2 4 4" xfId="20302"/>
    <cellStyle name="Обычный 5 19 2 4 4 2" xfId="20303"/>
    <cellStyle name="Обычный 5 19 2 4 5" xfId="20304"/>
    <cellStyle name="Обычный 5 19 2 5" xfId="20305"/>
    <cellStyle name="Обычный 5 19 2 5 2" xfId="20306"/>
    <cellStyle name="Обычный 5 19 2 6" xfId="20307"/>
    <cellStyle name="Обычный 5 19 2 6 2" xfId="20308"/>
    <cellStyle name="Обычный 5 19 2 7" xfId="20309"/>
    <cellStyle name="Обычный 5 19 2 7 2" xfId="20310"/>
    <cellStyle name="Обычный 5 19 2 8" xfId="20311"/>
    <cellStyle name="Обычный 5 19 2 8 2" xfId="20312"/>
    <cellStyle name="Обычный 5 19 2 9" xfId="20313"/>
    <cellStyle name="Обычный 5 19 2 9 2" xfId="20314"/>
    <cellStyle name="Обычный 5 19 3" xfId="20315"/>
    <cellStyle name="Обычный 5 19 3 10" xfId="20316"/>
    <cellStyle name="Обычный 5 19 3 2" xfId="20317"/>
    <cellStyle name="Обычный 5 19 3 2 2" xfId="20318"/>
    <cellStyle name="Обычный 5 19 3 2 2 2" xfId="20319"/>
    <cellStyle name="Обычный 5 19 3 2 3" xfId="20320"/>
    <cellStyle name="Обычный 5 19 3 2 3 2" xfId="20321"/>
    <cellStyle name="Обычный 5 19 3 2 4" xfId="20322"/>
    <cellStyle name="Обычный 5 19 3 2 4 2" xfId="20323"/>
    <cellStyle name="Обычный 5 19 3 2 5" xfId="20324"/>
    <cellStyle name="Обычный 5 19 3 2 5 2" xfId="20325"/>
    <cellStyle name="Обычный 5 19 3 2 6" xfId="20326"/>
    <cellStyle name="Обычный 5 19 3 3" xfId="20327"/>
    <cellStyle name="Обычный 5 19 3 3 2" xfId="20328"/>
    <cellStyle name="Обычный 5 19 3 3 2 2" xfId="20329"/>
    <cellStyle name="Обычный 5 19 3 3 3" xfId="20330"/>
    <cellStyle name="Обычный 5 19 3 3 3 2" xfId="20331"/>
    <cellStyle name="Обычный 5 19 3 3 4" xfId="20332"/>
    <cellStyle name="Обычный 5 19 3 3 4 2" xfId="20333"/>
    <cellStyle name="Обычный 5 19 3 3 5" xfId="20334"/>
    <cellStyle name="Обычный 5 19 3 4" xfId="20335"/>
    <cellStyle name="Обычный 5 19 3 4 2" xfId="20336"/>
    <cellStyle name="Обычный 5 19 3 5" xfId="20337"/>
    <cellStyle name="Обычный 5 19 3 5 2" xfId="20338"/>
    <cellStyle name="Обычный 5 19 3 6" xfId="20339"/>
    <cellStyle name="Обычный 5 19 3 6 2" xfId="20340"/>
    <cellStyle name="Обычный 5 19 3 7" xfId="20341"/>
    <cellStyle name="Обычный 5 19 3 7 2" xfId="20342"/>
    <cellStyle name="Обычный 5 19 3 8" xfId="20343"/>
    <cellStyle name="Обычный 5 19 3 8 2" xfId="20344"/>
    <cellStyle name="Обычный 5 19 3 9" xfId="20345"/>
    <cellStyle name="Обычный 5 19 3 9 2" xfId="20346"/>
    <cellStyle name="Обычный 5 19 4" xfId="20347"/>
    <cellStyle name="Обычный 5 19 4 2" xfId="20348"/>
    <cellStyle name="Обычный 5 19 4 2 2" xfId="20349"/>
    <cellStyle name="Обычный 5 19 4 3" xfId="20350"/>
    <cellStyle name="Обычный 5 19 4 3 2" xfId="20351"/>
    <cellStyle name="Обычный 5 19 4 4" xfId="20352"/>
    <cellStyle name="Обычный 5 19 4 4 2" xfId="20353"/>
    <cellStyle name="Обычный 5 19 4 5" xfId="20354"/>
    <cellStyle name="Обычный 5 19 4 5 2" xfId="20355"/>
    <cellStyle name="Обычный 5 19 4 6" xfId="20356"/>
    <cellStyle name="Обычный 5 19 5" xfId="20357"/>
    <cellStyle name="Обычный 5 19 5 2" xfId="20358"/>
    <cellStyle name="Обычный 5 19 5 2 2" xfId="20359"/>
    <cellStyle name="Обычный 5 19 5 3" xfId="20360"/>
    <cellStyle name="Обычный 5 19 5 3 2" xfId="20361"/>
    <cellStyle name="Обычный 5 19 5 4" xfId="20362"/>
    <cellStyle name="Обычный 5 19 5 4 2" xfId="20363"/>
    <cellStyle name="Обычный 5 19 5 5" xfId="20364"/>
    <cellStyle name="Обычный 5 19 6" xfId="20365"/>
    <cellStyle name="Обычный 5 19 6 2" xfId="20366"/>
    <cellStyle name="Обычный 5 19 7" xfId="20367"/>
    <cellStyle name="Обычный 5 19 7 2" xfId="20368"/>
    <cellStyle name="Обычный 5 19 8" xfId="20369"/>
    <cellStyle name="Обычный 5 19 8 2" xfId="20370"/>
    <cellStyle name="Обычный 5 19 9" xfId="20371"/>
    <cellStyle name="Обычный 5 19 9 2" xfId="20372"/>
    <cellStyle name="Обычный 5 2" xfId="20373"/>
    <cellStyle name="Обычный 5 2 10" xfId="20374"/>
    <cellStyle name="Обычный 5 2 10 10" xfId="20375"/>
    <cellStyle name="Обычный 5 2 10 10 2" xfId="20376"/>
    <cellStyle name="Обычный 5 2 10 11" xfId="20377"/>
    <cellStyle name="Обычный 5 2 10 11 2" xfId="20378"/>
    <cellStyle name="Обычный 5 2 10 12" xfId="20379"/>
    <cellStyle name="Обычный 5 2 10 2" xfId="20380"/>
    <cellStyle name="Обычный 5 2 10 2 10" xfId="20381"/>
    <cellStyle name="Обычный 5 2 10 2 10 2" xfId="20382"/>
    <cellStyle name="Обычный 5 2 10 2 11" xfId="20383"/>
    <cellStyle name="Обычный 5 2 10 2 2" xfId="20384"/>
    <cellStyle name="Обычный 5 2 10 2 2 10" xfId="20385"/>
    <cellStyle name="Обычный 5 2 10 2 2 2" xfId="20386"/>
    <cellStyle name="Обычный 5 2 10 2 2 2 2" xfId="20387"/>
    <cellStyle name="Обычный 5 2 10 2 2 2 2 2" xfId="20388"/>
    <cellStyle name="Обычный 5 2 10 2 2 2 3" xfId="20389"/>
    <cellStyle name="Обычный 5 2 10 2 2 2 3 2" xfId="20390"/>
    <cellStyle name="Обычный 5 2 10 2 2 2 4" xfId="20391"/>
    <cellStyle name="Обычный 5 2 10 2 2 2 4 2" xfId="20392"/>
    <cellStyle name="Обычный 5 2 10 2 2 2 5" xfId="20393"/>
    <cellStyle name="Обычный 5 2 10 2 2 2 5 2" xfId="20394"/>
    <cellStyle name="Обычный 5 2 10 2 2 2 6" xfId="20395"/>
    <cellStyle name="Обычный 5 2 10 2 2 3" xfId="20396"/>
    <cellStyle name="Обычный 5 2 10 2 2 3 2" xfId="20397"/>
    <cellStyle name="Обычный 5 2 10 2 2 3 2 2" xfId="20398"/>
    <cellStyle name="Обычный 5 2 10 2 2 3 3" xfId="20399"/>
    <cellStyle name="Обычный 5 2 10 2 2 3 3 2" xfId="20400"/>
    <cellStyle name="Обычный 5 2 10 2 2 3 4" xfId="20401"/>
    <cellStyle name="Обычный 5 2 10 2 2 3 4 2" xfId="20402"/>
    <cellStyle name="Обычный 5 2 10 2 2 3 5" xfId="20403"/>
    <cellStyle name="Обычный 5 2 10 2 2 4" xfId="20404"/>
    <cellStyle name="Обычный 5 2 10 2 2 4 2" xfId="20405"/>
    <cellStyle name="Обычный 5 2 10 2 2 5" xfId="20406"/>
    <cellStyle name="Обычный 5 2 10 2 2 5 2" xfId="20407"/>
    <cellStyle name="Обычный 5 2 10 2 2 6" xfId="20408"/>
    <cellStyle name="Обычный 5 2 10 2 2 6 2" xfId="20409"/>
    <cellStyle name="Обычный 5 2 10 2 2 7" xfId="20410"/>
    <cellStyle name="Обычный 5 2 10 2 2 7 2" xfId="20411"/>
    <cellStyle name="Обычный 5 2 10 2 2 8" xfId="20412"/>
    <cellStyle name="Обычный 5 2 10 2 2 8 2" xfId="20413"/>
    <cellStyle name="Обычный 5 2 10 2 2 9" xfId="20414"/>
    <cellStyle name="Обычный 5 2 10 2 2 9 2" xfId="20415"/>
    <cellStyle name="Обычный 5 2 10 2 3" xfId="20416"/>
    <cellStyle name="Обычный 5 2 10 2 3 2" xfId="20417"/>
    <cellStyle name="Обычный 5 2 10 2 3 2 2" xfId="20418"/>
    <cellStyle name="Обычный 5 2 10 2 3 3" xfId="20419"/>
    <cellStyle name="Обычный 5 2 10 2 3 3 2" xfId="20420"/>
    <cellStyle name="Обычный 5 2 10 2 3 4" xfId="20421"/>
    <cellStyle name="Обычный 5 2 10 2 3 4 2" xfId="20422"/>
    <cellStyle name="Обычный 5 2 10 2 3 5" xfId="20423"/>
    <cellStyle name="Обычный 5 2 10 2 3 5 2" xfId="20424"/>
    <cellStyle name="Обычный 5 2 10 2 3 6" xfId="20425"/>
    <cellStyle name="Обычный 5 2 10 2 4" xfId="20426"/>
    <cellStyle name="Обычный 5 2 10 2 4 2" xfId="20427"/>
    <cellStyle name="Обычный 5 2 10 2 4 2 2" xfId="20428"/>
    <cellStyle name="Обычный 5 2 10 2 4 3" xfId="20429"/>
    <cellStyle name="Обычный 5 2 10 2 4 3 2" xfId="20430"/>
    <cellStyle name="Обычный 5 2 10 2 4 4" xfId="20431"/>
    <cellStyle name="Обычный 5 2 10 2 4 4 2" xfId="20432"/>
    <cellStyle name="Обычный 5 2 10 2 4 5" xfId="20433"/>
    <cellStyle name="Обычный 5 2 10 2 5" xfId="20434"/>
    <cellStyle name="Обычный 5 2 10 2 5 2" xfId="20435"/>
    <cellStyle name="Обычный 5 2 10 2 6" xfId="20436"/>
    <cellStyle name="Обычный 5 2 10 2 6 2" xfId="20437"/>
    <cellStyle name="Обычный 5 2 10 2 7" xfId="20438"/>
    <cellStyle name="Обычный 5 2 10 2 7 2" xfId="20439"/>
    <cellStyle name="Обычный 5 2 10 2 8" xfId="20440"/>
    <cellStyle name="Обычный 5 2 10 2 8 2" xfId="20441"/>
    <cellStyle name="Обычный 5 2 10 2 9" xfId="20442"/>
    <cellStyle name="Обычный 5 2 10 2 9 2" xfId="20443"/>
    <cellStyle name="Обычный 5 2 10 3" xfId="20444"/>
    <cellStyle name="Обычный 5 2 10 3 10" xfId="20445"/>
    <cellStyle name="Обычный 5 2 10 3 2" xfId="20446"/>
    <cellStyle name="Обычный 5 2 10 3 2 2" xfId="20447"/>
    <cellStyle name="Обычный 5 2 10 3 2 2 2" xfId="20448"/>
    <cellStyle name="Обычный 5 2 10 3 2 3" xfId="20449"/>
    <cellStyle name="Обычный 5 2 10 3 2 3 2" xfId="20450"/>
    <cellStyle name="Обычный 5 2 10 3 2 4" xfId="20451"/>
    <cellStyle name="Обычный 5 2 10 3 2 4 2" xfId="20452"/>
    <cellStyle name="Обычный 5 2 10 3 2 5" xfId="20453"/>
    <cellStyle name="Обычный 5 2 10 3 2 5 2" xfId="20454"/>
    <cellStyle name="Обычный 5 2 10 3 2 6" xfId="20455"/>
    <cellStyle name="Обычный 5 2 10 3 3" xfId="20456"/>
    <cellStyle name="Обычный 5 2 10 3 3 2" xfId="20457"/>
    <cellStyle name="Обычный 5 2 10 3 3 2 2" xfId="20458"/>
    <cellStyle name="Обычный 5 2 10 3 3 3" xfId="20459"/>
    <cellStyle name="Обычный 5 2 10 3 3 3 2" xfId="20460"/>
    <cellStyle name="Обычный 5 2 10 3 3 4" xfId="20461"/>
    <cellStyle name="Обычный 5 2 10 3 3 4 2" xfId="20462"/>
    <cellStyle name="Обычный 5 2 10 3 3 5" xfId="20463"/>
    <cellStyle name="Обычный 5 2 10 3 4" xfId="20464"/>
    <cellStyle name="Обычный 5 2 10 3 4 2" xfId="20465"/>
    <cellStyle name="Обычный 5 2 10 3 5" xfId="20466"/>
    <cellStyle name="Обычный 5 2 10 3 5 2" xfId="20467"/>
    <cellStyle name="Обычный 5 2 10 3 6" xfId="20468"/>
    <cellStyle name="Обычный 5 2 10 3 6 2" xfId="20469"/>
    <cellStyle name="Обычный 5 2 10 3 7" xfId="20470"/>
    <cellStyle name="Обычный 5 2 10 3 7 2" xfId="20471"/>
    <cellStyle name="Обычный 5 2 10 3 8" xfId="20472"/>
    <cellStyle name="Обычный 5 2 10 3 8 2" xfId="20473"/>
    <cellStyle name="Обычный 5 2 10 3 9" xfId="20474"/>
    <cellStyle name="Обычный 5 2 10 3 9 2" xfId="20475"/>
    <cellStyle name="Обычный 5 2 10 4" xfId="20476"/>
    <cellStyle name="Обычный 5 2 10 4 2" xfId="20477"/>
    <cellStyle name="Обычный 5 2 10 4 2 2" xfId="20478"/>
    <cellStyle name="Обычный 5 2 10 4 3" xfId="20479"/>
    <cellStyle name="Обычный 5 2 10 4 3 2" xfId="20480"/>
    <cellStyle name="Обычный 5 2 10 4 4" xfId="20481"/>
    <cellStyle name="Обычный 5 2 10 4 4 2" xfId="20482"/>
    <cellStyle name="Обычный 5 2 10 4 5" xfId="20483"/>
    <cellStyle name="Обычный 5 2 10 4 5 2" xfId="20484"/>
    <cellStyle name="Обычный 5 2 10 4 6" xfId="20485"/>
    <cellStyle name="Обычный 5 2 10 5" xfId="20486"/>
    <cellStyle name="Обычный 5 2 10 5 2" xfId="20487"/>
    <cellStyle name="Обычный 5 2 10 5 2 2" xfId="20488"/>
    <cellStyle name="Обычный 5 2 10 5 3" xfId="20489"/>
    <cellStyle name="Обычный 5 2 10 5 3 2" xfId="20490"/>
    <cellStyle name="Обычный 5 2 10 5 4" xfId="20491"/>
    <cellStyle name="Обычный 5 2 10 5 4 2" xfId="20492"/>
    <cellStyle name="Обычный 5 2 10 5 5" xfId="20493"/>
    <cellStyle name="Обычный 5 2 10 6" xfId="20494"/>
    <cellStyle name="Обычный 5 2 10 6 2" xfId="20495"/>
    <cellStyle name="Обычный 5 2 10 7" xfId="20496"/>
    <cellStyle name="Обычный 5 2 10 7 2" xfId="20497"/>
    <cellStyle name="Обычный 5 2 10 8" xfId="20498"/>
    <cellStyle name="Обычный 5 2 10 8 2" xfId="20499"/>
    <cellStyle name="Обычный 5 2 10 9" xfId="20500"/>
    <cellStyle name="Обычный 5 2 10 9 2" xfId="20501"/>
    <cellStyle name="Обычный 5 2 11" xfId="20502"/>
    <cellStyle name="Обычный 5 2 11 10" xfId="20503"/>
    <cellStyle name="Обычный 5 2 11 10 2" xfId="20504"/>
    <cellStyle name="Обычный 5 2 11 11" xfId="20505"/>
    <cellStyle name="Обычный 5 2 11 11 2" xfId="20506"/>
    <cellStyle name="Обычный 5 2 11 12" xfId="20507"/>
    <cellStyle name="Обычный 5 2 11 2" xfId="20508"/>
    <cellStyle name="Обычный 5 2 11 2 10" xfId="20509"/>
    <cellStyle name="Обычный 5 2 11 2 10 2" xfId="20510"/>
    <cellStyle name="Обычный 5 2 11 2 11" xfId="20511"/>
    <cellStyle name="Обычный 5 2 11 2 2" xfId="20512"/>
    <cellStyle name="Обычный 5 2 11 2 2 10" xfId="20513"/>
    <cellStyle name="Обычный 5 2 11 2 2 2" xfId="20514"/>
    <cellStyle name="Обычный 5 2 11 2 2 2 2" xfId="20515"/>
    <cellStyle name="Обычный 5 2 11 2 2 2 2 2" xfId="20516"/>
    <cellStyle name="Обычный 5 2 11 2 2 2 3" xfId="20517"/>
    <cellStyle name="Обычный 5 2 11 2 2 2 3 2" xfId="20518"/>
    <cellStyle name="Обычный 5 2 11 2 2 2 4" xfId="20519"/>
    <cellStyle name="Обычный 5 2 11 2 2 2 4 2" xfId="20520"/>
    <cellStyle name="Обычный 5 2 11 2 2 2 5" xfId="20521"/>
    <cellStyle name="Обычный 5 2 11 2 2 2 5 2" xfId="20522"/>
    <cellStyle name="Обычный 5 2 11 2 2 2 6" xfId="20523"/>
    <cellStyle name="Обычный 5 2 11 2 2 3" xfId="20524"/>
    <cellStyle name="Обычный 5 2 11 2 2 3 2" xfId="20525"/>
    <cellStyle name="Обычный 5 2 11 2 2 3 2 2" xfId="20526"/>
    <cellStyle name="Обычный 5 2 11 2 2 3 3" xfId="20527"/>
    <cellStyle name="Обычный 5 2 11 2 2 3 3 2" xfId="20528"/>
    <cellStyle name="Обычный 5 2 11 2 2 3 4" xfId="20529"/>
    <cellStyle name="Обычный 5 2 11 2 2 3 4 2" xfId="20530"/>
    <cellStyle name="Обычный 5 2 11 2 2 3 5" xfId="20531"/>
    <cellStyle name="Обычный 5 2 11 2 2 4" xfId="20532"/>
    <cellStyle name="Обычный 5 2 11 2 2 4 2" xfId="20533"/>
    <cellStyle name="Обычный 5 2 11 2 2 5" xfId="20534"/>
    <cellStyle name="Обычный 5 2 11 2 2 5 2" xfId="20535"/>
    <cellStyle name="Обычный 5 2 11 2 2 6" xfId="20536"/>
    <cellStyle name="Обычный 5 2 11 2 2 6 2" xfId="20537"/>
    <cellStyle name="Обычный 5 2 11 2 2 7" xfId="20538"/>
    <cellStyle name="Обычный 5 2 11 2 2 7 2" xfId="20539"/>
    <cellStyle name="Обычный 5 2 11 2 2 8" xfId="20540"/>
    <cellStyle name="Обычный 5 2 11 2 2 8 2" xfId="20541"/>
    <cellStyle name="Обычный 5 2 11 2 2 9" xfId="20542"/>
    <cellStyle name="Обычный 5 2 11 2 2 9 2" xfId="20543"/>
    <cellStyle name="Обычный 5 2 11 2 3" xfId="20544"/>
    <cellStyle name="Обычный 5 2 11 2 3 2" xfId="20545"/>
    <cellStyle name="Обычный 5 2 11 2 3 2 2" xfId="20546"/>
    <cellStyle name="Обычный 5 2 11 2 3 3" xfId="20547"/>
    <cellStyle name="Обычный 5 2 11 2 3 3 2" xfId="20548"/>
    <cellStyle name="Обычный 5 2 11 2 3 4" xfId="20549"/>
    <cellStyle name="Обычный 5 2 11 2 3 4 2" xfId="20550"/>
    <cellStyle name="Обычный 5 2 11 2 3 5" xfId="20551"/>
    <cellStyle name="Обычный 5 2 11 2 3 5 2" xfId="20552"/>
    <cellStyle name="Обычный 5 2 11 2 3 6" xfId="20553"/>
    <cellStyle name="Обычный 5 2 11 2 4" xfId="20554"/>
    <cellStyle name="Обычный 5 2 11 2 4 2" xfId="20555"/>
    <cellStyle name="Обычный 5 2 11 2 4 2 2" xfId="20556"/>
    <cellStyle name="Обычный 5 2 11 2 4 3" xfId="20557"/>
    <cellStyle name="Обычный 5 2 11 2 4 3 2" xfId="20558"/>
    <cellStyle name="Обычный 5 2 11 2 4 4" xfId="20559"/>
    <cellStyle name="Обычный 5 2 11 2 4 4 2" xfId="20560"/>
    <cellStyle name="Обычный 5 2 11 2 4 5" xfId="20561"/>
    <cellStyle name="Обычный 5 2 11 2 5" xfId="20562"/>
    <cellStyle name="Обычный 5 2 11 2 5 2" xfId="20563"/>
    <cellStyle name="Обычный 5 2 11 2 6" xfId="20564"/>
    <cellStyle name="Обычный 5 2 11 2 6 2" xfId="20565"/>
    <cellStyle name="Обычный 5 2 11 2 7" xfId="20566"/>
    <cellStyle name="Обычный 5 2 11 2 7 2" xfId="20567"/>
    <cellStyle name="Обычный 5 2 11 2 8" xfId="20568"/>
    <cellStyle name="Обычный 5 2 11 2 8 2" xfId="20569"/>
    <cellStyle name="Обычный 5 2 11 2 9" xfId="20570"/>
    <cellStyle name="Обычный 5 2 11 2 9 2" xfId="20571"/>
    <cellStyle name="Обычный 5 2 11 3" xfId="20572"/>
    <cellStyle name="Обычный 5 2 11 3 10" xfId="20573"/>
    <cellStyle name="Обычный 5 2 11 3 2" xfId="20574"/>
    <cellStyle name="Обычный 5 2 11 3 2 2" xfId="20575"/>
    <cellStyle name="Обычный 5 2 11 3 2 2 2" xfId="20576"/>
    <cellStyle name="Обычный 5 2 11 3 2 3" xfId="20577"/>
    <cellStyle name="Обычный 5 2 11 3 2 3 2" xfId="20578"/>
    <cellStyle name="Обычный 5 2 11 3 2 4" xfId="20579"/>
    <cellStyle name="Обычный 5 2 11 3 2 4 2" xfId="20580"/>
    <cellStyle name="Обычный 5 2 11 3 2 5" xfId="20581"/>
    <cellStyle name="Обычный 5 2 11 3 2 5 2" xfId="20582"/>
    <cellStyle name="Обычный 5 2 11 3 2 6" xfId="20583"/>
    <cellStyle name="Обычный 5 2 11 3 3" xfId="20584"/>
    <cellStyle name="Обычный 5 2 11 3 3 2" xfId="20585"/>
    <cellStyle name="Обычный 5 2 11 3 3 2 2" xfId="20586"/>
    <cellStyle name="Обычный 5 2 11 3 3 3" xfId="20587"/>
    <cellStyle name="Обычный 5 2 11 3 3 3 2" xfId="20588"/>
    <cellStyle name="Обычный 5 2 11 3 3 4" xfId="20589"/>
    <cellStyle name="Обычный 5 2 11 3 3 4 2" xfId="20590"/>
    <cellStyle name="Обычный 5 2 11 3 3 5" xfId="20591"/>
    <cellStyle name="Обычный 5 2 11 3 4" xfId="20592"/>
    <cellStyle name="Обычный 5 2 11 3 4 2" xfId="20593"/>
    <cellStyle name="Обычный 5 2 11 3 5" xfId="20594"/>
    <cellStyle name="Обычный 5 2 11 3 5 2" xfId="20595"/>
    <cellStyle name="Обычный 5 2 11 3 6" xfId="20596"/>
    <cellStyle name="Обычный 5 2 11 3 6 2" xfId="20597"/>
    <cellStyle name="Обычный 5 2 11 3 7" xfId="20598"/>
    <cellStyle name="Обычный 5 2 11 3 7 2" xfId="20599"/>
    <cellStyle name="Обычный 5 2 11 3 8" xfId="20600"/>
    <cellStyle name="Обычный 5 2 11 3 8 2" xfId="20601"/>
    <cellStyle name="Обычный 5 2 11 3 9" xfId="20602"/>
    <cellStyle name="Обычный 5 2 11 3 9 2" xfId="20603"/>
    <cellStyle name="Обычный 5 2 11 4" xfId="20604"/>
    <cellStyle name="Обычный 5 2 11 4 2" xfId="20605"/>
    <cellStyle name="Обычный 5 2 11 4 2 2" xfId="20606"/>
    <cellStyle name="Обычный 5 2 11 4 3" xfId="20607"/>
    <cellStyle name="Обычный 5 2 11 4 3 2" xfId="20608"/>
    <cellStyle name="Обычный 5 2 11 4 4" xfId="20609"/>
    <cellStyle name="Обычный 5 2 11 4 4 2" xfId="20610"/>
    <cellStyle name="Обычный 5 2 11 4 5" xfId="20611"/>
    <cellStyle name="Обычный 5 2 11 4 5 2" xfId="20612"/>
    <cellStyle name="Обычный 5 2 11 4 6" xfId="20613"/>
    <cellStyle name="Обычный 5 2 11 5" xfId="20614"/>
    <cellStyle name="Обычный 5 2 11 5 2" xfId="20615"/>
    <cellStyle name="Обычный 5 2 11 5 2 2" xfId="20616"/>
    <cellStyle name="Обычный 5 2 11 5 3" xfId="20617"/>
    <cellStyle name="Обычный 5 2 11 5 3 2" xfId="20618"/>
    <cellStyle name="Обычный 5 2 11 5 4" xfId="20619"/>
    <cellStyle name="Обычный 5 2 11 5 4 2" xfId="20620"/>
    <cellStyle name="Обычный 5 2 11 5 5" xfId="20621"/>
    <cellStyle name="Обычный 5 2 11 6" xfId="20622"/>
    <cellStyle name="Обычный 5 2 11 6 2" xfId="20623"/>
    <cellStyle name="Обычный 5 2 11 7" xfId="20624"/>
    <cellStyle name="Обычный 5 2 11 7 2" xfId="20625"/>
    <cellStyle name="Обычный 5 2 11 8" xfId="20626"/>
    <cellStyle name="Обычный 5 2 11 8 2" xfId="20627"/>
    <cellStyle name="Обычный 5 2 11 9" xfId="20628"/>
    <cellStyle name="Обычный 5 2 11 9 2" xfId="20629"/>
    <cellStyle name="Обычный 5 2 12" xfId="20630"/>
    <cellStyle name="Обычный 5 2 12 10" xfId="20631"/>
    <cellStyle name="Обычный 5 2 12 10 2" xfId="20632"/>
    <cellStyle name="Обычный 5 2 12 11" xfId="20633"/>
    <cellStyle name="Обычный 5 2 12 11 2" xfId="20634"/>
    <cellStyle name="Обычный 5 2 12 12" xfId="20635"/>
    <cellStyle name="Обычный 5 2 12 2" xfId="20636"/>
    <cellStyle name="Обычный 5 2 12 2 10" xfId="20637"/>
    <cellStyle name="Обычный 5 2 12 2 10 2" xfId="20638"/>
    <cellStyle name="Обычный 5 2 12 2 11" xfId="20639"/>
    <cellStyle name="Обычный 5 2 12 2 2" xfId="20640"/>
    <cellStyle name="Обычный 5 2 12 2 2 10" xfId="20641"/>
    <cellStyle name="Обычный 5 2 12 2 2 2" xfId="20642"/>
    <cellStyle name="Обычный 5 2 12 2 2 2 2" xfId="20643"/>
    <cellStyle name="Обычный 5 2 12 2 2 2 2 2" xfId="20644"/>
    <cellStyle name="Обычный 5 2 12 2 2 2 3" xfId="20645"/>
    <cellStyle name="Обычный 5 2 12 2 2 2 3 2" xfId="20646"/>
    <cellStyle name="Обычный 5 2 12 2 2 2 4" xfId="20647"/>
    <cellStyle name="Обычный 5 2 12 2 2 2 4 2" xfId="20648"/>
    <cellStyle name="Обычный 5 2 12 2 2 2 5" xfId="20649"/>
    <cellStyle name="Обычный 5 2 12 2 2 2 5 2" xfId="20650"/>
    <cellStyle name="Обычный 5 2 12 2 2 2 6" xfId="20651"/>
    <cellStyle name="Обычный 5 2 12 2 2 3" xfId="20652"/>
    <cellStyle name="Обычный 5 2 12 2 2 3 2" xfId="20653"/>
    <cellStyle name="Обычный 5 2 12 2 2 3 2 2" xfId="20654"/>
    <cellStyle name="Обычный 5 2 12 2 2 3 3" xfId="20655"/>
    <cellStyle name="Обычный 5 2 12 2 2 3 3 2" xfId="20656"/>
    <cellStyle name="Обычный 5 2 12 2 2 3 4" xfId="20657"/>
    <cellStyle name="Обычный 5 2 12 2 2 3 4 2" xfId="20658"/>
    <cellStyle name="Обычный 5 2 12 2 2 3 5" xfId="20659"/>
    <cellStyle name="Обычный 5 2 12 2 2 4" xfId="20660"/>
    <cellStyle name="Обычный 5 2 12 2 2 4 2" xfId="20661"/>
    <cellStyle name="Обычный 5 2 12 2 2 5" xfId="20662"/>
    <cellStyle name="Обычный 5 2 12 2 2 5 2" xfId="20663"/>
    <cellStyle name="Обычный 5 2 12 2 2 6" xfId="20664"/>
    <cellStyle name="Обычный 5 2 12 2 2 6 2" xfId="20665"/>
    <cellStyle name="Обычный 5 2 12 2 2 7" xfId="20666"/>
    <cellStyle name="Обычный 5 2 12 2 2 7 2" xfId="20667"/>
    <cellStyle name="Обычный 5 2 12 2 2 8" xfId="20668"/>
    <cellStyle name="Обычный 5 2 12 2 2 8 2" xfId="20669"/>
    <cellStyle name="Обычный 5 2 12 2 2 9" xfId="20670"/>
    <cellStyle name="Обычный 5 2 12 2 2 9 2" xfId="20671"/>
    <cellStyle name="Обычный 5 2 12 2 3" xfId="20672"/>
    <cellStyle name="Обычный 5 2 12 2 3 2" xfId="20673"/>
    <cellStyle name="Обычный 5 2 12 2 3 2 2" xfId="20674"/>
    <cellStyle name="Обычный 5 2 12 2 3 3" xfId="20675"/>
    <cellStyle name="Обычный 5 2 12 2 3 3 2" xfId="20676"/>
    <cellStyle name="Обычный 5 2 12 2 3 4" xfId="20677"/>
    <cellStyle name="Обычный 5 2 12 2 3 4 2" xfId="20678"/>
    <cellStyle name="Обычный 5 2 12 2 3 5" xfId="20679"/>
    <cellStyle name="Обычный 5 2 12 2 3 5 2" xfId="20680"/>
    <cellStyle name="Обычный 5 2 12 2 3 6" xfId="20681"/>
    <cellStyle name="Обычный 5 2 12 2 4" xfId="20682"/>
    <cellStyle name="Обычный 5 2 12 2 4 2" xfId="20683"/>
    <cellStyle name="Обычный 5 2 12 2 4 2 2" xfId="20684"/>
    <cellStyle name="Обычный 5 2 12 2 4 3" xfId="20685"/>
    <cellStyle name="Обычный 5 2 12 2 4 3 2" xfId="20686"/>
    <cellStyle name="Обычный 5 2 12 2 4 4" xfId="20687"/>
    <cellStyle name="Обычный 5 2 12 2 4 4 2" xfId="20688"/>
    <cellStyle name="Обычный 5 2 12 2 4 5" xfId="20689"/>
    <cellStyle name="Обычный 5 2 12 2 5" xfId="20690"/>
    <cellStyle name="Обычный 5 2 12 2 5 2" xfId="20691"/>
    <cellStyle name="Обычный 5 2 12 2 6" xfId="20692"/>
    <cellStyle name="Обычный 5 2 12 2 6 2" xfId="20693"/>
    <cellStyle name="Обычный 5 2 12 2 7" xfId="20694"/>
    <cellStyle name="Обычный 5 2 12 2 7 2" xfId="20695"/>
    <cellStyle name="Обычный 5 2 12 2 8" xfId="20696"/>
    <cellStyle name="Обычный 5 2 12 2 8 2" xfId="20697"/>
    <cellStyle name="Обычный 5 2 12 2 9" xfId="20698"/>
    <cellStyle name="Обычный 5 2 12 2 9 2" xfId="20699"/>
    <cellStyle name="Обычный 5 2 12 3" xfId="20700"/>
    <cellStyle name="Обычный 5 2 12 3 10" xfId="20701"/>
    <cellStyle name="Обычный 5 2 12 3 2" xfId="20702"/>
    <cellStyle name="Обычный 5 2 12 3 2 2" xfId="20703"/>
    <cellStyle name="Обычный 5 2 12 3 2 2 2" xfId="20704"/>
    <cellStyle name="Обычный 5 2 12 3 2 3" xfId="20705"/>
    <cellStyle name="Обычный 5 2 12 3 2 3 2" xfId="20706"/>
    <cellStyle name="Обычный 5 2 12 3 2 4" xfId="20707"/>
    <cellStyle name="Обычный 5 2 12 3 2 4 2" xfId="20708"/>
    <cellStyle name="Обычный 5 2 12 3 2 5" xfId="20709"/>
    <cellStyle name="Обычный 5 2 12 3 2 5 2" xfId="20710"/>
    <cellStyle name="Обычный 5 2 12 3 2 6" xfId="20711"/>
    <cellStyle name="Обычный 5 2 12 3 3" xfId="20712"/>
    <cellStyle name="Обычный 5 2 12 3 3 2" xfId="20713"/>
    <cellStyle name="Обычный 5 2 12 3 3 2 2" xfId="20714"/>
    <cellStyle name="Обычный 5 2 12 3 3 3" xfId="20715"/>
    <cellStyle name="Обычный 5 2 12 3 3 3 2" xfId="20716"/>
    <cellStyle name="Обычный 5 2 12 3 3 4" xfId="20717"/>
    <cellStyle name="Обычный 5 2 12 3 3 4 2" xfId="20718"/>
    <cellStyle name="Обычный 5 2 12 3 3 5" xfId="20719"/>
    <cellStyle name="Обычный 5 2 12 3 4" xfId="20720"/>
    <cellStyle name="Обычный 5 2 12 3 4 2" xfId="20721"/>
    <cellStyle name="Обычный 5 2 12 3 5" xfId="20722"/>
    <cellStyle name="Обычный 5 2 12 3 5 2" xfId="20723"/>
    <cellStyle name="Обычный 5 2 12 3 6" xfId="20724"/>
    <cellStyle name="Обычный 5 2 12 3 6 2" xfId="20725"/>
    <cellStyle name="Обычный 5 2 12 3 7" xfId="20726"/>
    <cellStyle name="Обычный 5 2 12 3 7 2" xfId="20727"/>
    <cellStyle name="Обычный 5 2 12 3 8" xfId="20728"/>
    <cellStyle name="Обычный 5 2 12 3 8 2" xfId="20729"/>
    <cellStyle name="Обычный 5 2 12 3 9" xfId="20730"/>
    <cellStyle name="Обычный 5 2 12 3 9 2" xfId="20731"/>
    <cellStyle name="Обычный 5 2 12 4" xfId="20732"/>
    <cellStyle name="Обычный 5 2 12 4 2" xfId="20733"/>
    <cellStyle name="Обычный 5 2 12 4 2 2" xfId="20734"/>
    <cellStyle name="Обычный 5 2 12 4 3" xfId="20735"/>
    <cellStyle name="Обычный 5 2 12 4 3 2" xfId="20736"/>
    <cellStyle name="Обычный 5 2 12 4 4" xfId="20737"/>
    <cellStyle name="Обычный 5 2 12 4 4 2" xfId="20738"/>
    <cellStyle name="Обычный 5 2 12 4 5" xfId="20739"/>
    <cellStyle name="Обычный 5 2 12 4 5 2" xfId="20740"/>
    <cellStyle name="Обычный 5 2 12 4 6" xfId="20741"/>
    <cellStyle name="Обычный 5 2 12 5" xfId="20742"/>
    <cellStyle name="Обычный 5 2 12 5 2" xfId="20743"/>
    <cellStyle name="Обычный 5 2 12 5 2 2" xfId="20744"/>
    <cellStyle name="Обычный 5 2 12 5 3" xfId="20745"/>
    <cellStyle name="Обычный 5 2 12 5 3 2" xfId="20746"/>
    <cellStyle name="Обычный 5 2 12 5 4" xfId="20747"/>
    <cellStyle name="Обычный 5 2 12 5 4 2" xfId="20748"/>
    <cellStyle name="Обычный 5 2 12 5 5" xfId="20749"/>
    <cellStyle name="Обычный 5 2 12 6" xfId="20750"/>
    <cellStyle name="Обычный 5 2 12 6 2" xfId="20751"/>
    <cellStyle name="Обычный 5 2 12 7" xfId="20752"/>
    <cellStyle name="Обычный 5 2 12 7 2" xfId="20753"/>
    <cellStyle name="Обычный 5 2 12 8" xfId="20754"/>
    <cellStyle name="Обычный 5 2 12 8 2" xfId="20755"/>
    <cellStyle name="Обычный 5 2 12 9" xfId="20756"/>
    <cellStyle name="Обычный 5 2 12 9 2" xfId="20757"/>
    <cellStyle name="Обычный 5 2 13" xfId="20758"/>
    <cellStyle name="Обычный 5 2 13 10" xfId="20759"/>
    <cellStyle name="Обычный 5 2 13 10 2" xfId="20760"/>
    <cellStyle name="Обычный 5 2 13 11" xfId="20761"/>
    <cellStyle name="Обычный 5 2 13 11 2" xfId="20762"/>
    <cellStyle name="Обычный 5 2 13 12" xfId="20763"/>
    <cellStyle name="Обычный 5 2 13 2" xfId="20764"/>
    <cellStyle name="Обычный 5 2 13 2 10" xfId="20765"/>
    <cellStyle name="Обычный 5 2 13 2 10 2" xfId="20766"/>
    <cellStyle name="Обычный 5 2 13 2 11" xfId="20767"/>
    <cellStyle name="Обычный 5 2 13 2 2" xfId="20768"/>
    <cellStyle name="Обычный 5 2 13 2 2 10" xfId="20769"/>
    <cellStyle name="Обычный 5 2 13 2 2 2" xfId="20770"/>
    <cellStyle name="Обычный 5 2 13 2 2 2 2" xfId="20771"/>
    <cellStyle name="Обычный 5 2 13 2 2 2 2 2" xfId="20772"/>
    <cellStyle name="Обычный 5 2 13 2 2 2 3" xfId="20773"/>
    <cellStyle name="Обычный 5 2 13 2 2 2 3 2" xfId="20774"/>
    <cellStyle name="Обычный 5 2 13 2 2 2 4" xfId="20775"/>
    <cellStyle name="Обычный 5 2 13 2 2 2 4 2" xfId="20776"/>
    <cellStyle name="Обычный 5 2 13 2 2 2 5" xfId="20777"/>
    <cellStyle name="Обычный 5 2 13 2 2 2 5 2" xfId="20778"/>
    <cellStyle name="Обычный 5 2 13 2 2 2 6" xfId="20779"/>
    <cellStyle name="Обычный 5 2 13 2 2 3" xfId="20780"/>
    <cellStyle name="Обычный 5 2 13 2 2 3 2" xfId="20781"/>
    <cellStyle name="Обычный 5 2 13 2 2 3 2 2" xfId="20782"/>
    <cellStyle name="Обычный 5 2 13 2 2 3 3" xfId="20783"/>
    <cellStyle name="Обычный 5 2 13 2 2 3 3 2" xfId="20784"/>
    <cellStyle name="Обычный 5 2 13 2 2 3 4" xfId="20785"/>
    <cellStyle name="Обычный 5 2 13 2 2 3 4 2" xfId="20786"/>
    <cellStyle name="Обычный 5 2 13 2 2 3 5" xfId="20787"/>
    <cellStyle name="Обычный 5 2 13 2 2 4" xfId="20788"/>
    <cellStyle name="Обычный 5 2 13 2 2 4 2" xfId="20789"/>
    <cellStyle name="Обычный 5 2 13 2 2 5" xfId="20790"/>
    <cellStyle name="Обычный 5 2 13 2 2 5 2" xfId="20791"/>
    <cellStyle name="Обычный 5 2 13 2 2 6" xfId="20792"/>
    <cellStyle name="Обычный 5 2 13 2 2 6 2" xfId="20793"/>
    <cellStyle name="Обычный 5 2 13 2 2 7" xfId="20794"/>
    <cellStyle name="Обычный 5 2 13 2 2 7 2" xfId="20795"/>
    <cellStyle name="Обычный 5 2 13 2 2 8" xfId="20796"/>
    <cellStyle name="Обычный 5 2 13 2 2 8 2" xfId="20797"/>
    <cellStyle name="Обычный 5 2 13 2 2 9" xfId="20798"/>
    <cellStyle name="Обычный 5 2 13 2 2 9 2" xfId="20799"/>
    <cellStyle name="Обычный 5 2 13 2 3" xfId="20800"/>
    <cellStyle name="Обычный 5 2 13 2 3 2" xfId="20801"/>
    <cellStyle name="Обычный 5 2 13 2 3 2 2" xfId="20802"/>
    <cellStyle name="Обычный 5 2 13 2 3 3" xfId="20803"/>
    <cellStyle name="Обычный 5 2 13 2 3 3 2" xfId="20804"/>
    <cellStyle name="Обычный 5 2 13 2 3 4" xfId="20805"/>
    <cellStyle name="Обычный 5 2 13 2 3 4 2" xfId="20806"/>
    <cellStyle name="Обычный 5 2 13 2 3 5" xfId="20807"/>
    <cellStyle name="Обычный 5 2 13 2 3 5 2" xfId="20808"/>
    <cellStyle name="Обычный 5 2 13 2 3 6" xfId="20809"/>
    <cellStyle name="Обычный 5 2 13 2 4" xfId="20810"/>
    <cellStyle name="Обычный 5 2 13 2 4 2" xfId="20811"/>
    <cellStyle name="Обычный 5 2 13 2 4 2 2" xfId="20812"/>
    <cellStyle name="Обычный 5 2 13 2 4 3" xfId="20813"/>
    <cellStyle name="Обычный 5 2 13 2 4 3 2" xfId="20814"/>
    <cellStyle name="Обычный 5 2 13 2 4 4" xfId="20815"/>
    <cellStyle name="Обычный 5 2 13 2 4 4 2" xfId="20816"/>
    <cellStyle name="Обычный 5 2 13 2 4 5" xfId="20817"/>
    <cellStyle name="Обычный 5 2 13 2 5" xfId="20818"/>
    <cellStyle name="Обычный 5 2 13 2 5 2" xfId="20819"/>
    <cellStyle name="Обычный 5 2 13 2 6" xfId="20820"/>
    <cellStyle name="Обычный 5 2 13 2 6 2" xfId="20821"/>
    <cellStyle name="Обычный 5 2 13 2 7" xfId="20822"/>
    <cellStyle name="Обычный 5 2 13 2 7 2" xfId="20823"/>
    <cellStyle name="Обычный 5 2 13 2 8" xfId="20824"/>
    <cellStyle name="Обычный 5 2 13 2 8 2" xfId="20825"/>
    <cellStyle name="Обычный 5 2 13 2 9" xfId="20826"/>
    <cellStyle name="Обычный 5 2 13 2 9 2" xfId="20827"/>
    <cellStyle name="Обычный 5 2 13 3" xfId="20828"/>
    <cellStyle name="Обычный 5 2 13 3 10" xfId="20829"/>
    <cellStyle name="Обычный 5 2 13 3 2" xfId="20830"/>
    <cellStyle name="Обычный 5 2 13 3 2 2" xfId="20831"/>
    <cellStyle name="Обычный 5 2 13 3 2 2 2" xfId="20832"/>
    <cellStyle name="Обычный 5 2 13 3 2 3" xfId="20833"/>
    <cellStyle name="Обычный 5 2 13 3 2 3 2" xfId="20834"/>
    <cellStyle name="Обычный 5 2 13 3 2 4" xfId="20835"/>
    <cellStyle name="Обычный 5 2 13 3 2 4 2" xfId="20836"/>
    <cellStyle name="Обычный 5 2 13 3 2 5" xfId="20837"/>
    <cellStyle name="Обычный 5 2 13 3 2 5 2" xfId="20838"/>
    <cellStyle name="Обычный 5 2 13 3 2 6" xfId="20839"/>
    <cellStyle name="Обычный 5 2 13 3 3" xfId="20840"/>
    <cellStyle name="Обычный 5 2 13 3 3 2" xfId="20841"/>
    <cellStyle name="Обычный 5 2 13 3 3 2 2" xfId="20842"/>
    <cellStyle name="Обычный 5 2 13 3 3 3" xfId="20843"/>
    <cellStyle name="Обычный 5 2 13 3 3 3 2" xfId="20844"/>
    <cellStyle name="Обычный 5 2 13 3 3 4" xfId="20845"/>
    <cellStyle name="Обычный 5 2 13 3 3 4 2" xfId="20846"/>
    <cellStyle name="Обычный 5 2 13 3 3 5" xfId="20847"/>
    <cellStyle name="Обычный 5 2 13 3 4" xfId="20848"/>
    <cellStyle name="Обычный 5 2 13 3 4 2" xfId="20849"/>
    <cellStyle name="Обычный 5 2 13 3 5" xfId="20850"/>
    <cellStyle name="Обычный 5 2 13 3 5 2" xfId="20851"/>
    <cellStyle name="Обычный 5 2 13 3 6" xfId="20852"/>
    <cellStyle name="Обычный 5 2 13 3 6 2" xfId="20853"/>
    <cellStyle name="Обычный 5 2 13 3 7" xfId="20854"/>
    <cellStyle name="Обычный 5 2 13 3 7 2" xfId="20855"/>
    <cellStyle name="Обычный 5 2 13 3 8" xfId="20856"/>
    <cellStyle name="Обычный 5 2 13 3 8 2" xfId="20857"/>
    <cellStyle name="Обычный 5 2 13 3 9" xfId="20858"/>
    <cellStyle name="Обычный 5 2 13 3 9 2" xfId="20859"/>
    <cellStyle name="Обычный 5 2 13 4" xfId="20860"/>
    <cellStyle name="Обычный 5 2 13 4 2" xfId="20861"/>
    <cellStyle name="Обычный 5 2 13 4 2 2" xfId="20862"/>
    <cellStyle name="Обычный 5 2 13 4 3" xfId="20863"/>
    <cellStyle name="Обычный 5 2 13 4 3 2" xfId="20864"/>
    <cellStyle name="Обычный 5 2 13 4 4" xfId="20865"/>
    <cellStyle name="Обычный 5 2 13 4 4 2" xfId="20866"/>
    <cellStyle name="Обычный 5 2 13 4 5" xfId="20867"/>
    <cellStyle name="Обычный 5 2 13 4 5 2" xfId="20868"/>
    <cellStyle name="Обычный 5 2 13 4 6" xfId="20869"/>
    <cellStyle name="Обычный 5 2 13 5" xfId="20870"/>
    <cellStyle name="Обычный 5 2 13 5 2" xfId="20871"/>
    <cellStyle name="Обычный 5 2 13 5 2 2" xfId="20872"/>
    <cellStyle name="Обычный 5 2 13 5 3" xfId="20873"/>
    <cellStyle name="Обычный 5 2 13 5 3 2" xfId="20874"/>
    <cellStyle name="Обычный 5 2 13 5 4" xfId="20875"/>
    <cellStyle name="Обычный 5 2 13 5 4 2" xfId="20876"/>
    <cellStyle name="Обычный 5 2 13 5 5" xfId="20877"/>
    <cellStyle name="Обычный 5 2 13 6" xfId="20878"/>
    <cellStyle name="Обычный 5 2 13 6 2" xfId="20879"/>
    <cellStyle name="Обычный 5 2 13 7" xfId="20880"/>
    <cellStyle name="Обычный 5 2 13 7 2" xfId="20881"/>
    <cellStyle name="Обычный 5 2 13 8" xfId="20882"/>
    <cellStyle name="Обычный 5 2 13 8 2" xfId="20883"/>
    <cellStyle name="Обычный 5 2 13 9" xfId="20884"/>
    <cellStyle name="Обычный 5 2 13 9 2" xfId="20885"/>
    <cellStyle name="Обычный 5 2 14" xfId="20886"/>
    <cellStyle name="Обычный 5 2 14 10" xfId="20887"/>
    <cellStyle name="Обычный 5 2 14 10 2" xfId="20888"/>
    <cellStyle name="Обычный 5 2 14 11" xfId="20889"/>
    <cellStyle name="Обычный 5 2 14 11 2" xfId="20890"/>
    <cellStyle name="Обычный 5 2 14 12" xfId="20891"/>
    <cellStyle name="Обычный 5 2 14 2" xfId="20892"/>
    <cellStyle name="Обычный 5 2 14 2 10" xfId="20893"/>
    <cellStyle name="Обычный 5 2 14 2 10 2" xfId="20894"/>
    <cellStyle name="Обычный 5 2 14 2 11" xfId="20895"/>
    <cellStyle name="Обычный 5 2 14 2 2" xfId="20896"/>
    <cellStyle name="Обычный 5 2 14 2 2 10" xfId="20897"/>
    <cellStyle name="Обычный 5 2 14 2 2 2" xfId="20898"/>
    <cellStyle name="Обычный 5 2 14 2 2 2 2" xfId="20899"/>
    <cellStyle name="Обычный 5 2 14 2 2 2 2 2" xfId="20900"/>
    <cellStyle name="Обычный 5 2 14 2 2 2 3" xfId="20901"/>
    <cellStyle name="Обычный 5 2 14 2 2 2 3 2" xfId="20902"/>
    <cellStyle name="Обычный 5 2 14 2 2 2 4" xfId="20903"/>
    <cellStyle name="Обычный 5 2 14 2 2 2 4 2" xfId="20904"/>
    <cellStyle name="Обычный 5 2 14 2 2 2 5" xfId="20905"/>
    <cellStyle name="Обычный 5 2 14 2 2 2 5 2" xfId="20906"/>
    <cellStyle name="Обычный 5 2 14 2 2 2 6" xfId="20907"/>
    <cellStyle name="Обычный 5 2 14 2 2 3" xfId="20908"/>
    <cellStyle name="Обычный 5 2 14 2 2 3 2" xfId="20909"/>
    <cellStyle name="Обычный 5 2 14 2 2 3 2 2" xfId="20910"/>
    <cellStyle name="Обычный 5 2 14 2 2 3 3" xfId="20911"/>
    <cellStyle name="Обычный 5 2 14 2 2 3 3 2" xfId="20912"/>
    <cellStyle name="Обычный 5 2 14 2 2 3 4" xfId="20913"/>
    <cellStyle name="Обычный 5 2 14 2 2 3 4 2" xfId="20914"/>
    <cellStyle name="Обычный 5 2 14 2 2 3 5" xfId="20915"/>
    <cellStyle name="Обычный 5 2 14 2 2 4" xfId="20916"/>
    <cellStyle name="Обычный 5 2 14 2 2 4 2" xfId="20917"/>
    <cellStyle name="Обычный 5 2 14 2 2 5" xfId="20918"/>
    <cellStyle name="Обычный 5 2 14 2 2 5 2" xfId="20919"/>
    <cellStyle name="Обычный 5 2 14 2 2 6" xfId="20920"/>
    <cellStyle name="Обычный 5 2 14 2 2 6 2" xfId="20921"/>
    <cellStyle name="Обычный 5 2 14 2 2 7" xfId="20922"/>
    <cellStyle name="Обычный 5 2 14 2 2 7 2" xfId="20923"/>
    <cellStyle name="Обычный 5 2 14 2 2 8" xfId="20924"/>
    <cellStyle name="Обычный 5 2 14 2 2 8 2" xfId="20925"/>
    <cellStyle name="Обычный 5 2 14 2 2 9" xfId="20926"/>
    <cellStyle name="Обычный 5 2 14 2 2 9 2" xfId="20927"/>
    <cellStyle name="Обычный 5 2 14 2 3" xfId="20928"/>
    <cellStyle name="Обычный 5 2 14 2 3 2" xfId="20929"/>
    <cellStyle name="Обычный 5 2 14 2 3 2 2" xfId="20930"/>
    <cellStyle name="Обычный 5 2 14 2 3 3" xfId="20931"/>
    <cellStyle name="Обычный 5 2 14 2 3 3 2" xfId="20932"/>
    <cellStyle name="Обычный 5 2 14 2 3 4" xfId="20933"/>
    <cellStyle name="Обычный 5 2 14 2 3 4 2" xfId="20934"/>
    <cellStyle name="Обычный 5 2 14 2 3 5" xfId="20935"/>
    <cellStyle name="Обычный 5 2 14 2 3 5 2" xfId="20936"/>
    <cellStyle name="Обычный 5 2 14 2 3 6" xfId="20937"/>
    <cellStyle name="Обычный 5 2 14 2 4" xfId="20938"/>
    <cellStyle name="Обычный 5 2 14 2 4 2" xfId="20939"/>
    <cellStyle name="Обычный 5 2 14 2 4 2 2" xfId="20940"/>
    <cellStyle name="Обычный 5 2 14 2 4 3" xfId="20941"/>
    <cellStyle name="Обычный 5 2 14 2 4 3 2" xfId="20942"/>
    <cellStyle name="Обычный 5 2 14 2 4 4" xfId="20943"/>
    <cellStyle name="Обычный 5 2 14 2 4 4 2" xfId="20944"/>
    <cellStyle name="Обычный 5 2 14 2 4 5" xfId="20945"/>
    <cellStyle name="Обычный 5 2 14 2 5" xfId="20946"/>
    <cellStyle name="Обычный 5 2 14 2 5 2" xfId="20947"/>
    <cellStyle name="Обычный 5 2 14 2 6" xfId="20948"/>
    <cellStyle name="Обычный 5 2 14 2 6 2" xfId="20949"/>
    <cellStyle name="Обычный 5 2 14 2 7" xfId="20950"/>
    <cellStyle name="Обычный 5 2 14 2 7 2" xfId="20951"/>
    <cellStyle name="Обычный 5 2 14 2 8" xfId="20952"/>
    <cellStyle name="Обычный 5 2 14 2 8 2" xfId="20953"/>
    <cellStyle name="Обычный 5 2 14 2 9" xfId="20954"/>
    <cellStyle name="Обычный 5 2 14 2 9 2" xfId="20955"/>
    <cellStyle name="Обычный 5 2 14 3" xfId="20956"/>
    <cellStyle name="Обычный 5 2 14 3 10" xfId="20957"/>
    <cellStyle name="Обычный 5 2 14 3 2" xfId="20958"/>
    <cellStyle name="Обычный 5 2 14 3 2 2" xfId="20959"/>
    <cellStyle name="Обычный 5 2 14 3 2 2 2" xfId="20960"/>
    <cellStyle name="Обычный 5 2 14 3 2 3" xfId="20961"/>
    <cellStyle name="Обычный 5 2 14 3 2 3 2" xfId="20962"/>
    <cellStyle name="Обычный 5 2 14 3 2 4" xfId="20963"/>
    <cellStyle name="Обычный 5 2 14 3 2 4 2" xfId="20964"/>
    <cellStyle name="Обычный 5 2 14 3 2 5" xfId="20965"/>
    <cellStyle name="Обычный 5 2 14 3 2 5 2" xfId="20966"/>
    <cellStyle name="Обычный 5 2 14 3 2 6" xfId="20967"/>
    <cellStyle name="Обычный 5 2 14 3 3" xfId="20968"/>
    <cellStyle name="Обычный 5 2 14 3 3 2" xfId="20969"/>
    <cellStyle name="Обычный 5 2 14 3 3 2 2" xfId="20970"/>
    <cellStyle name="Обычный 5 2 14 3 3 3" xfId="20971"/>
    <cellStyle name="Обычный 5 2 14 3 3 3 2" xfId="20972"/>
    <cellStyle name="Обычный 5 2 14 3 3 4" xfId="20973"/>
    <cellStyle name="Обычный 5 2 14 3 3 4 2" xfId="20974"/>
    <cellStyle name="Обычный 5 2 14 3 3 5" xfId="20975"/>
    <cellStyle name="Обычный 5 2 14 3 4" xfId="20976"/>
    <cellStyle name="Обычный 5 2 14 3 4 2" xfId="20977"/>
    <cellStyle name="Обычный 5 2 14 3 5" xfId="20978"/>
    <cellStyle name="Обычный 5 2 14 3 5 2" xfId="20979"/>
    <cellStyle name="Обычный 5 2 14 3 6" xfId="20980"/>
    <cellStyle name="Обычный 5 2 14 3 6 2" xfId="20981"/>
    <cellStyle name="Обычный 5 2 14 3 7" xfId="20982"/>
    <cellStyle name="Обычный 5 2 14 3 7 2" xfId="20983"/>
    <cellStyle name="Обычный 5 2 14 3 8" xfId="20984"/>
    <cellStyle name="Обычный 5 2 14 3 8 2" xfId="20985"/>
    <cellStyle name="Обычный 5 2 14 3 9" xfId="20986"/>
    <cellStyle name="Обычный 5 2 14 3 9 2" xfId="20987"/>
    <cellStyle name="Обычный 5 2 14 4" xfId="20988"/>
    <cellStyle name="Обычный 5 2 14 4 2" xfId="20989"/>
    <cellStyle name="Обычный 5 2 14 4 2 2" xfId="20990"/>
    <cellStyle name="Обычный 5 2 14 4 3" xfId="20991"/>
    <cellStyle name="Обычный 5 2 14 4 3 2" xfId="20992"/>
    <cellStyle name="Обычный 5 2 14 4 4" xfId="20993"/>
    <cellStyle name="Обычный 5 2 14 4 4 2" xfId="20994"/>
    <cellStyle name="Обычный 5 2 14 4 5" xfId="20995"/>
    <cellStyle name="Обычный 5 2 14 4 5 2" xfId="20996"/>
    <cellStyle name="Обычный 5 2 14 4 6" xfId="20997"/>
    <cellStyle name="Обычный 5 2 14 5" xfId="20998"/>
    <cellStyle name="Обычный 5 2 14 5 2" xfId="20999"/>
    <cellStyle name="Обычный 5 2 14 5 2 2" xfId="21000"/>
    <cellStyle name="Обычный 5 2 14 5 3" xfId="21001"/>
    <cellStyle name="Обычный 5 2 14 5 3 2" xfId="21002"/>
    <cellStyle name="Обычный 5 2 14 5 4" xfId="21003"/>
    <cellStyle name="Обычный 5 2 14 5 4 2" xfId="21004"/>
    <cellStyle name="Обычный 5 2 14 5 5" xfId="21005"/>
    <cellStyle name="Обычный 5 2 14 6" xfId="21006"/>
    <cellStyle name="Обычный 5 2 14 6 2" xfId="21007"/>
    <cellStyle name="Обычный 5 2 14 7" xfId="21008"/>
    <cellStyle name="Обычный 5 2 14 7 2" xfId="21009"/>
    <cellStyle name="Обычный 5 2 14 8" xfId="21010"/>
    <cellStyle name="Обычный 5 2 14 8 2" xfId="21011"/>
    <cellStyle name="Обычный 5 2 14 9" xfId="21012"/>
    <cellStyle name="Обычный 5 2 14 9 2" xfId="21013"/>
    <cellStyle name="Обычный 5 2 15" xfId="21014"/>
    <cellStyle name="Обычный 5 2 15 10" xfId="21015"/>
    <cellStyle name="Обычный 5 2 15 10 2" xfId="21016"/>
    <cellStyle name="Обычный 5 2 15 11" xfId="21017"/>
    <cellStyle name="Обычный 5 2 15 11 2" xfId="21018"/>
    <cellStyle name="Обычный 5 2 15 12" xfId="21019"/>
    <cellStyle name="Обычный 5 2 15 2" xfId="21020"/>
    <cellStyle name="Обычный 5 2 15 2 10" xfId="21021"/>
    <cellStyle name="Обычный 5 2 15 2 10 2" xfId="21022"/>
    <cellStyle name="Обычный 5 2 15 2 11" xfId="21023"/>
    <cellStyle name="Обычный 5 2 15 2 2" xfId="21024"/>
    <cellStyle name="Обычный 5 2 15 2 2 10" xfId="21025"/>
    <cellStyle name="Обычный 5 2 15 2 2 2" xfId="21026"/>
    <cellStyle name="Обычный 5 2 15 2 2 2 2" xfId="21027"/>
    <cellStyle name="Обычный 5 2 15 2 2 2 2 2" xfId="21028"/>
    <cellStyle name="Обычный 5 2 15 2 2 2 3" xfId="21029"/>
    <cellStyle name="Обычный 5 2 15 2 2 2 3 2" xfId="21030"/>
    <cellStyle name="Обычный 5 2 15 2 2 2 4" xfId="21031"/>
    <cellStyle name="Обычный 5 2 15 2 2 2 4 2" xfId="21032"/>
    <cellStyle name="Обычный 5 2 15 2 2 2 5" xfId="21033"/>
    <cellStyle name="Обычный 5 2 15 2 2 2 5 2" xfId="21034"/>
    <cellStyle name="Обычный 5 2 15 2 2 2 6" xfId="21035"/>
    <cellStyle name="Обычный 5 2 15 2 2 3" xfId="21036"/>
    <cellStyle name="Обычный 5 2 15 2 2 3 2" xfId="21037"/>
    <cellStyle name="Обычный 5 2 15 2 2 3 2 2" xfId="21038"/>
    <cellStyle name="Обычный 5 2 15 2 2 3 3" xfId="21039"/>
    <cellStyle name="Обычный 5 2 15 2 2 3 3 2" xfId="21040"/>
    <cellStyle name="Обычный 5 2 15 2 2 3 4" xfId="21041"/>
    <cellStyle name="Обычный 5 2 15 2 2 3 4 2" xfId="21042"/>
    <cellStyle name="Обычный 5 2 15 2 2 3 5" xfId="21043"/>
    <cellStyle name="Обычный 5 2 15 2 2 4" xfId="21044"/>
    <cellStyle name="Обычный 5 2 15 2 2 4 2" xfId="21045"/>
    <cellStyle name="Обычный 5 2 15 2 2 5" xfId="21046"/>
    <cellStyle name="Обычный 5 2 15 2 2 5 2" xfId="21047"/>
    <cellStyle name="Обычный 5 2 15 2 2 6" xfId="21048"/>
    <cellStyle name="Обычный 5 2 15 2 2 6 2" xfId="21049"/>
    <cellStyle name="Обычный 5 2 15 2 2 7" xfId="21050"/>
    <cellStyle name="Обычный 5 2 15 2 2 7 2" xfId="21051"/>
    <cellStyle name="Обычный 5 2 15 2 2 8" xfId="21052"/>
    <cellStyle name="Обычный 5 2 15 2 2 8 2" xfId="21053"/>
    <cellStyle name="Обычный 5 2 15 2 2 9" xfId="21054"/>
    <cellStyle name="Обычный 5 2 15 2 2 9 2" xfId="21055"/>
    <cellStyle name="Обычный 5 2 15 2 3" xfId="21056"/>
    <cellStyle name="Обычный 5 2 15 2 3 2" xfId="21057"/>
    <cellStyle name="Обычный 5 2 15 2 3 2 2" xfId="21058"/>
    <cellStyle name="Обычный 5 2 15 2 3 3" xfId="21059"/>
    <cellStyle name="Обычный 5 2 15 2 3 3 2" xfId="21060"/>
    <cellStyle name="Обычный 5 2 15 2 3 4" xfId="21061"/>
    <cellStyle name="Обычный 5 2 15 2 3 4 2" xfId="21062"/>
    <cellStyle name="Обычный 5 2 15 2 3 5" xfId="21063"/>
    <cellStyle name="Обычный 5 2 15 2 3 5 2" xfId="21064"/>
    <cellStyle name="Обычный 5 2 15 2 3 6" xfId="21065"/>
    <cellStyle name="Обычный 5 2 15 2 4" xfId="21066"/>
    <cellStyle name="Обычный 5 2 15 2 4 2" xfId="21067"/>
    <cellStyle name="Обычный 5 2 15 2 4 2 2" xfId="21068"/>
    <cellStyle name="Обычный 5 2 15 2 4 3" xfId="21069"/>
    <cellStyle name="Обычный 5 2 15 2 4 3 2" xfId="21070"/>
    <cellStyle name="Обычный 5 2 15 2 4 4" xfId="21071"/>
    <cellStyle name="Обычный 5 2 15 2 4 4 2" xfId="21072"/>
    <cellStyle name="Обычный 5 2 15 2 4 5" xfId="21073"/>
    <cellStyle name="Обычный 5 2 15 2 5" xfId="21074"/>
    <cellStyle name="Обычный 5 2 15 2 5 2" xfId="21075"/>
    <cellStyle name="Обычный 5 2 15 2 6" xfId="21076"/>
    <cellStyle name="Обычный 5 2 15 2 6 2" xfId="21077"/>
    <cellStyle name="Обычный 5 2 15 2 7" xfId="21078"/>
    <cellStyle name="Обычный 5 2 15 2 7 2" xfId="21079"/>
    <cellStyle name="Обычный 5 2 15 2 8" xfId="21080"/>
    <cellStyle name="Обычный 5 2 15 2 8 2" xfId="21081"/>
    <cellStyle name="Обычный 5 2 15 2 9" xfId="21082"/>
    <cellStyle name="Обычный 5 2 15 2 9 2" xfId="21083"/>
    <cellStyle name="Обычный 5 2 15 3" xfId="21084"/>
    <cellStyle name="Обычный 5 2 15 3 10" xfId="21085"/>
    <cellStyle name="Обычный 5 2 15 3 2" xfId="21086"/>
    <cellStyle name="Обычный 5 2 15 3 2 2" xfId="21087"/>
    <cellStyle name="Обычный 5 2 15 3 2 2 2" xfId="21088"/>
    <cellStyle name="Обычный 5 2 15 3 2 3" xfId="21089"/>
    <cellStyle name="Обычный 5 2 15 3 2 3 2" xfId="21090"/>
    <cellStyle name="Обычный 5 2 15 3 2 4" xfId="21091"/>
    <cellStyle name="Обычный 5 2 15 3 2 4 2" xfId="21092"/>
    <cellStyle name="Обычный 5 2 15 3 2 5" xfId="21093"/>
    <cellStyle name="Обычный 5 2 15 3 2 5 2" xfId="21094"/>
    <cellStyle name="Обычный 5 2 15 3 2 6" xfId="21095"/>
    <cellStyle name="Обычный 5 2 15 3 3" xfId="21096"/>
    <cellStyle name="Обычный 5 2 15 3 3 2" xfId="21097"/>
    <cellStyle name="Обычный 5 2 15 3 3 2 2" xfId="21098"/>
    <cellStyle name="Обычный 5 2 15 3 3 3" xfId="21099"/>
    <cellStyle name="Обычный 5 2 15 3 3 3 2" xfId="21100"/>
    <cellStyle name="Обычный 5 2 15 3 3 4" xfId="21101"/>
    <cellStyle name="Обычный 5 2 15 3 3 4 2" xfId="21102"/>
    <cellStyle name="Обычный 5 2 15 3 3 5" xfId="21103"/>
    <cellStyle name="Обычный 5 2 15 3 4" xfId="21104"/>
    <cellStyle name="Обычный 5 2 15 3 4 2" xfId="21105"/>
    <cellStyle name="Обычный 5 2 15 3 5" xfId="21106"/>
    <cellStyle name="Обычный 5 2 15 3 5 2" xfId="21107"/>
    <cellStyle name="Обычный 5 2 15 3 6" xfId="21108"/>
    <cellStyle name="Обычный 5 2 15 3 6 2" xfId="21109"/>
    <cellStyle name="Обычный 5 2 15 3 7" xfId="21110"/>
    <cellStyle name="Обычный 5 2 15 3 7 2" xfId="21111"/>
    <cellStyle name="Обычный 5 2 15 3 8" xfId="21112"/>
    <cellStyle name="Обычный 5 2 15 3 8 2" xfId="21113"/>
    <cellStyle name="Обычный 5 2 15 3 9" xfId="21114"/>
    <cellStyle name="Обычный 5 2 15 3 9 2" xfId="21115"/>
    <cellStyle name="Обычный 5 2 15 4" xfId="21116"/>
    <cellStyle name="Обычный 5 2 15 4 2" xfId="21117"/>
    <cellStyle name="Обычный 5 2 15 4 2 2" xfId="21118"/>
    <cellStyle name="Обычный 5 2 15 4 3" xfId="21119"/>
    <cellStyle name="Обычный 5 2 15 4 3 2" xfId="21120"/>
    <cellStyle name="Обычный 5 2 15 4 4" xfId="21121"/>
    <cellStyle name="Обычный 5 2 15 4 4 2" xfId="21122"/>
    <cellStyle name="Обычный 5 2 15 4 5" xfId="21123"/>
    <cellStyle name="Обычный 5 2 15 4 5 2" xfId="21124"/>
    <cellStyle name="Обычный 5 2 15 4 6" xfId="21125"/>
    <cellStyle name="Обычный 5 2 15 5" xfId="21126"/>
    <cellStyle name="Обычный 5 2 15 5 2" xfId="21127"/>
    <cellStyle name="Обычный 5 2 15 5 2 2" xfId="21128"/>
    <cellStyle name="Обычный 5 2 15 5 3" xfId="21129"/>
    <cellStyle name="Обычный 5 2 15 5 3 2" xfId="21130"/>
    <cellStyle name="Обычный 5 2 15 5 4" xfId="21131"/>
    <cellStyle name="Обычный 5 2 15 5 4 2" xfId="21132"/>
    <cellStyle name="Обычный 5 2 15 5 5" xfId="21133"/>
    <cellStyle name="Обычный 5 2 15 6" xfId="21134"/>
    <cellStyle name="Обычный 5 2 15 6 2" xfId="21135"/>
    <cellStyle name="Обычный 5 2 15 7" xfId="21136"/>
    <cellStyle name="Обычный 5 2 15 7 2" xfId="21137"/>
    <cellStyle name="Обычный 5 2 15 8" xfId="21138"/>
    <cellStyle name="Обычный 5 2 15 8 2" xfId="21139"/>
    <cellStyle name="Обычный 5 2 15 9" xfId="21140"/>
    <cellStyle name="Обычный 5 2 15 9 2" xfId="21141"/>
    <cellStyle name="Обычный 5 2 16" xfId="21142"/>
    <cellStyle name="Обычный 5 2 16 10" xfId="21143"/>
    <cellStyle name="Обычный 5 2 16 10 2" xfId="21144"/>
    <cellStyle name="Обычный 5 2 16 11" xfId="21145"/>
    <cellStyle name="Обычный 5 2 16 11 2" xfId="21146"/>
    <cellStyle name="Обычный 5 2 16 12" xfId="21147"/>
    <cellStyle name="Обычный 5 2 16 2" xfId="21148"/>
    <cellStyle name="Обычный 5 2 16 2 10" xfId="21149"/>
    <cellStyle name="Обычный 5 2 16 2 10 2" xfId="21150"/>
    <cellStyle name="Обычный 5 2 16 2 11" xfId="21151"/>
    <cellStyle name="Обычный 5 2 16 2 2" xfId="21152"/>
    <cellStyle name="Обычный 5 2 16 2 2 10" xfId="21153"/>
    <cellStyle name="Обычный 5 2 16 2 2 2" xfId="21154"/>
    <cellStyle name="Обычный 5 2 16 2 2 2 2" xfId="21155"/>
    <cellStyle name="Обычный 5 2 16 2 2 2 2 2" xfId="21156"/>
    <cellStyle name="Обычный 5 2 16 2 2 2 3" xfId="21157"/>
    <cellStyle name="Обычный 5 2 16 2 2 2 3 2" xfId="21158"/>
    <cellStyle name="Обычный 5 2 16 2 2 2 4" xfId="21159"/>
    <cellStyle name="Обычный 5 2 16 2 2 2 4 2" xfId="21160"/>
    <cellStyle name="Обычный 5 2 16 2 2 2 5" xfId="21161"/>
    <cellStyle name="Обычный 5 2 16 2 2 2 5 2" xfId="21162"/>
    <cellStyle name="Обычный 5 2 16 2 2 2 6" xfId="21163"/>
    <cellStyle name="Обычный 5 2 16 2 2 3" xfId="21164"/>
    <cellStyle name="Обычный 5 2 16 2 2 3 2" xfId="21165"/>
    <cellStyle name="Обычный 5 2 16 2 2 3 2 2" xfId="21166"/>
    <cellStyle name="Обычный 5 2 16 2 2 3 3" xfId="21167"/>
    <cellStyle name="Обычный 5 2 16 2 2 3 3 2" xfId="21168"/>
    <cellStyle name="Обычный 5 2 16 2 2 3 4" xfId="21169"/>
    <cellStyle name="Обычный 5 2 16 2 2 3 4 2" xfId="21170"/>
    <cellStyle name="Обычный 5 2 16 2 2 3 5" xfId="21171"/>
    <cellStyle name="Обычный 5 2 16 2 2 4" xfId="21172"/>
    <cellStyle name="Обычный 5 2 16 2 2 4 2" xfId="21173"/>
    <cellStyle name="Обычный 5 2 16 2 2 5" xfId="21174"/>
    <cellStyle name="Обычный 5 2 16 2 2 5 2" xfId="21175"/>
    <cellStyle name="Обычный 5 2 16 2 2 6" xfId="21176"/>
    <cellStyle name="Обычный 5 2 16 2 2 6 2" xfId="21177"/>
    <cellStyle name="Обычный 5 2 16 2 2 7" xfId="21178"/>
    <cellStyle name="Обычный 5 2 16 2 2 7 2" xfId="21179"/>
    <cellStyle name="Обычный 5 2 16 2 2 8" xfId="21180"/>
    <cellStyle name="Обычный 5 2 16 2 2 8 2" xfId="21181"/>
    <cellStyle name="Обычный 5 2 16 2 2 9" xfId="21182"/>
    <cellStyle name="Обычный 5 2 16 2 2 9 2" xfId="21183"/>
    <cellStyle name="Обычный 5 2 16 2 3" xfId="21184"/>
    <cellStyle name="Обычный 5 2 16 2 3 2" xfId="21185"/>
    <cellStyle name="Обычный 5 2 16 2 3 2 2" xfId="21186"/>
    <cellStyle name="Обычный 5 2 16 2 3 3" xfId="21187"/>
    <cellStyle name="Обычный 5 2 16 2 3 3 2" xfId="21188"/>
    <cellStyle name="Обычный 5 2 16 2 3 4" xfId="21189"/>
    <cellStyle name="Обычный 5 2 16 2 3 4 2" xfId="21190"/>
    <cellStyle name="Обычный 5 2 16 2 3 5" xfId="21191"/>
    <cellStyle name="Обычный 5 2 16 2 3 5 2" xfId="21192"/>
    <cellStyle name="Обычный 5 2 16 2 3 6" xfId="21193"/>
    <cellStyle name="Обычный 5 2 16 2 4" xfId="21194"/>
    <cellStyle name="Обычный 5 2 16 2 4 2" xfId="21195"/>
    <cellStyle name="Обычный 5 2 16 2 4 2 2" xfId="21196"/>
    <cellStyle name="Обычный 5 2 16 2 4 3" xfId="21197"/>
    <cellStyle name="Обычный 5 2 16 2 4 3 2" xfId="21198"/>
    <cellStyle name="Обычный 5 2 16 2 4 4" xfId="21199"/>
    <cellStyle name="Обычный 5 2 16 2 4 4 2" xfId="21200"/>
    <cellStyle name="Обычный 5 2 16 2 4 5" xfId="21201"/>
    <cellStyle name="Обычный 5 2 16 2 5" xfId="21202"/>
    <cellStyle name="Обычный 5 2 16 2 5 2" xfId="21203"/>
    <cellStyle name="Обычный 5 2 16 2 6" xfId="21204"/>
    <cellStyle name="Обычный 5 2 16 2 6 2" xfId="21205"/>
    <cellStyle name="Обычный 5 2 16 2 7" xfId="21206"/>
    <cellStyle name="Обычный 5 2 16 2 7 2" xfId="21207"/>
    <cellStyle name="Обычный 5 2 16 2 8" xfId="21208"/>
    <cellStyle name="Обычный 5 2 16 2 8 2" xfId="21209"/>
    <cellStyle name="Обычный 5 2 16 2 9" xfId="21210"/>
    <cellStyle name="Обычный 5 2 16 2 9 2" xfId="21211"/>
    <cellStyle name="Обычный 5 2 16 3" xfId="21212"/>
    <cellStyle name="Обычный 5 2 16 3 10" xfId="21213"/>
    <cellStyle name="Обычный 5 2 16 3 2" xfId="21214"/>
    <cellStyle name="Обычный 5 2 16 3 2 2" xfId="21215"/>
    <cellStyle name="Обычный 5 2 16 3 2 2 2" xfId="21216"/>
    <cellStyle name="Обычный 5 2 16 3 2 3" xfId="21217"/>
    <cellStyle name="Обычный 5 2 16 3 2 3 2" xfId="21218"/>
    <cellStyle name="Обычный 5 2 16 3 2 4" xfId="21219"/>
    <cellStyle name="Обычный 5 2 16 3 2 4 2" xfId="21220"/>
    <cellStyle name="Обычный 5 2 16 3 2 5" xfId="21221"/>
    <cellStyle name="Обычный 5 2 16 3 2 5 2" xfId="21222"/>
    <cellStyle name="Обычный 5 2 16 3 2 6" xfId="21223"/>
    <cellStyle name="Обычный 5 2 16 3 3" xfId="21224"/>
    <cellStyle name="Обычный 5 2 16 3 3 2" xfId="21225"/>
    <cellStyle name="Обычный 5 2 16 3 3 2 2" xfId="21226"/>
    <cellStyle name="Обычный 5 2 16 3 3 3" xfId="21227"/>
    <cellStyle name="Обычный 5 2 16 3 3 3 2" xfId="21228"/>
    <cellStyle name="Обычный 5 2 16 3 3 4" xfId="21229"/>
    <cellStyle name="Обычный 5 2 16 3 3 4 2" xfId="21230"/>
    <cellStyle name="Обычный 5 2 16 3 3 5" xfId="21231"/>
    <cellStyle name="Обычный 5 2 16 3 4" xfId="21232"/>
    <cellStyle name="Обычный 5 2 16 3 4 2" xfId="21233"/>
    <cellStyle name="Обычный 5 2 16 3 5" xfId="21234"/>
    <cellStyle name="Обычный 5 2 16 3 5 2" xfId="21235"/>
    <cellStyle name="Обычный 5 2 16 3 6" xfId="21236"/>
    <cellStyle name="Обычный 5 2 16 3 6 2" xfId="21237"/>
    <cellStyle name="Обычный 5 2 16 3 7" xfId="21238"/>
    <cellStyle name="Обычный 5 2 16 3 7 2" xfId="21239"/>
    <cellStyle name="Обычный 5 2 16 3 8" xfId="21240"/>
    <cellStyle name="Обычный 5 2 16 3 8 2" xfId="21241"/>
    <cellStyle name="Обычный 5 2 16 3 9" xfId="21242"/>
    <cellStyle name="Обычный 5 2 16 3 9 2" xfId="21243"/>
    <cellStyle name="Обычный 5 2 16 4" xfId="21244"/>
    <cellStyle name="Обычный 5 2 16 4 2" xfId="21245"/>
    <cellStyle name="Обычный 5 2 16 4 2 2" xfId="21246"/>
    <cellStyle name="Обычный 5 2 16 4 3" xfId="21247"/>
    <cellStyle name="Обычный 5 2 16 4 3 2" xfId="21248"/>
    <cellStyle name="Обычный 5 2 16 4 4" xfId="21249"/>
    <cellStyle name="Обычный 5 2 16 4 4 2" xfId="21250"/>
    <cellStyle name="Обычный 5 2 16 4 5" xfId="21251"/>
    <cellStyle name="Обычный 5 2 16 4 5 2" xfId="21252"/>
    <cellStyle name="Обычный 5 2 16 4 6" xfId="21253"/>
    <cellStyle name="Обычный 5 2 16 5" xfId="21254"/>
    <cellStyle name="Обычный 5 2 16 5 2" xfId="21255"/>
    <cellStyle name="Обычный 5 2 16 5 2 2" xfId="21256"/>
    <cellStyle name="Обычный 5 2 16 5 3" xfId="21257"/>
    <cellStyle name="Обычный 5 2 16 5 3 2" xfId="21258"/>
    <cellStyle name="Обычный 5 2 16 5 4" xfId="21259"/>
    <cellStyle name="Обычный 5 2 16 5 4 2" xfId="21260"/>
    <cellStyle name="Обычный 5 2 16 5 5" xfId="21261"/>
    <cellStyle name="Обычный 5 2 16 6" xfId="21262"/>
    <cellStyle name="Обычный 5 2 16 6 2" xfId="21263"/>
    <cellStyle name="Обычный 5 2 16 7" xfId="21264"/>
    <cellStyle name="Обычный 5 2 16 7 2" xfId="21265"/>
    <cellStyle name="Обычный 5 2 16 8" xfId="21266"/>
    <cellStyle name="Обычный 5 2 16 8 2" xfId="21267"/>
    <cellStyle name="Обычный 5 2 16 9" xfId="21268"/>
    <cellStyle name="Обычный 5 2 16 9 2" xfId="21269"/>
    <cellStyle name="Обычный 5 2 17" xfId="21270"/>
    <cellStyle name="Обычный 5 2 17 10" xfId="21271"/>
    <cellStyle name="Обычный 5 2 17 10 2" xfId="21272"/>
    <cellStyle name="Обычный 5 2 17 11" xfId="21273"/>
    <cellStyle name="Обычный 5 2 17 11 2" xfId="21274"/>
    <cellStyle name="Обычный 5 2 17 12" xfId="21275"/>
    <cellStyle name="Обычный 5 2 17 2" xfId="21276"/>
    <cellStyle name="Обычный 5 2 17 2 10" xfId="21277"/>
    <cellStyle name="Обычный 5 2 17 2 10 2" xfId="21278"/>
    <cellStyle name="Обычный 5 2 17 2 11" xfId="21279"/>
    <cellStyle name="Обычный 5 2 17 2 2" xfId="21280"/>
    <cellStyle name="Обычный 5 2 17 2 2 10" xfId="21281"/>
    <cellStyle name="Обычный 5 2 17 2 2 2" xfId="21282"/>
    <cellStyle name="Обычный 5 2 17 2 2 2 2" xfId="21283"/>
    <cellStyle name="Обычный 5 2 17 2 2 2 2 2" xfId="21284"/>
    <cellStyle name="Обычный 5 2 17 2 2 2 3" xfId="21285"/>
    <cellStyle name="Обычный 5 2 17 2 2 2 3 2" xfId="21286"/>
    <cellStyle name="Обычный 5 2 17 2 2 2 4" xfId="21287"/>
    <cellStyle name="Обычный 5 2 17 2 2 2 4 2" xfId="21288"/>
    <cellStyle name="Обычный 5 2 17 2 2 2 5" xfId="21289"/>
    <cellStyle name="Обычный 5 2 17 2 2 2 5 2" xfId="21290"/>
    <cellStyle name="Обычный 5 2 17 2 2 2 6" xfId="21291"/>
    <cellStyle name="Обычный 5 2 17 2 2 3" xfId="21292"/>
    <cellStyle name="Обычный 5 2 17 2 2 3 2" xfId="21293"/>
    <cellStyle name="Обычный 5 2 17 2 2 3 2 2" xfId="21294"/>
    <cellStyle name="Обычный 5 2 17 2 2 3 3" xfId="21295"/>
    <cellStyle name="Обычный 5 2 17 2 2 3 3 2" xfId="21296"/>
    <cellStyle name="Обычный 5 2 17 2 2 3 4" xfId="21297"/>
    <cellStyle name="Обычный 5 2 17 2 2 3 4 2" xfId="21298"/>
    <cellStyle name="Обычный 5 2 17 2 2 3 5" xfId="21299"/>
    <cellStyle name="Обычный 5 2 17 2 2 4" xfId="21300"/>
    <cellStyle name="Обычный 5 2 17 2 2 4 2" xfId="21301"/>
    <cellStyle name="Обычный 5 2 17 2 2 5" xfId="21302"/>
    <cellStyle name="Обычный 5 2 17 2 2 5 2" xfId="21303"/>
    <cellStyle name="Обычный 5 2 17 2 2 6" xfId="21304"/>
    <cellStyle name="Обычный 5 2 17 2 2 6 2" xfId="21305"/>
    <cellStyle name="Обычный 5 2 17 2 2 7" xfId="21306"/>
    <cellStyle name="Обычный 5 2 17 2 2 7 2" xfId="21307"/>
    <cellStyle name="Обычный 5 2 17 2 2 8" xfId="21308"/>
    <cellStyle name="Обычный 5 2 17 2 2 8 2" xfId="21309"/>
    <cellStyle name="Обычный 5 2 17 2 2 9" xfId="21310"/>
    <cellStyle name="Обычный 5 2 17 2 2 9 2" xfId="21311"/>
    <cellStyle name="Обычный 5 2 17 2 3" xfId="21312"/>
    <cellStyle name="Обычный 5 2 17 2 3 2" xfId="21313"/>
    <cellStyle name="Обычный 5 2 17 2 3 2 2" xfId="21314"/>
    <cellStyle name="Обычный 5 2 17 2 3 3" xfId="21315"/>
    <cellStyle name="Обычный 5 2 17 2 3 3 2" xfId="21316"/>
    <cellStyle name="Обычный 5 2 17 2 3 4" xfId="21317"/>
    <cellStyle name="Обычный 5 2 17 2 3 4 2" xfId="21318"/>
    <cellStyle name="Обычный 5 2 17 2 3 5" xfId="21319"/>
    <cellStyle name="Обычный 5 2 17 2 3 5 2" xfId="21320"/>
    <cellStyle name="Обычный 5 2 17 2 3 6" xfId="21321"/>
    <cellStyle name="Обычный 5 2 17 2 4" xfId="21322"/>
    <cellStyle name="Обычный 5 2 17 2 4 2" xfId="21323"/>
    <cellStyle name="Обычный 5 2 17 2 4 2 2" xfId="21324"/>
    <cellStyle name="Обычный 5 2 17 2 4 3" xfId="21325"/>
    <cellStyle name="Обычный 5 2 17 2 4 3 2" xfId="21326"/>
    <cellStyle name="Обычный 5 2 17 2 4 4" xfId="21327"/>
    <cellStyle name="Обычный 5 2 17 2 4 4 2" xfId="21328"/>
    <cellStyle name="Обычный 5 2 17 2 4 5" xfId="21329"/>
    <cellStyle name="Обычный 5 2 17 2 5" xfId="21330"/>
    <cellStyle name="Обычный 5 2 17 2 5 2" xfId="21331"/>
    <cellStyle name="Обычный 5 2 17 2 6" xfId="21332"/>
    <cellStyle name="Обычный 5 2 17 2 6 2" xfId="21333"/>
    <cellStyle name="Обычный 5 2 17 2 7" xfId="21334"/>
    <cellStyle name="Обычный 5 2 17 2 7 2" xfId="21335"/>
    <cellStyle name="Обычный 5 2 17 2 8" xfId="21336"/>
    <cellStyle name="Обычный 5 2 17 2 8 2" xfId="21337"/>
    <cellStyle name="Обычный 5 2 17 2 9" xfId="21338"/>
    <cellStyle name="Обычный 5 2 17 2 9 2" xfId="21339"/>
    <cellStyle name="Обычный 5 2 17 3" xfId="21340"/>
    <cellStyle name="Обычный 5 2 17 3 10" xfId="21341"/>
    <cellStyle name="Обычный 5 2 17 3 2" xfId="21342"/>
    <cellStyle name="Обычный 5 2 17 3 2 2" xfId="21343"/>
    <cellStyle name="Обычный 5 2 17 3 2 2 2" xfId="21344"/>
    <cellStyle name="Обычный 5 2 17 3 2 3" xfId="21345"/>
    <cellStyle name="Обычный 5 2 17 3 2 3 2" xfId="21346"/>
    <cellStyle name="Обычный 5 2 17 3 2 4" xfId="21347"/>
    <cellStyle name="Обычный 5 2 17 3 2 4 2" xfId="21348"/>
    <cellStyle name="Обычный 5 2 17 3 2 5" xfId="21349"/>
    <cellStyle name="Обычный 5 2 17 3 2 5 2" xfId="21350"/>
    <cellStyle name="Обычный 5 2 17 3 2 6" xfId="21351"/>
    <cellStyle name="Обычный 5 2 17 3 3" xfId="21352"/>
    <cellStyle name="Обычный 5 2 17 3 3 2" xfId="21353"/>
    <cellStyle name="Обычный 5 2 17 3 3 2 2" xfId="21354"/>
    <cellStyle name="Обычный 5 2 17 3 3 3" xfId="21355"/>
    <cellStyle name="Обычный 5 2 17 3 3 3 2" xfId="21356"/>
    <cellStyle name="Обычный 5 2 17 3 3 4" xfId="21357"/>
    <cellStyle name="Обычный 5 2 17 3 3 4 2" xfId="21358"/>
    <cellStyle name="Обычный 5 2 17 3 3 5" xfId="21359"/>
    <cellStyle name="Обычный 5 2 17 3 4" xfId="21360"/>
    <cellStyle name="Обычный 5 2 17 3 4 2" xfId="21361"/>
    <cellStyle name="Обычный 5 2 17 3 5" xfId="21362"/>
    <cellStyle name="Обычный 5 2 17 3 5 2" xfId="21363"/>
    <cellStyle name="Обычный 5 2 17 3 6" xfId="21364"/>
    <cellStyle name="Обычный 5 2 17 3 6 2" xfId="21365"/>
    <cellStyle name="Обычный 5 2 17 3 7" xfId="21366"/>
    <cellStyle name="Обычный 5 2 17 3 7 2" xfId="21367"/>
    <cellStyle name="Обычный 5 2 17 3 8" xfId="21368"/>
    <cellStyle name="Обычный 5 2 17 3 8 2" xfId="21369"/>
    <cellStyle name="Обычный 5 2 17 3 9" xfId="21370"/>
    <cellStyle name="Обычный 5 2 17 3 9 2" xfId="21371"/>
    <cellStyle name="Обычный 5 2 17 4" xfId="21372"/>
    <cellStyle name="Обычный 5 2 17 4 2" xfId="21373"/>
    <cellStyle name="Обычный 5 2 17 4 2 2" xfId="21374"/>
    <cellStyle name="Обычный 5 2 17 4 3" xfId="21375"/>
    <cellStyle name="Обычный 5 2 17 4 3 2" xfId="21376"/>
    <cellStyle name="Обычный 5 2 17 4 4" xfId="21377"/>
    <cellStyle name="Обычный 5 2 17 4 4 2" xfId="21378"/>
    <cellStyle name="Обычный 5 2 17 4 5" xfId="21379"/>
    <cellStyle name="Обычный 5 2 17 4 5 2" xfId="21380"/>
    <cellStyle name="Обычный 5 2 17 4 6" xfId="21381"/>
    <cellStyle name="Обычный 5 2 17 5" xfId="21382"/>
    <cellStyle name="Обычный 5 2 17 5 2" xfId="21383"/>
    <cellStyle name="Обычный 5 2 17 5 2 2" xfId="21384"/>
    <cellStyle name="Обычный 5 2 17 5 3" xfId="21385"/>
    <cellStyle name="Обычный 5 2 17 5 3 2" xfId="21386"/>
    <cellStyle name="Обычный 5 2 17 5 4" xfId="21387"/>
    <cellStyle name="Обычный 5 2 17 5 4 2" xfId="21388"/>
    <cellStyle name="Обычный 5 2 17 5 5" xfId="21389"/>
    <cellStyle name="Обычный 5 2 17 6" xfId="21390"/>
    <cellStyle name="Обычный 5 2 17 6 2" xfId="21391"/>
    <cellStyle name="Обычный 5 2 17 7" xfId="21392"/>
    <cellStyle name="Обычный 5 2 17 7 2" xfId="21393"/>
    <cellStyle name="Обычный 5 2 17 8" xfId="21394"/>
    <cellStyle name="Обычный 5 2 17 8 2" xfId="21395"/>
    <cellStyle name="Обычный 5 2 17 9" xfId="21396"/>
    <cellStyle name="Обычный 5 2 17 9 2" xfId="21397"/>
    <cellStyle name="Обычный 5 2 18" xfId="21398"/>
    <cellStyle name="Обычный 5 2 18 10" xfId="21399"/>
    <cellStyle name="Обычный 5 2 18 10 2" xfId="21400"/>
    <cellStyle name="Обычный 5 2 18 11" xfId="21401"/>
    <cellStyle name="Обычный 5 2 18 2" xfId="21402"/>
    <cellStyle name="Обычный 5 2 18 2 10" xfId="21403"/>
    <cellStyle name="Обычный 5 2 18 2 2" xfId="21404"/>
    <cellStyle name="Обычный 5 2 18 2 2 2" xfId="21405"/>
    <cellStyle name="Обычный 5 2 18 2 2 2 2" xfId="21406"/>
    <cellStyle name="Обычный 5 2 18 2 2 3" xfId="21407"/>
    <cellStyle name="Обычный 5 2 18 2 2 3 2" xfId="21408"/>
    <cellStyle name="Обычный 5 2 18 2 2 4" xfId="21409"/>
    <cellStyle name="Обычный 5 2 18 2 2 4 2" xfId="21410"/>
    <cellStyle name="Обычный 5 2 18 2 2 5" xfId="21411"/>
    <cellStyle name="Обычный 5 2 18 2 2 5 2" xfId="21412"/>
    <cellStyle name="Обычный 5 2 18 2 2 6" xfId="21413"/>
    <cellStyle name="Обычный 5 2 18 2 3" xfId="21414"/>
    <cellStyle name="Обычный 5 2 18 2 3 2" xfId="21415"/>
    <cellStyle name="Обычный 5 2 18 2 3 2 2" xfId="21416"/>
    <cellStyle name="Обычный 5 2 18 2 3 3" xfId="21417"/>
    <cellStyle name="Обычный 5 2 18 2 3 3 2" xfId="21418"/>
    <cellStyle name="Обычный 5 2 18 2 3 4" xfId="21419"/>
    <cellStyle name="Обычный 5 2 18 2 3 4 2" xfId="21420"/>
    <cellStyle name="Обычный 5 2 18 2 3 5" xfId="21421"/>
    <cellStyle name="Обычный 5 2 18 2 4" xfId="21422"/>
    <cellStyle name="Обычный 5 2 18 2 4 2" xfId="21423"/>
    <cellStyle name="Обычный 5 2 18 2 5" xfId="21424"/>
    <cellStyle name="Обычный 5 2 18 2 5 2" xfId="21425"/>
    <cellStyle name="Обычный 5 2 18 2 6" xfId="21426"/>
    <cellStyle name="Обычный 5 2 18 2 6 2" xfId="21427"/>
    <cellStyle name="Обычный 5 2 18 2 7" xfId="21428"/>
    <cellStyle name="Обычный 5 2 18 2 7 2" xfId="21429"/>
    <cellStyle name="Обычный 5 2 18 2 8" xfId="21430"/>
    <cellStyle name="Обычный 5 2 18 2 8 2" xfId="21431"/>
    <cellStyle name="Обычный 5 2 18 2 9" xfId="21432"/>
    <cellStyle name="Обычный 5 2 18 2 9 2" xfId="21433"/>
    <cellStyle name="Обычный 5 2 18 3" xfId="21434"/>
    <cellStyle name="Обычный 5 2 18 3 2" xfId="21435"/>
    <cellStyle name="Обычный 5 2 18 3 2 2" xfId="21436"/>
    <cellStyle name="Обычный 5 2 18 3 3" xfId="21437"/>
    <cellStyle name="Обычный 5 2 18 3 3 2" xfId="21438"/>
    <cellStyle name="Обычный 5 2 18 3 4" xfId="21439"/>
    <cellStyle name="Обычный 5 2 18 3 4 2" xfId="21440"/>
    <cellStyle name="Обычный 5 2 18 3 5" xfId="21441"/>
    <cellStyle name="Обычный 5 2 18 3 5 2" xfId="21442"/>
    <cellStyle name="Обычный 5 2 18 3 6" xfId="21443"/>
    <cellStyle name="Обычный 5 2 18 4" xfId="21444"/>
    <cellStyle name="Обычный 5 2 18 4 2" xfId="21445"/>
    <cellStyle name="Обычный 5 2 18 4 2 2" xfId="21446"/>
    <cellStyle name="Обычный 5 2 18 4 3" xfId="21447"/>
    <cellStyle name="Обычный 5 2 18 4 3 2" xfId="21448"/>
    <cellStyle name="Обычный 5 2 18 4 4" xfId="21449"/>
    <cellStyle name="Обычный 5 2 18 4 4 2" xfId="21450"/>
    <cellStyle name="Обычный 5 2 18 4 5" xfId="21451"/>
    <cellStyle name="Обычный 5 2 18 5" xfId="21452"/>
    <cellStyle name="Обычный 5 2 18 5 2" xfId="21453"/>
    <cellStyle name="Обычный 5 2 18 6" xfId="21454"/>
    <cellStyle name="Обычный 5 2 18 6 2" xfId="21455"/>
    <cellStyle name="Обычный 5 2 18 7" xfId="21456"/>
    <cellStyle name="Обычный 5 2 18 7 2" xfId="21457"/>
    <cellStyle name="Обычный 5 2 18 8" xfId="21458"/>
    <cellStyle name="Обычный 5 2 18 8 2" xfId="21459"/>
    <cellStyle name="Обычный 5 2 18 9" xfId="21460"/>
    <cellStyle name="Обычный 5 2 18 9 2" xfId="21461"/>
    <cellStyle name="Обычный 5 2 19" xfId="21462"/>
    <cellStyle name="Обычный 5 2 19 10" xfId="21463"/>
    <cellStyle name="Обычный 5 2 19 2" xfId="21464"/>
    <cellStyle name="Обычный 5 2 19 2 2" xfId="21465"/>
    <cellStyle name="Обычный 5 2 19 2 2 2" xfId="21466"/>
    <cellStyle name="Обычный 5 2 19 2 3" xfId="21467"/>
    <cellStyle name="Обычный 5 2 19 2 3 2" xfId="21468"/>
    <cellStyle name="Обычный 5 2 19 2 4" xfId="21469"/>
    <cellStyle name="Обычный 5 2 19 2 4 2" xfId="21470"/>
    <cellStyle name="Обычный 5 2 19 2 5" xfId="21471"/>
    <cellStyle name="Обычный 5 2 19 2 5 2" xfId="21472"/>
    <cellStyle name="Обычный 5 2 19 2 6" xfId="21473"/>
    <cellStyle name="Обычный 5 2 19 3" xfId="21474"/>
    <cellStyle name="Обычный 5 2 19 3 2" xfId="21475"/>
    <cellStyle name="Обычный 5 2 19 3 2 2" xfId="21476"/>
    <cellStyle name="Обычный 5 2 19 3 3" xfId="21477"/>
    <cellStyle name="Обычный 5 2 19 3 3 2" xfId="21478"/>
    <cellStyle name="Обычный 5 2 19 3 4" xfId="21479"/>
    <cellStyle name="Обычный 5 2 19 3 4 2" xfId="21480"/>
    <cellStyle name="Обычный 5 2 19 3 5" xfId="21481"/>
    <cellStyle name="Обычный 5 2 19 4" xfId="21482"/>
    <cellStyle name="Обычный 5 2 19 4 2" xfId="21483"/>
    <cellStyle name="Обычный 5 2 19 5" xfId="21484"/>
    <cellStyle name="Обычный 5 2 19 5 2" xfId="21485"/>
    <cellStyle name="Обычный 5 2 19 6" xfId="21486"/>
    <cellStyle name="Обычный 5 2 19 6 2" xfId="21487"/>
    <cellStyle name="Обычный 5 2 19 7" xfId="21488"/>
    <cellStyle name="Обычный 5 2 19 7 2" xfId="21489"/>
    <cellStyle name="Обычный 5 2 19 8" xfId="21490"/>
    <cellStyle name="Обычный 5 2 19 8 2" xfId="21491"/>
    <cellStyle name="Обычный 5 2 19 9" xfId="21492"/>
    <cellStyle name="Обычный 5 2 19 9 2" xfId="21493"/>
    <cellStyle name="Обычный 5 2 2" xfId="21494"/>
    <cellStyle name="Обычный 5 2 2 10" xfId="21495"/>
    <cellStyle name="Обычный 5 2 2 10 10" xfId="21496"/>
    <cellStyle name="Обычный 5 2 2 10 10 2" xfId="21497"/>
    <cellStyle name="Обычный 5 2 2 10 11" xfId="21498"/>
    <cellStyle name="Обычный 5 2 2 10 11 2" xfId="21499"/>
    <cellStyle name="Обычный 5 2 2 10 12" xfId="21500"/>
    <cellStyle name="Обычный 5 2 2 10 2" xfId="21501"/>
    <cellStyle name="Обычный 5 2 2 10 2 10" xfId="21502"/>
    <cellStyle name="Обычный 5 2 2 10 2 10 2" xfId="21503"/>
    <cellStyle name="Обычный 5 2 2 10 2 11" xfId="21504"/>
    <cellStyle name="Обычный 5 2 2 10 2 2" xfId="21505"/>
    <cellStyle name="Обычный 5 2 2 10 2 2 10" xfId="21506"/>
    <cellStyle name="Обычный 5 2 2 10 2 2 2" xfId="21507"/>
    <cellStyle name="Обычный 5 2 2 10 2 2 2 2" xfId="21508"/>
    <cellStyle name="Обычный 5 2 2 10 2 2 2 2 2" xfId="21509"/>
    <cellStyle name="Обычный 5 2 2 10 2 2 2 3" xfId="21510"/>
    <cellStyle name="Обычный 5 2 2 10 2 2 2 3 2" xfId="21511"/>
    <cellStyle name="Обычный 5 2 2 10 2 2 2 4" xfId="21512"/>
    <cellStyle name="Обычный 5 2 2 10 2 2 2 4 2" xfId="21513"/>
    <cellStyle name="Обычный 5 2 2 10 2 2 2 5" xfId="21514"/>
    <cellStyle name="Обычный 5 2 2 10 2 2 2 5 2" xfId="21515"/>
    <cellStyle name="Обычный 5 2 2 10 2 2 2 6" xfId="21516"/>
    <cellStyle name="Обычный 5 2 2 10 2 2 3" xfId="21517"/>
    <cellStyle name="Обычный 5 2 2 10 2 2 3 2" xfId="21518"/>
    <cellStyle name="Обычный 5 2 2 10 2 2 3 2 2" xfId="21519"/>
    <cellStyle name="Обычный 5 2 2 10 2 2 3 3" xfId="21520"/>
    <cellStyle name="Обычный 5 2 2 10 2 2 3 3 2" xfId="21521"/>
    <cellStyle name="Обычный 5 2 2 10 2 2 3 4" xfId="21522"/>
    <cellStyle name="Обычный 5 2 2 10 2 2 3 4 2" xfId="21523"/>
    <cellStyle name="Обычный 5 2 2 10 2 2 3 5" xfId="21524"/>
    <cellStyle name="Обычный 5 2 2 10 2 2 4" xfId="21525"/>
    <cellStyle name="Обычный 5 2 2 10 2 2 4 2" xfId="21526"/>
    <cellStyle name="Обычный 5 2 2 10 2 2 5" xfId="21527"/>
    <cellStyle name="Обычный 5 2 2 10 2 2 5 2" xfId="21528"/>
    <cellStyle name="Обычный 5 2 2 10 2 2 6" xfId="21529"/>
    <cellStyle name="Обычный 5 2 2 10 2 2 6 2" xfId="21530"/>
    <cellStyle name="Обычный 5 2 2 10 2 2 7" xfId="21531"/>
    <cellStyle name="Обычный 5 2 2 10 2 2 7 2" xfId="21532"/>
    <cellStyle name="Обычный 5 2 2 10 2 2 8" xfId="21533"/>
    <cellStyle name="Обычный 5 2 2 10 2 2 8 2" xfId="21534"/>
    <cellStyle name="Обычный 5 2 2 10 2 2 9" xfId="21535"/>
    <cellStyle name="Обычный 5 2 2 10 2 2 9 2" xfId="21536"/>
    <cellStyle name="Обычный 5 2 2 10 2 3" xfId="21537"/>
    <cellStyle name="Обычный 5 2 2 10 2 3 2" xfId="21538"/>
    <cellStyle name="Обычный 5 2 2 10 2 3 2 2" xfId="21539"/>
    <cellStyle name="Обычный 5 2 2 10 2 3 3" xfId="21540"/>
    <cellStyle name="Обычный 5 2 2 10 2 3 3 2" xfId="21541"/>
    <cellStyle name="Обычный 5 2 2 10 2 3 4" xfId="21542"/>
    <cellStyle name="Обычный 5 2 2 10 2 3 4 2" xfId="21543"/>
    <cellStyle name="Обычный 5 2 2 10 2 3 5" xfId="21544"/>
    <cellStyle name="Обычный 5 2 2 10 2 3 5 2" xfId="21545"/>
    <cellStyle name="Обычный 5 2 2 10 2 3 6" xfId="21546"/>
    <cellStyle name="Обычный 5 2 2 10 2 4" xfId="21547"/>
    <cellStyle name="Обычный 5 2 2 10 2 4 2" xfId="21548"/>
    <cellStyle name="Обычный 5 2 2 10 2 4 2 2" xfId="21549"/>
    <cellStyle name="Обычный 5 2 2 10 2 4 3" xfId="21550"/>
    <cellStyle name="Обычный 5 2 2 10 2 4 3 2" xfId="21551"/>
    <cellStyle name="Обычный 5 2 2 10 2 4 4" xfId="21552"/>
    <cellStyle name="Обычный 5 2 2 10 2 4 4 2" xfId="21553"/>
    <cellStyle name="Обычный 5 2 2 10 2 4 5" xfId="21554"/>
    <cellStyle name="Обычный 5 2 2 10 2 5" xfId="21555"/>
    <cellStyle name="Обычный 5 2 2 10 2 5 2" xfId="21556"/>
    <cellStyle name="Обычный 5 2 2 10 2 6" xfId="21557"/>
    <cellStyle name="Обычный 5 2 2 10 2 6 2" xfId="21558"/>
    <cellStyle name="Обычный 5 2 2 10 2 7" xfId="21559"/>
    <cellStyle name="Обычный 5 2 2 10 2 7 2" xfId="21560"/>
    <cellStyle name="Обычный 5 2 2 10 2 8" xfId="21561"/>
    <cellStyle name="Обычный 5 2 2 10 2 8 2" xfId="21562"/>
    <cellStyle name="Обычный 5 2 2 10 2 9" xfId="21563"/>
    <cellStyle name="Обычный 5 2 2 10 2 9 2" xfId="21564"/>
    <cellStyle name="Обычный 5 2 2 10 3" xfId="21565"/>
    <cellStyle name="Обычный 5 2 2 10 3 10" xfId="21566"/>
    <cellStyle name="Обычный 5 2 2 10 3 2" xfId="21567"/>
    <cellStyle name="Обычный 5 2 2 10 3 2 2" xfId="21568"/>
    <cellStyle name="Обычный 5 2 2 10 3 2 2 2" xfId="21569"/>
    <cellStyle name="Обычный 5 2 2 10 3 2 3" xfId="21570"/>
    <cellStyle name="Обычный 5 2 2 10 3 2 3 2" xfId="21571"/>
    <cellStyle name="Обычный 5 2 2 10 3 2 4" xfId="21572"/>
    <cellStyle name="Обычный 5 2 2 10 3 2 4 2" xfId="21573"/>
    <cellStyle name="Обычный 5 2 2 10 3 2 5" xfId="21574"/>
    <cellStyle name="Обычный 5 2 2 10 3 2 5 2" xfId="21575"/>
    <cellStyle name="Обычный 5 2 2 10 3 2 6" xfId="21576"/>
    <cellStyle name="Обычный 5 2 2 10 3 3" xfId="21577"/>
    <cellStyle name="Обычный 5 2 2 10 3 3 2" xfId="21578"/>
    <cellStyle name="Обычный 5 2 2 10 3 3 2 2" xfId="21579"/>
    <cellStyle name="Обычный 5 2 2 10 3 3 3" xfId="21580"/>
    <cellStyle name="Обычный 5 2 2 10 3 3 3 2" xfId="21581"/>
    <cellStyle name="Обычный 5 2 2 10 3 3 4" xfId="21582"/>
    <cellStyle name="Обычный 5 2 2 10 3 3 4 2" xfId="21583"/>
    <cellStyle name="Обычный 5 2 2 10 3 3 5" xfId="21584"/>
    <cellStyle name="Обычный 5 2 2 10 3 4" xfId="21585"/>
    <cellStyle name="Обычный 5 2 2 10 3 4 2" xfId="21586"/>
    <cellStyle name="Обычный 5 2 2 10 3 5" xfId="21587"/>
    <cellStyle name="Обычный 5 2 2 10 3 5 2" xfId="21588"/>
    <cellStyle name="Обычный 5 2 2 10 3 6" xfId="21589"/>
    <cellStyle name="Обычный 5 2 2 10 3 6 2" xfId="21590"/>
    <cellStyle name="Обычный 5 2 2 10 3 7" xfId="21591"/>
    <cellStyle name="Обычный 5 2 2 10 3 7 2" xfId="21592"/>
    <cellStyle name="Обычный 5 2 2 10 3 8" xfId="21593"/>
    <cellStyle name="Обычный 5 2 2 10 3 8 2" xfId="21594"/>
    <cellStyle name="Обычный 5 2 2 10 3 9" xfId="21595"/>
    <cellStyle name="Обычный 5 2 2 10 3 9 2" xfId="21596"/>
    <cellStyle name="Обычный 5 2 2 10 4" xfId="21597"/>
    <cellStyle name="Обычный 5 2 2 10 4 2" xfId="21598"/>
    <cellStyle name="Обычный 5 2 2 10 4 2 2" xfId="21599"/>
    <cellStyle name="Обычный 5 2 2 10 4 3" xfId="21600"/>
    <cellStyle name="Обычный 5 2 2 10 4 3 2" xfId="21601"/>
    <cellStyle name="Обычный 5 2 2 10 4 4" xfId="21602"/>
    <cellStyle name="Обычный 5 2 2 10 4 4 2" xfId="21603"/>
    <cellStyle name="Обычный 5 2 2 10 4 5" xfId="21604"/>
    <cellStyle name="Обычный 5 2 2 10 4 5 2" xfId="21605"/>
    <cellStyle name="Обычный 5 2 2 10 4 6" xfId="21606"/>
    <cellStyle name="Обычный 5 2 2 10 5" xfId="21607"/>
    <cellStyle name="Обычный 5 2 2 10 5 2" xfId="21608"/>
    <cellStyle name="Обычный 5 2 2 10 5 2 2" xfId="21609"/>
    <cellStyle name="Обычный 5 2 2 10 5 3" xfId="21610"/>
    <cellStyle name="Обычный 5 2 2 10 5 3 2" xfId="21611"/>
    <cellStyle name="Обычный 5 2 2 10 5 4" xfId="21612"/>
    <cellStyle name="Обычный 5 2 2 10 5 4 2" xfId="21613"/>
    <cellStyle name="Обычный 5 2 2 10 5 5" xfId="21614"/>
    <cellStyle name="Обычный 5 2 2 10 6" xfId="21615"/>
    <cellStyle name="Обычный 5 2 2 10 6 2" xfId="21616"/>
    <cellStyle name="Обычный 5 2 2 10 7" xfId="21617"/>
    <cellStyle name="Обычный 5 2 2 10 7 2" xfId="21618"/>
    <cellStyle name="Обычный 5 2 2 10 8" xfId="21619"/>
    <cellStyle name="Обычный 5 2 2 10 8 2" xfId="21620"/>
    <cellStyle name="Обычный 5 2 2 10 9" xfId="21621"/>
    <cellStyle name="Обычный 5 2 2 10 9 2" xfId="21622"/>
    <cellStyle name="Обычный 5 2 2 11" xfId="21623"/>
    <cellStyle name="Обычный 5 2 2 11 10" xfId="21624"/>
    <cellStyle name="Обычный 5 2 2 11 10 2" xfId="21625"/>
    <cellStyle name="Обычный 5 2 2 11 11" xfId="21626"/>
    <cellStyle name="Обычный 5 2 2 11 11 2" xfId="21627"/>
    <cellStyle name="Обычный 5 2 2 11 12" xfId="21628"/>
    <cellStyle name="Обычный 5 2 2 11 2" xfId="21629"/>
    <cellStyle name="Обычный 5 2 2 11 2 10" xfId="21630"/>
    <cellStyle name="Обычный 5 2 2 11 2 10 2" xfId="21631"/>
    <cellStyle name="Обычный 5 2 2 11 2 11" xfId="21632"/>
    <cellStyle name="Обычный 5 2 2 11 2 2" xfId="21633"/>
    <cellStyle name="Обычный 5 2 2 11 2 2 10" xfId="21634"/>
    <cellStyle name="Обычный 5 2 2 11 2 2 2" xfId="21635"/>
    <cellStyle name="Обычный 5 2 2 11 2 2 2 2" xfId="21636"/>
    <cellStyle name="Обычный 5 2 2 11 2 2 2 2 2" xfId="21637"/>
    <cellStyle name="Обычный 5 2 2 11 2 2 2 3" xfId="21638"/>
    <cellStyle name="Обычный 5 2 2 11 2 2 2 3 2" xfId="21639"/>
    <cellStyle name="Обычный 5 2 2 11 2 2 2 4" xfId="21640"/>
    <cellStyle name="Обычный 5 2 2 11 2 2 2 4 2" xfId="21641"/>
    <cellStyle name="Обычный 5 2 2 11 2 2 2 5" xfId="21642"/>
    <cellStyle name="Обычный 5 2 2 11 2 2 2 5 2" xfId="21643"/>
    <cellStyle name="Обычный 5 2 2 11 2 2 2 6" xfId="21644"/>
    <cellStyle name="Обычный 5 2 2 11 2 2 3" xfId="21645"/>
    <cellStyle name="Обычный 5 2 2 11 2 2 3 2" xfId="21646"/>
    <cellStyle name="Обычный 5 2 2 11 2 2 3 2 2" xfId="21647"/>
    <cellStyle name="Обычный 5 2 2 11 2 2 3 3" xfId="21648"/>
    <cellStyle name="Обычный 5 2 2 11 2 2 3 3 2" xfId="21649"/>
    <cellStyle name="Обычный 5 2 2 11 2 2 3 4" xfId="21650"/>
    <cellStyle name="Обычный 5 2 2 11 2 2 3 4 2" xfId="21651"/>
    <cellStyle name="Обычный 5 2 2 11 2 2 3 5" xfId="21652"/>
    <cellStyle name="Обычный 5 2 2 11 2 2 4" xfId="21653"/>
    <cellStyle name="Обычный 5 2 2 11 2 2 4 2" xfId="21654"/>
    <cellStyle name="Обычный 5 2 2 11 2 2 5" xfId="21655"/>
    <cellStyle name="Обычный 5 2 2 11 2 2 5 2" xfId="21656"/>
    <cellStyle name="Обычный 5 2 2 11 2 2 6" xfId="21657"/>
    <cellStyle name="Обычный 5 2 2 11 2 2 6 2" xfId="21658"/>
    <cellStyle name="Обычный 5 2 2 11 2 2 7" xfId="21659"/>
    <cellStyle name="Обычный 5 2 2 11 2 2 7 2" xfId="21660"/>
    <cellStyle name="Обычный 5 2 2 11 2 2 8" xfId="21661"/>
    <cellStyle name="Обычный 5 2 2 11 2 2 8 2" xfId="21662"/>
    <cellStyle name="Обычный 5 2 2 11 2 2 9" xfId="21663"/>
    <cellStyle name="Обычный 5 2 2 11 2 2 9 2" xfId="21664"/>
    <cellStyle name="Обычный 5 2 2 11 2 3" xfId="21665"/>
    <cellStyle name="Обычный 5 2 2 11 2 3 2" xfId="21666"/>
    <cellStyle name="Обычный 5 2 2 11 2 3 2 2" xfId="21667"/>
    <cellStyle name="Обычный 5 2 2 11 2 3 3" xfId="21668"/>
    <cellStyle name="Обычный 5 2 2 11 2 3 3 2" xfId="21669"/>
    <cellStyle name="Обычный 5 2 2 11 2 3 4" xfId="21670"/>
    <cellStyle name="Обычный 5 2 2 11 2 3 4 2" xfId="21671"/>
    <cellStyle name="Обычный 5 2 2 11 2 3 5" xfId="21672"/>
    <cellStyle name="Обычный 5 2 2 11 2 3 5 2" xfId="21673"/>
    <cellStyle name="Обычный 5 2 2 11 2 3 6" xfId="21674"/>
    <cellStyle name="Обычный 5 2 2 11 2 4" xfId="21675"/>
    <cellStyle name="Обычный 5 2 2 11 2 4 2" xfId="21676"/>
    <cellStyle name="Обычный 5 2 2 11 2 4 2 2" xfId="21677"/>
    <cellStyle name="Обычный 5 2 2 11 2 4 3" xfId="21678"/>
    <cellStyle name="Обычный 5 2 2 11 2 4 3 2" xfId="21679"/>
    <cellStyle name="Обычный 5 2 2 11 2 4 4" xfId="21680"/>
    <cellStyle name="Обычный 5 2 2 11 2 4 4 2" xfId="21681"/>
    <cellStyle name="Обычный 5 2 2 11 2 4 5" xfId="21682"/>
    <cellStyle name="Обычный 5 2 2 11 2 5" xfId="21683"/>
    <cellStyle name="Обычный 5 2 2 11 2 5 2" xfId="21684"/>
    <cellStyle name="Обычный 5 2 2 11 2 6" xfId="21685"/>
    <cellStyle name="Обычный 5 2 2 11 2 6 2" xfId="21686"/>
    <cellStyle name="Обычный 5 2 2 11 2 7" xfId="21687"/>
    <cellStyle name="Обычный 5 2 2 11 2 7 2" xfId="21688"/>
    <cellStyle name="Обычный 5 2 2 11 2 8" xfId="21689"/>
    <cellStyle name="Обычный 5 2 2 11 2 8 2" xfId="21690"/>
    <cellStyle name="Обычный 5 2 2 11 2 9" xfId="21691"/>
    <cellStyle name="Обычный 5 2 2 11 2 9 2" xfId="21692"/>
    <cellStyle name="Обычный 5 2 2 11 3" xfId="21693"/>
    <cellStyle name="Обычный 5 2 2 11 3 10" xfId="21694"/>
    <cellStyle name="Обычный 5 2 2 11 3 2" xfId="21695"/>
    <cellStyle name="Обычный 5 2 2 11 3 2 2" xfId="21696"/>
    <cellStyle name="Обычный 5 2 2 11 3 2 2 2" xfId="21697"/>
    <cellStyle name="Обычный 5 2 2 11 3 2 3" xfId="21698"/>
    <cellStyle name="Обычный 5 2 2 11 3 2 3 2" xfId="21699"/>
    <cellStyle name="Обычный 5 2 2 11 3 2 4" xfId="21700"/>
    <cellStyle name="Обычный 5 2 2 11 3 2 4 2" xfId="21701"/>
    <cellStyle name="Обычный 5 2 2 11 3 2 5" xfId="21702"/>
    <cellStyle name="Обычный 5 2 2 11 3 2 5 2" xfId="21703"/>
    <cellStyle name="Обычный 5 2 2 11 3 2 6" xfId="21704"/>
    <cellStyle name="Обычный 5 2 2 11 3 3" xfId="21705"/>
    <cellStyle name="Обычный 5 2 2 11 3 3 2" xfId="21706"/>
    <cellStyle name="Обычный 5 2 2 11 3 3 2 2" xfId="21707"/>
    <cellStyle name="Обычный 5 2 2 11 3 3 3" xfId="21708"/>
    <cellStyle name="Обычный 5 2 2 11 3 3 3 2" xfId="21709"/>
    <cellStyle name="Обычный 5 2 2 11 3 3 4" xfId="21710"/>
    <cellStyle name="Обычный 5 2 2 11 3 3 4 2" xfId="21711"/>
    <cellStyle name="Обычный 5 2 2 11 3 3 5" xfId="21712"/>
    <cellStyle name="Обычный 5 2 2 11 3 4" xfId="21713"/>
    <cellStyle name="Обычный 5 2 2 11 3 4 2" xfId="21714"/>
    <cellStyle name="Обычный 5 2 2 11 3 5" xfId="21715"/>
    <cellStyle name="Обычный 5 2 2 11 3 5 2" xfId="21716"/>
    <cellStyle name="Обычный 5 2 2 11 3 6" xfId="21717"/>
    <cellStyle name="Обычный 5 2 2 11 3 6 2" xfId="21718"/>
    <cellStyle name="Обычный 5 2 2 11 3 7" xfId="21719"/>
    <cellStyle name="Обычный 5 2 2 11 3 7 2" xfId="21720"/>
    <cellStyle name="Обычный 5 2 2 11 3 8" xfId="21721"/>
    <cellStyle name="Обычный 5 2 2 11 3 8 2" xfId="21722"/>
    <cellStyle name="Обычный 5 2 2 11 3 9" xfId="21723"/>
    <cellStyle name="Обычный 5 2 2 11 3 9 2" xfId="21724"/>
    <cellStyle name="Обычный 5 2 2 11 4" xfId="21725"/>
    <cellStyle name="Обычный 5 2 2 11 4 2" xfId="21726"/>
    <cellStyle name="Обычный 5 2 2 11 4 2 2" xfId="21727"/>
    <cellStyle name="Обычный 5 2 2 11 4 3" xfId="21728"/>
    <cellStyle name="Обычный 5 2 2 11 4 3 2" xfId="21729"/>
    <cellStyle name="Обычный 5 2 2 11 4 4" xfId="21730"/>
    <cellStyle name="Обычный 5 2 2 11 4 4 2" xfId="21731"/>
    <cellStyle name="Обычный 5 2 2 11 4 5" xfId="21732"/>
    <cellStyle name="Обычный 5 2 2 11 4 5 2" xfId="21733"/>
    <cellStyle name="Обычный 5 2 2 11 4 6" xfId="21734"/>
    <cellStyle name="Обычный 5 2 2 11 5" xfId="21735"/>
    <cellStyle name="Обычный 5 2 2 11 5 2" xfId="21736"/>
    <cellStyle name="Обычный 5 2 2 11 5 2 2" xfId="21737"/>
    <cellStyle name="Обычный 5 2 2 11 5 3" xfId="21738"/>
    <cellStyle name="Обычный 5 2 2 11 5 3 2" xfId="21739"/>
    <cellStyle name="Обычный 5 2 2 11 5 4" xfId="21740"/>
    <cellStyle name="Обычный 5 2 2 11 5 4 2" xfId="21741"/>
    <cellStyle name="Обычный 5 2 2 11 5 5" xfId="21742"/>
    <cellStyle name="Обычный 5 2 2 11 6" xfId="21743"/>
    <cellStyle name="Обычный 5 2 2 11 6 2" xfId="21744"/>
    <cellStyle name="Обычный 5 2 2 11 7" xfId="21745"/>
    <cellStyle name="Обычный 5 2 2 11 7 2" xfId="21746"/>
    <cellStyle name="Обычный 5 2 2 11 8" xfId="21747"/>
    <cellStyle name="Обычный 5 2 2 11 8 2" xfId="21748"/>
    <cellStyle name="Обычный 5 2 2 11 9" xfId="21749"/>
    <cellStyle name="Обычный 5 2 2 11 9 2" xfId="21750"/>
    <cellStyle name="Обычный 5 2 2 12" xfId="21751"/>
    <cellStyle name="Обычный 5 2 2 12 10" xfId="21752"/>
    <cellStyle name="Обычный 5 2 2 12 10 2" xfId="21753"/>
    <cellStyle name="Обычный 5 2 2 12 11" xfId="21754"/>
    <cellStyle name="Обычный 5 2 2 12 11 2" xfId="21755"/>
    <cellStyle name="Обычный 5 2 2 12 12" xfId="21756"/>
    <cellStyle name="Обычный 5 2 2 12 2" xfId="21757"/>
    <cellStyle name="Обычный 5 2 2 12 2 10" xfId="21758"/>
    <cellStyle name="Обычный 5 2 2 12 2 10 2" xfId="21759"/>
    <cellStyle name="Обычный 5 2 2 12 2 11" xfId="21760"/>
    <cellStyle name="Обычный 5 2 2 12 2 2" xfId="21761"/>
    <cellStyle name="Обычный 5 2 2 12 2 2 10" xfId="21762"/>
    <cellStyle name="Обычный 5 2 2 12 2 2 2" xfId="21763"/>
    <cellStyle name="Обычный 5 2 2 12 2 2 2 2" xfId="21764"/>
    <cellStyle name="Обычный 5 2 2 12 2 2 2 2 2" xfId="21765"/>
    <cellStyle name="Обычный 5 2 2 12 2 2 2 3" xfId="21766"/>
    <cellStyle name="Обычный 5 2 2 12 2 2 2 3 2" xfId="21767"/>
    <cellStyle name="Обычный 5 2 2 12 2 2 2 4" xfId="21768"/>
    <cellStyle name="Обычный 5 2 2 12 2 2 2 4 2" xfId="21769"/>
    <cellStyle name="Обычный 5 2 2 12 2 2 2 5" xfId="21770"/>
    <cellStyle name="Обычный 5 2 2 12 2 2 2 5 2" xfId="21771"/>
    <cellStyle name="Обычный 5 2 2 12 2 2 2 6" xfId="21772"/>
    <cellStyle name="Обычный 5 2 2 12 2 2 3" xfId="21773"/>
    <cellStyle name="Обычный 5 2 2 12 2 2 3 2" xfId="21774"/>
    <cellStyle name="Обычный 5 2 2 12 2 2 3 2 2" xfId="21775"/>
    <cellStyle name="Обычный 5 2 2 12 2 2 3 3" xfId="21776"/>
    <cellStyle name="Обычный 5 2 2 12 2 2 3 3 2" xfId="21777"/>
    <cellStyle name="Обычный 5 2 2 12 2 2 3 4" xfId="21778"/>
    <cellStyle name="Обычный 5 2 2 12 2 2 3 4 2" xfId="21779"/>
    <cellStyle name="Обычный 5 2 2 12 2 2 3 5" xfId="21780"/>
    <cellStyle name="Обычный 5 2 2 12 2 2 4" xfId="21781"/>
    <cellStyle name="Обычный 5 2 2 12 2 2 4 2" xfId="21782"/>
    <cellStyle name="Обычный 5 2 2 12 2 2 5" xfId="21783"/>
    <cellStyle name="Обычный 5 2 2 12 2 2 5 2" xfId="21784"/>
    <cellStyle name="Обычный 5 2 2 12 2 2 6" xfId="21785"/>
    <cellStyle name="Обычный 5 2 2 12 2 2 6 2" xfId="21786"/>
    <cellStyle name="Обычный 5 2 2 12 2 2 7" xfId="21787"/>
    <cellStyle name="Обычный 5 2 2 12 2 2 7 2" xfId="21788"/>
    <cellStyle name="Обычный 5 2 2 12 2 2 8" xfId="21789"/>
    <cellStyle name="Обычный 5 2 2 12 2 2 8 2" xfId="21790"/>
    <cellStyle name="Обычный 5 2 2 12 2 2 9" xfId="21791"/>
    <cellStyle name="Обычный 5 2 2 12 2 2 9 2" xfId="21792"/>
    <cellStyle name="Обычный 5 2 2 12 2 3" xfId="21793"/>
    <cellStyle name="Обычный 5 2 2 12 2 3 2" xfId="21794"/>
    <cellStyle name="Обычный 5 2 2 12 2 3 2 2" xfId="21795"/>
    <cellStyle name="Обычный 5 2 2 12 2 3 3" xfId="21796"/>
    <cellStyle name="Обычный 5 2 2 12 2 3 3 2" xfId="21797"/>
    <cellStyle name="Обычный 5 2 2 12 2 3 4" xfId="21798"/>
    <cellStyle name="Обычный 5 2 2 12 2 3 4 2" xfId="21799"/>
    <cellStyle name="Обычный 5 2 2 12 2 3 5" xfId="21800"/>
    <cellStyle name="Обычный 5 2 2 12 2 3 5 2" xfId="21801"/>
    <cellStyle name="Обычный 5 2 2 12 2 3 6" xfId="21802"/>
    <cellStyle name="Обычный 5 2 2 12 2 4" xfId="21803"/>
    <cellStyle name="Обычный 5 2 2 12 2 4 2" xfId="21804"/>
    <cellStyle name="Обычный 5 2 2 12 2 4 2 2" xfId="21805"/>
    <cellStyle name="Обычный 5 2 2 12 2 4 3" xfId="21806"/>
    <cellStyle name="Обычный 5 2 2 12 2 4 3 2" xfId="21807"/>
    <cellStyle name="Обычный 5 2 2 12 2 4 4" xfId="21808"/>
    <cellStyle name="Обычный 5 2 2 12 2 4 4 2" xfId="21809"/>
    <cellStyle name="Обычный 5 2 2 12 2 4 5" xfId="21810"/>
    <cellStyle name="Обычный 5 2 2 12 2 5" xfId="21811"/>
    <cellStyle name="Обычный 5 2 2 12 2 5 2" xfId="21812"/>
    <cellStyle name="Обычный 5 2 2 12 2 6" xfId="21813"/>
    <cellStyle name="Обычный 5 2 2 12 2 6 2" xfId="21814"/>
    <cellStyle name="Обычный 5 2 2 12 2 7" xfId="21815"/>
    <cellStyle name="Обычный 5 2 2 12 2 7 2" xfId="21816"/>
    <cellStyle name="Обычный 5 2 2 12 2 8" xfId="21817"/>
    <cellStyle name="Обычный 5 2 2 12 2 8 2" xfId="21818"/>
    <cellStyle name="Обычный 5 2 2 12 2 9" xfId="21819"/>
    <cellStyle name="Обычный 5 2 2 12 2 9 2" xfId="21820"/>
    <cellStyle name="Обычный 5 2 2 12 3" xfId="21821"/>
    <cellStyle name="Обычный 5 2 2 12 3 10" xfId="21822"/>
    <cellStyle name="Обычный 5 2 2 12 3 2" xfId="21823"/>
    <cellStyle name="Обычный 5 2 2 12 3 2 2" xfId="21824"/>
    <cellStyle name="Обычный 5 2 2 12 3 2 2 2" xfId="21825"/>
    <cellStyle name="Обычный 5 2 2 12 3 2 3" xfId="21826"/>
    <cellStyle name="Обычный 5 2 2 12 3 2 3 2" xfId="21827"/>
    <cellStyle name="Обычный 5 2 2 12 3 2 4" xfId="21828"/>
    <cellStyle name="Обычный 5 2 2 12 3 2 4 2" xfId="21829"/>
    <cellStyle name="Обычный 5 2 2 12 3 2 5" xfId="21830"/>
    <cellStyle name="Обычный 5 2 2 12 3 2 5 2" xfId="21831"/>
    <cellStyle name="Обычный 5 2 2 12 3 2 6" xfId="21832"/>
    <cellStyle name="Обычный 5 2 2 12 3 3" xfId="21833"/>
    <cellStyle name="Обычный 5 2 2 12 3 3 2" xfId="21834"/>
    <cellStyle name="Обычный 5 2 2 12 3 3 2 2" xfId="21835"/>
    <cellStyle name="Обычный 5 2 2 12 3 3 3" xfId="21836"/>
    <cellStyle name="Обычный 5 2 2 12 3 3 3 2" xfId="21837"/>
    <cellStyle name="Обычный 5 2 2 12 3 3 4" xfId="21838"/>
    <cellStyle name="Обычный 5 2 2 12 3 3 4 2" xfId="21839"/>
    <cellStyle name="Обычный 5 2 2 12 3 3 5" xfId="21840"/>
    <cellStyle name="Обычный 5 2 2 12 3 4" xfId="21841"/>
    <cellStyle name="Обычный 5 2 2 12 3 4 2" xfId="21842"/>
    <cellStyle name="Обычный 5 2 2 12 3 5" xfId="21843"/>
    <cellStyle name="Обычный 5 2 2 12 3 5 2" xfId="21844"/>
    <cellStyle name="Обычный 5 2 2 12 3 6" xfId="21845"/>
    <cellStyle name="Обычный 5 2 2 12 3 6 2" xfId="21846"/>
    <cellStyle name="Обычный 5 2 2 12 3 7" xfId="21847"/>
    <cellStyle name="Обычный 5 2 2 12 3 7 2" xfId="21848"/>
    <cellStyle name="Обычный 5 2 2 12 3 8" xfId="21849"/>
    <cellStyle name="Обычный 5 2 2 12 3 8 2" xfId="21850"/>
    <cellStyle name="Обычный 5 2 2 12 3 9" xfId="21851"/>
    <cellStyle name="Обычный 5 2 2 12 3 9 2" xfId="21852"/>
    <cellStyle name="Обычный 5 2 2 12 4" xfId="21853"/>
    <cellStyle name="Обычный 5 2 2 12 4 2" xfId="21854"/>
    <cellStyle name="Обычный 5 2 2 12 4 2 2" xfId="21855"/>
    <cellStyle name="Обычный 5 2 2 12 4 3" xfId="21856"/>
    <cellStyle name="Обычный 5 2 2 12 4 3 2" xfId="21857"/>
    <cellStyle name="Обычный 5 2 2 12 4 4" xfId="21858"/>
    <cellStyle name="Обычный 5 2 2 12 4 4 2" xfId="21859"/>
    <cellStyle name="Обычный 5 2 2 12 4 5" xfId="21860"/>
    <cellStyle name="Обычный 5 2 2 12 4 5 2" xfId="21861"/>
    <cellStyle name="Обычный 5 2 2 12 4 6" xfId="21862"/>
    <cellStyle name="Обычный 5 2 2 12 5" xfId="21863"/>
    <cellStyle name="Обычный 5 2 2 12 5 2" xfId="21864"/>
    <cellStyle name="Обычный 5 2 2 12 5 2 2" xfId="21865"/>
    <cellStyle name="Обычный 5 2 2 12 5 3" xfId="21866"/>
    <cellStyle name="Обычный 5 2 2 12 5 3 2" xfId="21867"/>
    <cellStyle name="Обычный 5 2 2 12 5 4" xfId="21868"/>
    <cellStyle name="Обычный 5 2 2 12 5 4 2" xfId="21869"/>
    <cellStyle name="Обычный 5 2 2 12 5 5" xfId="21870"/>
    <cellStyle name="Обычный 5 2 2 12 6" xfId="21871"/>
    <cellStyle name="Обычный 5 2 2 12 6 2" xfId="21872"/>
    <cellStyle name="Обычный 5 2 2 12 7" xfId="21873"/>
    <cellStyle name="Обычный 5 2 2 12 7 2" xfId="21874"/>
    <cellStyle name="Обычный 5 2 2 12 8" xfId="21875"/>
    <cellStyle name="Обычный 5 2 2 12 8 2" xfId="21876"/>
    <cellStyle name="Обычный 5 2 2 12 9" xfId="21877"/>
    <cellStyle name="Обычный 5 2 2 12 9 2" xfId="21878"/>
    <cellStyle name="Обычный 5 2 2 13" xfId="21879"/>
    <cellStyle name="Обычный 5 2 2 13 10" xfId="21880"/>
    <cellStyle name="Обычный 5 2 2 13 10 2" xfId="21881"/>
    <cellStyle name="Обычный 5 2 2 13 11" xfId="21882"/>
    <cellStyle name="Обычный 5 2 2 13 11 2" xfId="21883"/>
    <cellStyle name="Обычный 5 2 2 13 12" xfId="21884"/>
    <cellStyle name="Обычный 5 2 2 13 2" xfId="21885"/>
    <cellStyle name="Обычный 5 2 2 13 2 10" xfId="21886"/>
    <cellStyle name="Обычный 5 2 2 13 2 10 2" xfId="21887"/>
    <cellStyle name="Обычный 5 2 2 13 2 11" xfId="21888"/>
    <cellStyle name="Обычный 5 2 2 13 2 2" xfId="21889"/>
    <cellStyle name="Обычный 5 2 2 13 2 2 10" xfId="21890"/>
    <cellStyle name="Обычный 5 2 2 13 2 2 2" xfId="21891"/>
    <cellStyle name="Обычный 5 2 2 13 2 2 2 2" xfId="21892"/>
    <cellStyle name="Обычный 5 2 2 13 2 2 2 2 2" xfId="21893"/>
    <cellStyle name="Обычный 5 2 2 13 2 2 2 3" xfId="21894"/>
    <cellStyle name="Обычный 5 2 2 13 2 2 2 3 2" xfId="21895"/>
    <cellStyle name="Обычный 5 2 2 13 2 2 2 4" xfId="21896"/>
    <cellStyle name="Обычный 5 2 2 13 2 2 2 4 2" xfId="21897"/>
    <cellStyle name="Обычный 5 2 2 13 2 2 2 5" xfId="21898"/>
    <cellStyle name="Обычный 5 2 2 13 2 2 2 5 2" xfId="21899"/>
    <cellStyle name="Обычный 5 2 2 13 2 2 2 6" xfId="21900"/>
    <cellStyle name="Обычный 5 2 2 13 2 2 3" xfId="21901"/>
    <cellStyle name="Обычный 5 2 2 13 2 2 3 2" xfId="21902"/>
    <cellStyle name="Обычный 5 2 2 13 2 2 3 2 2" xfId="21903"/>
    <cellStyle name="Обычный 5 2 2 13 2 2 3 3" xfId="21904"/>
    <cellStyle name="Обычный 5 2 2 13 2 2 3 3 2" xfId="21905"/>
    <cellStyle name="Обычный 5 2 2 13 2 2 3 4" xfId="21906"/>
    <cellStyle name="Обычный 5 2 2 13 2 2 3 4 2" xfId="21907"/>
    <cellStyle name="Обычный 5 2 2 13 2 2 3 5" xfId="21908"/>
    <cellStyle name="Обычный 5 2 2 13 2 2 4" xfId="21909"/>
    <cellStyle name="Обычный 5 2 2 13 2 2 4 2" xfId="21910"/>
    <cellStyle name="Обычный 5 2 2 13 2 2 5" xfId="21911"/>
    <cellStyle name="Обычный 5 2 2 13 2 2 5 2" xfId="21912"/>
    <cellStyle name="Обычный 5 2 2 13 2 2 6" xfId="21913"/>
    <cellStyle name="Обычный 5 2 2 13 2 2 6 2" xfId="21914"/>
    <cellStyle name="Обычный 5 2 2 13 2 2 7" xfId="21915"/>
    <cellStyle name="Обычный 5 2 2 13 2 2 7 2" xfId="21916"/>
    <cellStyle name="Обычный 5 2 2 13 2 2 8" xfId="21917"/>
    <cellStyle name="Обычный 5 2 2 13 2 2 8 2" xfId="21918"/>
    <cellStyle name="Обычный 5 2 2 13 2 2 9" xfId="21919"/>
    <cellStyle name="Обычный 5 2 2 13 2 2 9 2" xfId="21920"/>
    <cellStyle name="Обычный 5 2 2 13 2 3" xfId="21921"/>
    <cellStyle name="Обычный 5 2 2 13 2 3 2" xfId="21922"/>
    <cellStyle name="Обычный 5 2 2 13 2 3 2 2" xfId="21923"/>
    <cellStyle name="Обычный 5 2 2 13 2 3 3" xfId="21924"/>
    <cellStyle name="Обычный 5 2 2 13 2 3 3 2" xfId="21925"/>
    <cellStyle name="Обычный 5 2 2 13 2 3 4" xfId="21926"/>
    <cellStyle name="Обычный 5 2 2 13 2 3 4 2" xfId="21927"/>
    <cellStyle name="Обычный 5 2 2 13 2 3 5" xfId="21928"/>
    <cellStyle name="Обычный 5 2 2 13 2 3 5 2" xfId="21929"/>
    <cellStyle name="Обычный 5 2 2 13 2 3 6" xfId="21930"/>
    <cellStyle name="Обычный 5 2 2 13 2 4" xfId="21931"/>
    <cellStyle name="Обычный 5 2 2 13 2 4 2" xfId="21932"/>
    <cellStyle name="Обычный 5 2 2 13 2 4 2 2" xfId="21933"/>
    <cellStyle name="Обычный 5 2 2 13 2 4 3" xfId="21934"/>
    <cellStyle name="Обычный 5 2 2 13 2 4 3 2" xfId="21935"/>
    <cellStyle name="Обычный 5 2 2 13 2 4 4" xfId="21936"/>
    <cellStyle name="Обычный 5 2 2 13 2 4 4 2" xfId="21937"/>
    <cellStyle name="Обычный 5 2 2 13 2 4 5" xfId="21938"/>
    <cellStyle name="Обычный 5 2 2 13 2 5" xfId="21939"/>
    <cellStyle name="Обычный 5 2 2 13 2 5 2" xfId="21940"/>
    <cellStyle name="Обычный 5 2 2 13 2 6" xfId="21941"/>
    <cellStyle name="Обычный 5 2 2 13 2 6 2" xfId="21942"/>
    <cellStyle name="Обычный 5 2 2 13 2 7" xfId="21943"/>
    <cellStyle name="Обычный 5 2 2 13 2 7 2" xfId="21944"/>
    <cellStyle name="Обычный 5 2 2 13 2 8" xfId="21945"/>
    <cellStyle name="Обычный 5 2 2 13 2 8 2" xfId="21946"/>
    <cellStyle name="Обычный 5 2 2 13 2 9" xfId="21947"/>
    <cellStyle name="Обычный 5 2 2 13 2 9 2" xfId="21948"/>
    <cellStyle name="Обычный 5 2 2 13 3" xfId="21949"/>
    <cellStyle name="Обычный 5 2 2 13 3 10" xfId="21950"/>
    <cellStyle name="Обычный 5 2 2 13 3 2" xfId="21951"/>
    <cellStyle name="Обычный 5 2 2 13 3 2 2" xfId="21952"/>
    <cellStyle name="Обычный 5 2 2 13 3 2 2 2" xfId="21953"/>
    <cellStyle name="Обычный 5 2 2 13 3 2 3" xfId="21954"/>
    <cellStyle name="Обычный 5 2 2 13 3 2 3 2" xfId="21955"/>
    <cellStyle name="Обычный 5 2 2 13 3 2 4" xfId="21956"/>
    <cellStyle name="Обычный 5 2 2 13 3 2 4 2" xfId="21957"/>
    <cellStyle name="Обычный 5 2 2 13 3 2 5" xfId="21958"/>
    <cellStyle name="Обычный 5 2 2 13 3 2 5 2" xfId="21959"/>
    <cellStyle name="Обычный 5 2 2 13 3 2 6" xfId="21960"/>
    <cellStyle name="Обычный 5 2 2 13 3 3" xfId="21961"/>
    <cellStyle name="Обычный 5 2 2 13 3 3 2" xfId="21962"/>
    <cellStyle name="Обычный 5 2 2 13 3 3 2 2" xfId="21963"/>
    <cellStyle name="Обычный 5 2 2 13 3 3 3" xfId="21964"/>
    <cellStyle name="Обычный 5 2 2 13 3 3 3 2" xfId="21965"/>
    <cellStyle name="Обычный 5 2 2 13 3 3 4" xfId="21966"/>
    <cellStyle name="Обычный 5 2 2 13 3 3 4 2" xfId="21967"/>
    <cellStyle name="Обычный 5 2 2 13 3 3 5" xfId="21968"/>
    <cellStyle name="Обычный 5 2 2 13 3 4" xfId="21969"/>
    <cellStyle name="Обычный 5 2 2 13 3 4 2" xfId="21970"/>
    <cellStyle name="Обычный 5 2 2 13 3 5" xfId="21971"/>
    <cellStyle name="Обычный 5 2 2 13 3 5 2" xfId="21972"/>
    <cellStyle name="Обычный 5 2 2 13 3 6" xfId="21973"/>
    <cellStyle name="Обычный 5 2 2 13 3 6 2" xfId="21974"/>
    <cellStyle name="Обычный 5 2 2 13 3 7" xfId="21975"/>
    <cellStyle name="Обычный 5 2 2 13 3 7 2" xfId="21976"/>
    <cellStyle name="Обычный 5 2 2 13 3 8" xfId="21977"/>
    <cellStyle name="Обычный 5 2 2 13 3 8 2" xfId="21978"/>
    <cellStyle name="Обычный 5 2 2 13 3 9" xfId="21979"/>
    <cellStyle name="Обычный 5 2 2 13 3 9 2" xfId="21980"/>
    <cellStyle name="Обычный 5 2 2 13 4" xfId="21981"/>
    <cellStyle name="Обычный 5 2 2 13 4 2" xfId="21982"/>
    <cellStyle name="Обычный 5 2 2 13 4 2 2" xfId="21983"/>
    <cellStyle name="Обычный 5 2 2 13 4 3" xfId="21984"/>
    <cellStyle name="Обычный 5 2 2 13 4 3 2" xfId="21985"/>
    <cellStyle name="Обычный 5 2 2 13 4 4" xfId="21986"/>
    <cellStyle name="Обычный 5 2 2 13 4 4 2" xfId="21987"/>
    <cellStyle name="Обычный 5 2 2 13 4 5" xfId="21988"/>
    <cellStyle name="Обычный 5 2 2 13 4 5 2" xfId="21989"/>
    <cellStyle name="Обычный 5 2 2 13 4 6" xfId="21990"/>
    <cellStyle name="Обычный 5 2 2 13 5" xfId="21991"/>
    <cellStyle name="Обычный 5 2 2 13 5 2" xfId="21992"/>
    <cellStyle name="Обычный 5 2 2 13 5 2 2" xfId="21993"/>
    <cellStyle name="Обычный 5 2 2 13 5 3" xfId="21994"/>
    <cellStyle name="Обычный 5 2 2 13 5 3 2" xfId="21995"/>
    <cellStyle name="Обычный 5 2 2 13 5 4" xfId="21996"/>
    <cellStyle name="Обычный 5 2 2 13 5 4 2" xfId="21997"/>
    <cellStyle name="Обычный 5 2 2 13 5 5" xfId="21998"/>
    <cellStyle name="Обычный 5 2 2 13 6" xfId="21999"/>
    <cellStyle name="Обычный 5 2 2 13 6 2" xfId="22000"/>
    <cellStyle name="Обычный 5 2 2 13 7" xfId="22001"/>
    <cellStyle name="Обычный 5 2 2 13 7 2" xfId="22002"/>
    <cellStyle name="Обычный 5 2 2 13 8" xfId="22003"/>
    <cellStyle name="Обычный 5 2 2 13 8 2" xfId="22004"/>
    <cellStyle name="Обычный 5 2 2 13 9" xfId="22005"/>
    <cellStyle name="Обычный 5 2 2 13 9 2" xfId="22006"/>
    <cellStyle name="Обычный 5 2 2 14" xfId="22007"/>
    <cellStyle name="Обычный 5 2 2 14 10" xfId="22008"/>
    <cellStyle name="Обычный 5 2 2 14 10 2" xfId="22009"/>
    <cellStyle name="Обычный 5 2 2 14 11" xfId="22010"/>
    <cellStyle name="Обычный 5 2 2 14 2" xfId="22011"/>
    <cellStyle name="Обычный 5 2 2 14 2 10" xfId="22012"/>
    <cellStyle name="Обычный 5 2 2 14 2 2" xfId="22013"/>
    <cellStyle name="Обычный 5 2 2 14 2 2 2" xfId="22014"/>
    <cellStyle name="Обычный 5 2 2 14 2 2 2 2" xfId="22015"/>
    <cellStyle name="Обычный 5 2 2 14 2 2 3" xfId="22016"/>
    <cellStyle name="Обычный 5 2 2 14 2 2 3 2" xfId="22017"/>
    <cellStyle name="Обычный 5 2 2 14 2 2 4" xfId="22018"/>
    <cellStyle name="Обычный 5 2 2 14 2 2 4 2" xfId="22019"/>
    <cellStyle name="Обычный 5 2 2 14 2 2 5" xfId="22020"/>
    <cellStyle name="Обычный 5 2 2 14 2 2 5 2" xfId="22021"/>
    <cellStyle name="Обычный 5 2 2 14 2 2 6" xfId="22022"/>
    <cellStyle name="Обычный 5 2 2 14 2 3" xfId="22023"/>
    <cellStyle name="Обычный 5 2 2 14 2 3 2" xfId="22024"/>
    <cellStyle name="Обычный 5 2 2 14 2 3 2 2" xfId="22025"/>
    <cellStyle name="Обычный 5 2 2 14 2 3 3" xfId="22026"/>
    <cellStyle name="Обычный 5 2 2 14 2 3 3 2" xfId="22027"/>
    <cellStyle name="Обычный 5 2 2 14 2 3 4" xfId="22028"/>
    <cellStyle name="Обычный 5 2 2 14 2 3 4 2" xfId="22029"/>
    <cellStyle name="Обычный 5 2 2 14 2 3 5" xfId="22030"/>
    <cellStyle name="Обычный 5 2 2 14 2 4" xfId="22031"/>
    <cellStyle name="Обычный 5 2 2 14 2 4 2" xfId="22032"/>
    <cellStyle name="Обычный 5 2 2 14 2 5" xfId="22033"/>
    <cellStyle name="Обычный 5 2 2 14 2 5 2" xfId="22034"/>
    <cellStyle name="Обычный 5 2 2 14 2 6" xfId="22035"/>
    <cellStyle name="Обычный 5 2 2 14 2 6 2" xfId="22036"/>
    <cellStyle name="Обычный 5 2 2 14 2 7" xfId="22037"/>
    <cellStyle name="Обычный 5 2 2 14 2 7 2" xfId="22038"/>
    <cellStyle name="Обычный 5 2 2 14 2 8" xfId="22039"/>
    <cellStyle name="Обычный 5 2 2 14 2 8 2" xfId="22040"/>
    <cellStyle name="Обычный 5 2 2 14 2 9" xfId="22041"/>
    <cellStyle name="Обычный 5 2 2 14 2 9 2" xfId="22042"/>
    <cellStyle name="Обычный 5 2 2 14 3" xfId="22043"/>
    <cellStyle name="Обычный 5 2 2 14 3 2" xfId="22044"/>
    <cellStyle name="Обычный 5 2 2 14 3 2 2" xfId="22045"/>
    <cellStyle name="Обычный 5 2 2 14 3 3" xfId="22046"/>
    <cellStyle name="Обычный 5 2 2 14 3 3 2" xfId="22047"/>
    <cellStyle name="Обычный 5 2 2 14 3 4" xfId="22048"/>
    <cellStyle name="Обычный 5 2 2 14 3 4 2" xfId="22049"/>
    <cellStyle name="Обычный 5 2 2 14 3 5" xfId="22050"/>
    <cellStyle name="Обычный 5 2 2 14 3 5 2" xfId="22051"/>
    <cellStyle name="Обычный 5 2 2 14 3 6" xfId="22052"/>
    <cellStyle name="Обычный 5 2 2 14 4" xfId="22053"/>
    <cellStyle name="Обычный 5 2 2 14 4 2" xfId="22054"/>
    <cellStyle name="Обычный 5 2 2 14 4 2 2" xfId="22055"/>
    <cellStyle name="Обычный 5 2 2 14 4 3" xfId="22056"/>
    <cellStyle name="Обычный 5 2 2 14 4 3 2" xfId="22057"/>
    <cellStyle name="Обычный 5 2 2 14 4 4" xfId="22058"/>
    <cellStyle name="Обычный 5 2 2 14 4 4 2" xfId="22059"/>
    <cellStyle name="Обычный 5 2 2 14 4 5" xfId="22060"/>
    <cellStyle name="Обычный 5 2 2 14 5" xfId="22061"/>
    <cellStyle name="Обычный 5 2 2 14 5 2" xfId="22062"/>
    <cellStyle name="Обычный 5 2 2 14 6" xfId="22063"/>
    <cellStyle name="Обычный 5 2 2 14 6 2" xfId="22064"/>
    <cellStyle name="Обычный 5 2 2 14 7" xfId="22065"/>
    <cellStyle name="Обычный 5 2 2 14 7 2" xfId="22066"/>
    <cellStyle name="Обычный 5 2 2 14 8" xfId="22067"/>
    <cellStyle name="Обычный 5 2 2 14 8 2" xfId="22068"/>
    <cellStyle name="Обычный 5 2 2 14 9" xfId="22069"/>
    <cellStyle name="Обычный 5 2 2 14 9 2" xfId="22070"/>
    <cellStyle name="Обычный 5 2 2 15" xfId="22071"/>
    <cellStyle name="Обычный 5 2 2 15 10" xfId="22072"/>
    <cellStyle name="Обычный 5 2 2 15 2" xfId="22073"/>
    <cellStyle name="Обычный 5 2 2 15 2 2" xfId="22074"/>
    <cellStyle name="Обычный 5 2 2 15 2 2 2" xfId="22075"/>
    <cellStyle name="Обычный 5 2 2 15 2 3" xfId="22076"/>
    <cellStyle name="Обычный 5 2 2 15 2 3 2" xfId="22077"/>
    <cellStyle name="Обычный 5 2 2 15 2 4" xfId="22078"/>
    <cellStyle name="Обычный 5 2 2 15 2 4 2" xfId="22079"/>
    <cellStyle name="Обычный 5 2 2 15 2 5" xfId="22080"/>
    <cellStyle name="Обычный 5 2 2 15 2 5 2" xfId="22081"/>
    <cellStyle name="Обычный 5 2 2 15 2 6" xfId="22082"/>
    <cellStyle name="Обычный 5 2 2 15 3" xfId="22083"/>
    <cellStyle name="Обычный 5 2 2 15 3 2" xfId="22084"/>
    <cellStyle name="Обычный 5 2 2 15 3 2 2" xfId="22085"/>
    <cellStyle name="Обычный 5 2 2 15 3 3" xfId="22086"/>
    <cellStyle name="Обычный 5 2 2 15 3 3 2" xfId="22087"/>
    <cellStyle name="Обычный 5 2 2 15 3 4" xfId="22088"/>
    <cellStyle name="Обычный 5 2 2 15 3 4 2" xfId="22089"/>
    <cellStyle name="Обычный 5 2 2 15 3 5" xfId="22090"/>
    <cellStyle name="Обычный 5 2 2 15 4" xfId="22091"/>
    <cellStyle name="Обычный 5 2 2 15 4 2" xfId="22092"/>
    <cellStyle name="Обычный 5 2 2 15 5" xfId="22093"/>
    <cellStyle name="Обычный 5 2 2 15 5 2" xfId="22094"/>
    <cellStyle name="Обычный 5 2 2 15 6" xfId="22095"/>
    <cellStyle name="Обычный 5 2 2 15 6 2" xfId="22096"/>
    <cellStyle name="Обычный 5 2 2 15 7" xfId="22097"/>
    <cellStyle name="Обычный 5 2 2 15 7 2" xfId="22098"/>
    <cellStyle name="Обычный 5 2 2 15 8" xfId="22099"/>
    <cellStyle name="Обычный 5 2 2 15 8 2" xfId="22100"/>
    <cellStyle name="Обычный 5 2 2 15 9" xfId="22101"/>
    <cellStyle name="Обычный 5 2 2 15 9 2" xfId="22102"/>
    <cellStyle name="Обычный 5 2 2 16" xfId="22103"/>
    <cellStyle name="Обычный 5 2 2 16 2" xfId="22104"/>
    <cellStyle name="Обычный 5 2 2 16 2 2" xfId="22105"/>
    <cellStyle name="Обычный 5 2 2 16 2 2 2" xfId="22106"/>
    <cellStyle name="Обычный 5 2 2 16 2 3" xfId="22107"/>
    <cellStyle name="Обычный 5 2 2 16 2 3 2" xfId="22108"/>
    <cellStyle name="Обычный 5 2 2 16 2 4" xfId="22109"/>
    <cellStyle name="Обычный 5 2 2 16 2 4 2" xfId="22110"/>
    <cellStyle name="Обычный 5 2 2 16 2 5" xfId="22111"/>
    <cellStyle name="Обычный 5 2 2 16 2 5 2" xfId="22112"/>
    <cellStyle name="Обычный 5 2 2 16 2 6" xfId="22113"/>
    <cellStyle name="Обычный 5 2 2 16 3" xfId="22114"/>
    <cellStyle name="Обычный 5 2 2 16 3 2" xfId="22115"/>
    <cellStyle name="Обычный 5 2 2 16 4" xfId="22116"/>
    <cellStyle name="Обычный 5 2 2 16 4 2" xfId="22117"/>
    <cellStyle name="Обычный 5 2 2 16 5" xfId="22118"/>
    <cellStyle name="Обычный 5 2 2 16 5 2" xfId="22119"/>
    <cellStyle name="Обычный 5 2 2 16 6" xfId="22120"/>
    <cellStyle name="Обычный 5 2 2 16 6 2" xfId="22121"/>
    <cellStyle name="Обычный 5 2 2 16 7" xfId="22122"/>
    <cellStyle name="Обычный 5 2 2 17" xfId="22123"/>
    <cellStyle name="Обычный 5 2 2 17 2" xfId="22124"/>
    <cellStyle name="Обычный 5 2 2 17 2 2" xfId="22125"/>
    <cellStyle name="Обычный 5 2 2 17 3" xfId="22126"/>
    <cellStyle name="Обычный 5 2 2 17 3 2" xfId="22127"/>
    <cellStyle name="Обычный 5 2 2 17 4" xfId="22128"/>
    <cellStyle name="Обычный 5 2 2 17 4 2" xfId="22129"/>
    <cellStyle name="Обычный 5 2 2 17 5" xfId="22130"/>
    <cellStyle name="Обычный 5 2 2 17 5 2" xfId="22131"/>
    <cellStyle name="Обычный 5 2 2 17 6" xfId="22132"/>
    <cellStyle name="Обычный 5 2 2 18" xfId="22133"/>
    <cellStyle name="Обычный 5 2 2 18 2" xfId="22134"/>
    <cellStyle name="Обычный 5 2 2 18 2 2" xfId="22135"/>
    <cellStyle name="Обычный 5 2 2 18 3" xfId="22136"/>
    <cellStyle name="Обычный 5 2 2 18 3 2" xfId="22137"/>
    <cellStyle name="Обычный 5 2 2 18 4" xfId="22138"/>
    <cellStyle name="Обычный 5 2 2 18 4 2" xfId="22139"/>
    <cellStyle name="Обычный 5 2 2 18 5" xfId="22140"/>
    <cellStyle name="Обычный 5 2 2 19" xfId="22141"/>
    <cellStyle name="Обычный 5 2 2 19 2" xfId="22142"/>
    <cellStyle name="Обычный 5 2 2 2" xfId="22143"/>
    <cellStyle name="Обычный 5 2 2 2 2" xfId="22144"/>
    <cellStyle name="Обычный 5 2 2 2 2 10" xfId="22145"/>
    <cellStyle name="Обычный 5 2 2 2 2 10 2" xfId="22146"/>
    <cellStyle name="Обычный 5 2 2 2 2 11" xfId="22147"/>
    <cellStyle name="Обычный 5 2 2 2 2 11 2" xfId="22148"/>
    <cellStyle name="Обычный 5 2 2 2 2 12" xfId="22149"/>
    <cellStyle name="Обычный 5 2 2 2 2 12 2" xfId="22150"/>
    <cellStyle name="Обычный 5 2 2 2 2 13" xfId="22151"/>
    <cellStyle name="Обычный 5 2 2 2 2 14" xfId="22152"/>
    <cellStyle name="Обычный 5 2 2 2 2 2" xfId="22153"/>
    <cellStyle name="Обычный 5 2 2 2 2 2 10" xfId="22154"/>
    <cellStyle name="Обычный 5 2 2 2 2 2 10 2" xfId="22155"/>
    <cellStyle name="Обычный 5 2 2 2 2 2 11" xfId="22156"/>
    <cellStyle name="Обычный 5 2 2 2 2 2 12" xfId="22157"/>
    <cellStyle name="Обычный 5 2 2 2 2 2 2" xfId="22158"/>
    <cellStyle name="Обычный 5 2 2 2 2 2 2 10" xfId="22159"/>
    <cellStyle name="Обычный 5 2 2 2 2 2 2 2" xfId="22160"/>
    <cellStyle name="Обычный 5 2 2 2 2 2 2 2 2" xfId="22161"/>
    <cellStyle name="Обычный 5 2 2 2 2 2 2 2 2 2" xfId="22162"/>
    <cellStyle name="Обычный 5 2 2 2 2 2 2 2 3" xfId="22163"/>
    <cellStyle name="Обычный 5 2 2 2 2 2 2 2 3 2" xfId="22164"/>
    <cellStyle name="Обычный 5 2 2 2 2 2 2 2 4" xfId="22165"/>
    <cellStyle name="Обычный 5 2 2 2 2 2 2 2 4 2" xfId="22166"/>
    <cellStyle name="Обычный 5 2 2 2 2 2 2 2 5" xfId="22167"/>
    <cellStyle name="Обычный 5 2 2 2 2 2 2 2 5 2" xfId="22168"/>
    <cellStyle name="Обычный 5 2 2 2 2 2 2 2 6" xfId="22169"/>
    <cellStyle name="Обычный 5 2 2 2 2 2 2 3" xfId="22170"/>
    <cellStyle name="Обычный 5 2 2 2 2 2 2 3 2" xfId="22171"/>
    <cellStyle name="Обычный 5 2 2 2 2 2 2 3 2 2" xfId="22172"/>
    <cellStyle name="Обычный 5 2 2 2 2 2 2 3 3" xfId="22173"/>
    <cellStyle name="Обычный 5 2 2 2 2 2 2 3 3 2" xfId="22174"/>
    <cellStyle name="Обычный 5 2 2 2 2 2 2 3 4" xfId="22175"/>
    <cellStyle name="Обычный 5 2 2 2 2 2 2 3 4 2" xfId="22176"/>
    <cellStyle name="Обычный 5 2 2 2 2 2 2 3 5" xfId="22177"/>
    <cellStyle name="Обычный 5 2 2 2 2 2 2 4" xfId="22178"/>
    <cellStyle name="Обычный 5 2 2 2 2 2 2 4 2" xfId="22179"/>
    <cellStyle name="Обычный 5 2 2 2 2 2 2 5" xfId="22180"/>
    <cellStyle name="Обычный 5 2 2 2 2 2 2 5 2" xfId="22181"/>
    <cellStyle name="Обычный 5 2 2 2 2 2 2 6" xfId="22182"/>
    <cellStyle name="Обычный 5 2 2 2 2 2 2 6 2" xfId="22183"/>
    <cellStyle name="Обычный 5 2 2 2 2 2 2 7" xfId="22184"/>
    <cellStyle name="Обычный 5 2 2 2 2 2 2 7 2" xfId="22185"/>
    <cellStyle name="Обычный 5 2 2 2 2 2 2 8" xfId="22186"/>
    <cellStyle name="Обычный 5 2 2 2 2 2 2 8 2" xfId="22187"/>
    <cellStyle name="Обычный 5 2 2 2 2 2 2 9" xfId="22188"/>
    <cellStyle name="Обычный 5 2 2 2 2 2 2 9 2" xfId="22189"/>
    <cellStyle name="Обычный 5 2 2 2 2 2 3" xfId="22190"/>
    <cellStyle name="Обычный 5 2 2 2 2 2 3 2" xfId="22191"/>
    <cellStyle name="Обычный 5 2 2 2 2 2 3 2 2" xfId="22192"/>
    <cellStyle name="Обычный 5 2 2 2 2 2 3 3" xfId="22193"/>
    <cellStyle name="Обычный 5 2 2 2 2 2 3 3 2" xfId="22194"/>
    <cellStyle name="Обычный 5 2 2 2 2 2 3 4" xfId="22195"/>
    <cellStyle name="Обычный 5 2 2 2 2 2 3 4 2" xfId="22196"/>
    <cellStyle name="Обычный 5 2 2 2 2 2 3 5" xfId="22197"/>
    <cellStyle name="Обычный 5 2 2 2 2 2 3 5 2" xfId="22198"/>
    <cellStyle name="Обычный 5 2 2 2 2 2 3 6" xfId="22199"/>
    <cellStyle name="Обычный 5 2 2 2 2 2 4" xfId="22200"/>
    <cellStyle name="Обычный 5 2 2 2 2 2 4 2" xfId="22201"/>
    <cellStyle name="Обычный 5 2 2 2 2 2 4 2 2" xfId="22202"/>
    <cellStyle name="Обычный 5 2 2 2 2 2 4 3" xfId="22203"/>
    <cellStyle name="Обычный 5 2 2 2 2 2 4 3 2" xfId="22204"/>
    <cellStyle name="Обычный 5 2 2 2 2 2 4 4" xfId="22205"/>
    <cellStyle name="Обычный 5 2 2 2 2 2 4 4 2" xfId="22206"/>
    <cellStyle name="Обычный 5 2 2 2 2 2 4 5" xfId="22207"/>
    <cellStyle name="Обычный 5 2 2 2 2 2 5" xfId="22208"/>
    <cellStyle name="Обычный 5 2 2 2 2 2 5 2" xfId="22209"/>
    <cellStyle name="Обычный 5 2 2 2 2 2 6" xfId="22210"/>
    <cellStyle name="Обычный 5 2 2 2 2 2 6 2" xfId="22211"/>
    <cellStyle name="Обычный 5 2 2 2 2 2 7" xfId="22212"/>
    <cellStyle name="Обычный 5 2 2 2 2 2 7 2" xfId="22213"/>
    <cellStyle name="Обычный 5 2 2 2 2 2 8" xfId="22214"/>
    <cellStyle name="Обычный 5 2 2 2 2 2 8 2" xfId="22215"/>
    <cellStyle name="Обычный 5 2 2 2 2 2 9" xfId="22216"/>
    <cellStyle name="Обычный 5 2 2 2 2 2 9 2" xfId="22217"/>
    <cellStyle name="Обычный 5 2 2 2 2 3" xfId="22218"/>
    <cellStyle name="Обычный 5 2 2 2 2 3 10" xfId="22219"/>
    <cellStyle name="Обычный 5 2 2 2 2 3 2" xfId="22220"/>
    <cellStyle name="Обычный 5 2 2 2 2 3 2 2" xfId="22221"/>
    <cellStyle name="Обычный 5 2 2 2 2 3 2 2 2" xfId="22222"/>
    <cellStyle name="Обычный 5 2 2 2 2 3 2 3" xfId="22223"/>
    <cellStyle name="Обычный 5 2 2 2 2 3 2 3 2" xfId="22224"/>
    <cellStyle name="Обычный 5 2 2 2 2 3 2 4" xfId="22225"/>
    <cellStyle name="Обычный 5 2 2 2 2 3 2 4 2" xfId="22226"/>
    <cellStyle name="Обычный 5 2 2 2 2 3 2 5" xfId="22227"/>
    <cellStyle name="Обычный 5 2 2 2 2 3 2 5 2" xfId="22228"/>
    <cellStyle name="Обычный 5 2 2 2 2 3 2 6" xfId="22229"/>
    <cellStyle name="Обычный 5 2 2 2 2 3 3" xfId="22230"/>
    <cellStyle name="Обычный 5 2 2 2 2 3 3 2" xfId="22231"/>
    <cellStyle name="Обычный 5 2 2 2 2 3 3 2 2" xfId="22232"/>
    <cellStyle name="Обычный 5 2 2 2 2 3 3 3" xfId="22233"/>
    <cellStyle name="Обычный 5 2 2 2 2 3 3 3 2" xfId="22234"/>
    <cellStyle name="Обычный 5 2 2 2 2 3 3 4" xfId="22235"/>
    <cellStyle name="Обычный 5 2 2 2 2 3 3 4 2" xfId="22236"/>
    <cellStyle name="Обычный 5 2 2 2 2 3 3 5" xfId="22237"/>
    <cellStyle name="Обычный 5 2 2 2 2 3 4" xfId="22238"/>
    <cellStyle name="Обычный 5 2 2 2 2 3 4 2" xfId="22239"/>
    <cellStyle name="Обычный 5 2 2 2 2 3 5" xfId="22240"/>
    <cellStyle name="Обычный 5 2 2 2 2 3 5 2" xfId="22241"/>
    <cellStyle name="Обычный 5 2 2 2 2 3 6" xfId="22242"/>
    <cellStyle name="Обычный 5 2 2 2 2 3 6 2" xfId="22243"/>
    <cellStyle name="Обычный 5 2 2 2 2 3 7" xfId="22244"/>
    <cellStyle name="Обычный 5 2 2 2 2 3 7 2" xfId="22245"/>
    <cellStyle name="Обычный 5 2 2 2 2 3 8" xfId="22246"/>
    <cellStyle name="Обычный 5 2 2 2 2 3 8 2" xfId="22247"/>
    <cellStyle name="Обычный 5 2 2 2 2 3 9" xfId="22248"/>
    <cellStyle name="Обычный 5 2 2 2 2 3 9 2" xfId="22249"/>
    <cellStyle name="Обычный 5 2 2 2 2 4" xfId="22250"/>
    <cellStyle name="Обычный 5 2 2 2 2 4 2" xfId="22251"/>
    <cellStyle name="Обычный 5 2 2 2 2 4 2 2" xfId="22252"/>
    <cellStyle name="Обычный 5 2 2 2 2 4 2 2 2" xfId="22253"/>
    <cellStyle name="Обычный 5 2 2 2 2 4 2 3" xfId="22254"/>
    <cellStyle name="Обычный 5 2 2 2 2 4 2 3 2" xfId="22255"/>
    <cellStyle name="Обычный 5 2 2 2 2 4 2 4" xfId="22256"/>
    <cellStyle name="Обычный 5 2 2 2 2 4 2 4 2" xfId="22257"/>
    <cellStyle name="Обычный 5 2 2 2 2 4 2 5" xfId="22258"/>
    <cellStyle name="Обычный 5 2 2 2 2 4 2 5 2" xfId="22259"/>
    <cellStyle name="Обычный 5 2 2 2 2 4 2 6" xfId="22260"/>
    <cellStyle name="Обычный 5 2 2 2 2 4 3" xfId="22261"/>
    <cellStyle name="Обычный 5 2 2 2 2 4 3 2" xfId="22262"/>
    <cellStyle name="Обычный 5 2 2 2 2 4 4" xfId="22263"/>
    <cellStyle name="Обычный 5 2 2 2 2 4 4 2" xfId="22264"/>
    <cellStyle name="Обычный 5 2 2 2 2 4 5" xfId="22265"/>
    <cellStyle name="Обычный 5 2 2 2 2 4 5 2" xfId="22266"/>
    <cellStyle name="Обычный 5 2 2 2 2 4 6" xfId="22267"/>
    <cellStyle name="Обычный 5 2 2 2 2 4 6 2" xfId="22268"/>
    <cellStyle name="Обычный 5 2 2 2 2 4 7" xfId="22269"/>
    <cellStyle name="Обычный 5 2 2 2 2 5" xfId="22270"/>
    <cellStyle name="Обычный 5 2 2 2 2 5 2" xfId="22271"/>
    <cellStyle name="Обычный 5 2 2 2 2 5 2 2" xfId="22272"/>
    <cellStyle name="Обычный 5 2 2 2 2 5 3" xfId="22273"/>
    <cellStyle name="Обычный 5 2 2 2 2 5 3 2" xfId="22274"/>
    <cellStyle name="Обычный 5 2 2 2 2 5 4" xfId="22275"/>
    <cellStyle name="Обычный 5 2 2 2 2 5 4 2" xfId="22276"/>
    <cellStyle name="Обычный 5 2 2 2 2 5 5" xfId="22277"/>
    <cellStyle name="Обычный 5 2 2 2 2 5 5 2" xfId="22278"/>
    <cellStyle name="Обычный 5 2 2 2 2 5 6" xfId="22279"/>
    <cellStyle name="Обычный 5 2 2 2 2 6" xfId="22280"/>
    <cellStyle name="Обычный 5 2 2 2 2 6 2" xfId="22281"/>
    <cellStyle name="Обычный 5 2 2 2 2 6 2 2" xfId="22282"/>
    <cellStyle name="Обычный 5 2 2 2 2 6 3" xfId="22283"/>
    <cellStyle name="Обычный 5 2 2 2 2 6 3 2" xfId="22284"/>
    <cellStyle name="Обычный 5 2 2 2 2 6 4" xfId="22285"/>
    <cellStyle name="Обычный 5 2 2 2 2 6 4 2" xfId="22286"/>
    <cellStyle name="Обычный 5 2 2 2 2 6 5" xfId="22287"/>
    <cellStyle name="Обычный 5 2 2 2 2 7" xfId="22288"/>
    <cellStyle name="Обычный 5 2 2 2 2 7 2" xfId="22289"/>
    <cellStyle name="Обычный 5 2 2 2 2 8" xfId="22290"/>
    <cellStyle name="Обычный 5 2 2 2 2 8 2" xfId="22291"/>
    <cellStyle name="Обычный 5 2 2 2 2 9" xfId="22292"/>
    <cellStyle name="Обычный 5 2 2 2 2 9 2" xfId="22293"/>
    <cellStyle name="Обычный 5 2 2 2 3" xfId="22294"/>
    <cellStyle name="Обычный 5 2 2 2 3 2" xfId="22295"/>
    <cellStyle name="Обычный 5 2 2 2 4" xfId="22296"/>
    <cellStyle name="Обычный 5 2 2 2 4 2" xfId="22297"/>
    <cellStyle name="Обычный 5 2 2 2 4 2 2" xfId="22298"/>
    <cellStyle name="Обычный 5 2 2 2 4 3" xfId="22299"/>
    <cellStyle name="Обычный 5 2 2 2 4 3 2" xfId="22300"/>
    <cellStyle name="Обычный 5 2 2 2 4 4" xfId="22301"/>
    <cellStyle name="Обычный 5 2 2 2 4 4 2" xfId="22302"/>
    <cellStyle name="Обычный 5 2 2 2 4 5" xfId="22303"/>
    <cellStyle name="Обычный 5 2 2 2 4 5 2" xfId="22304"/>
    <cellStyle name="Обычный 5 2 2 2 4 6" xfId="22305"/>
    <cellStyle name="Обычный 5 2 2 2 5" xfId="22306"/>
    <cellStyle name="Обычный 5 2 2 2 5 2" xfId="22307"/>
    <cellStyle name="Обычный 5 2 2 2 5 2 2" xfId="22308"/>
    <cellStyle name="Обычный 5 2 2 2 5 3" xfId="22309"/>
    <cellStyle name="Обычный 5 2 2 2 5 3 2" xfId="22310"/>
    <cellStyle name="Обычный 5 2 2 2 5 4" xfId="22311"/>
    <cellStyle name="Обычный 5 2 2 2 5 4 2" xfId="22312"/>
    <cellStyle name="Обычный 5 2 2 2 5 5" xfId="22313"/>
    <cellStyle name="Обычный 5 2 2 2 6" xfId="22314"/>
    <cellStyle name="Обычный 5 2 2 2 6 2" xfId="22315"/>
    <cellStyle name="Обычный 5 2 2 2 7" xfId="22316"/>
    <cellStyle name="Обычный 5 2 2 20" xfId="22317"/>
    <cellStyle name="Обычный 5 2 2 20 2" xfId="22318"/>
    <cellStyle name="Обычный 5 2 2 21" xfId="22319"/>
    <cellStyle name="Обычный 5 2 2 21 2" xfId="22320"/>
    <cellStyle name="Обычный 5 2 2 22" xfId="22321"/>
    <cellStyle name="Обычный 5 2 2 22 2" xfId="22322"/>
    <cellStyle name="Обычный 5 2 2 23" xfId="22323"/>
    <cellStyle name="Обычный 5 2 2 23 2" xfId="22324"/>
    <cellStyle name="Обычный 5 2 2 24" xfId="22325"/>
    <cellStyle name="Обычный 5 2 2 24 2" xfId="22326"/>
    <cellStyle name="Обычный 5 2 2 25" xfId="22327"/>
    <cellStyle name="Обычный 5 2 2 26" xfId="22328"/>
    <cellStyle name="Обычный 5 2 2 3" xfId="22329"/>
    <cellStyle name="Обычный 5 2 2 3 10" xfId="22330"/>
    <cellStyle name="Обычный 5 2 2 3 10 2" xfId="22331"/>
    <cellStyle name="Обычный 5 2 2 3 11" xfId="22332"/>
    <cellStyle name="Обычный 5 2 2 3 11 2" xfId="22333"/>
    <cellStyle name="Обычный 5 2 2 3 12" xfId="22334"/>
    <cellStyle name="Обычный 5 2 2 3 12 2" xfId="22335"/>
    <cellStyle name="Обычный 5 2 2 3 13" xfId="22336"/>
    <cellStyle name="Обычный 5 2 2 3 14" xfId="22337"/>
    <cellStyle name="Обычный 5 2 2 3 2" xfId="22338"/>
    <cellStyle name="Обычный 5 2 2 3 2 10" xfId="22339"/>
    <cellStyle name="Обычный 5 2 2 3 2 10 2" xfId="22340"/>
    <cellStyle name="Обычный 5 2 2 3 2 11" xfId="22341"/>
    <cellStyle name="Обычный 5 2 2 3 2 12" xfId="22342"/>
    <cellStyle name="Обычный 5 2 2 3 2 2" xfId="22343"/>
    <cellStyle name="Обычный 5 2 2 3 2 2 10" xfId="22344"/>
    <cellStyle name="Обычный 5 2 2 3 2 2 11" xfId="22345"/>
    <cellStyle name="Обычный 5 2 2 3 2 2 2" xfId="22346"/>
    <cellStyle name="Обычный 5 2 2 3 2 2 2 2" xfId="22347"/>
    <cellStyle name="Обычный 5 2 2 3 2 2 2 2 2" xfId="22348"/>
    <cellStyle name="Обычный 5 2 2 3 2 2 2 3" xfId="22349"/>
    <cellStyle name="Обычный 5 2 2 3 2 2 2 3 2" xfId="22350"/>
    <cellStyle name="Обычный 5 2 2 3 2 2 2 4" xfId="22351"/>
    <cellStyle name="Обычный 5 2 2 3 2 2 2 4 2" xfId="22352"/>
    <cellStyle name="Обычный 5 2 2 3 2 2 2 5" xfId="22353"/>
    <cellStyle name="Обычный 5 2 2 3 2 2 2 5 2" xfId="22354"/>
    <cellStyle name="Обычный 5 2 2 3 2 2 2 6" xfId="22355"/>
    <cellStyle name="Обычный 5 2 2 3 2 2 3" xfId="22356"/>
    <cellStyle name="Обычный 5 2 2 3 2 2 3 2" xfId="22357"/>
    <cellStyle name="Обычный 5 2 2 3 2 2 3 2 2" xfId="22358"/>
    <cellStyle name="Обычный 5 2 2 3 2 2 3 3" xfId="22359"/>
    <cellStyle name="Обычный 5 2 2 3 2 2 3 3 2" xfId="22360"/>
    <cellStyle name="Обычный 5 2 2 3 2 2 3 4" xfId="22361"/>
    <cellStyle name="Обычный 5 2 2 3 2 2 3 4 2" xfId="22362"/>
    <cellStyle name="Обычный 5 2 2 3 2 2 3 5" xfId="22363"/>
    <cellStyle name="Обычный 5 2 2 3 2 2 4" xfId="22364"/>
    <cellStyle name="Обычный 5 2 2 3 2 2 4 2" xfId="22365"/>
    <cellStyle name="Обычный 5 2 2 3 2 2 5" xfId="22366"/>
    <cellStyle name="Обычный 5 2 2 3 2 2 5 2" xfId="22367"/>
    <cellStyle name="Обычный 5 2 2 3 2 2 6" xfId="22368"/>
    <cellStyle name="Обычный 5 2 2 3 2 2 6 2" xfId="22369"/>
    <cellStyle name="Обычный 5 2 2 3 2 2 7" xfId="22370"/>
    <cellStyle name="Обычный 5 2 2 3 2 2 7 2" xfId="22371"/>
    <cellStyle name="Обычный 5 2 2 3 2 2 8" xfId="22372"/>
    <cellStyle name="Обычный 5 2 2 3 2 2 8 2" xfId="22373"/>
    <cellStyle name="Обычный 5 2 2 3 2 2 9" xfId="22374"/>
    <cellStyle name="Обычный 5 2 2 3 2 2 9 2" xfId="22375"/>
    <cellStyle name="Обычный 5 2 2 3 2 3" xfId="22376"/>
    <cellStyle name="Обычный 5 2 2 3 2 3 2" xfId="22377"/>
    <cellStyle name="Обычный 5 2 2 3 2 3 2 2" xfId="22378"/>
    <cellStyle name="Обычный 5 2 2 3 2 3 3" xfId="22379"/>
    <cellStyle name="Обычный 5 2 2 3 2 3 3 2" xfId="22380"/>
    <cellStyle name="Обычный 5 2 2 3 2 3 4" xfId="22381"/>
    <cellStyle name="Обычный 5 2 2 3 2 3 4 2" xfId="22382"/>
    <cellStyle name="Обычный 5 2 2 3 2 3 5" xfId="22383"/>
    <cellStyle name="Обычный 5 2 2 3 2 3 5 2" xfId="22384"/>
    <cellStyle name="Обычный 5 2 2 3 2 3 6" xfId="22385"/>
    <cellStyle name="Обычный 5 2 2 3 2 4" xfId="22386"/>
    <cellStyle name="Обычный 5 2 2 3 2 4 2" xfId="22387"/>
    <cellStyle name="Обычный 5 2 2 3 2 4 2 2" xfId="22388"/>
    <cellStyle name="Обычный 5 2 2 3 2 4 3" xfId="22389"/>
    <cellStyle name="Обычный 5 2 2 3 2 4 3 2" xfId="22390"/>
    <cellStyle name="Обычный 5 2 2 3 2 4 4" xfId="22391"/>
    <cellStyle name="Обычный 5 2 2 3 2 4 4 2" xfId="22392"/>
    <cellStyle name="Обычный 5 2 2 3 2 4 5" xfId="22393"/>
    <cellStyle name="Обычный 5 2 2 3 2 5" xfId="22394"/>
    <cellStyle name="Обычный 5 2 2 3 2 5 2" xfId="22395"/>
    <cellStyle name="Обычный 5 2 2 3 2 6" xfId="22396"/>
    <cellStyle name="Обычный 5 2 2 3 2 6 2" xfId="22397"/>
    <cellStyle name="Обычный 5 2 2 3 2 7" xfId="22398"/>
    <cellStyle name="Обычный 5 2 2 3 2 7 2" xfId="22399"/>
    <cellStyle name="Обычный 5 2 2 3 2 8" xfId="22400"/>
    <cellStyle name="Обычный 5 2 2 3 2 8 2" xfId="22401"/>
    <cellStyle name="Обычный 5 2 2 3 2 9" xfId="22402"/>
    <cellStyle name="Обычный 5 2 2 3 2 9 2" xfId="22403"/>
    <cellStyle name="Обычный 5 2 2 3 3" xfId="22404"/>
    <cellStyle name="Обычный 5 2 2 3 3 10" xfId="22405"/>
    <cellStyle name="Обычный 5 2 2 3 3 11" xfId="22406"/>
    <cellStyle name="Обычный 5 2 2 3 3 2" xfId="22407"/>
    <cellStyle name="Обычный 5 2 2 3 3 2 2" xfId="22408"/>
    <cellStyle name="Обычный 5 2 2 3 3 2 2 2" xfId="22409"/>
    <cellStyle name="Обычный 5 2 2 3 3 2 3" xfId="22410"/>
    <cellStyle name="Обычный 5 2 2 3 3 2 3 2" xfId="22411"/>
    <cellStyle name="Обычный 5 2 2 3 3 2 4" xfId="22412"/>
    <cellStyle name="Обычный 5 2 2 3 3 2 4 2" xfId="22413"/>
    <cellStyle name="Обычный 5 2 2 3 3 2 5" xfId="22414"/>
    <cellStyle name="Обычный 5 2 2 3 3 2 5 2" xfId="22415"/>
    <cellStyle name="Обычный 5 2 2 3 3 2 6" xfId="22416"/>
    <cellStyle name="Обычный 5 2 2 3 3 3" xfId="22417"/>
    <cellStyle name="Обычный 5 2 2 3 3 3 2" xfId="22418"/>
    <cellStyle name="Обычный 5 2 2 3 3 3 2 2" xfId="22419"/>
    <cellStyle name="Обычный 5 2 2 3 3 3 3" xfId="22420"/>
    <cellStyle name="Обычный 5 2 2 3 3 3 3 2" xfId="22421"/>
    <cellStyle name="Обычный 5 2 2 3 3 3 4" xfId="22422"/>
    <cellStyle name="Обычный 5 2 2 3 3 3 4 2" xfId="22423"/>
    <cellStyle name="Обычный 5 2 2 3 3 3 5" xfId="22424"/>
    <cellStyle name="Обычный 5 2 2 3 3 4" xfId="22425"/>
    <cellStyle name="Обычный 5 2 2 3 3 4 2" xfId="22426"/>
    <cellStyle name="Обычный 5 2 2 3 3 5" xfId="22427"/>
    <cellStyle name="Обычный 5 2 2 3 3 5 2" xfId="22428"/>
    <cellStyle name="Обычный 5 2 2 3 3 6" xfId="22429"/>
    <cellStyle name="Обычный 5 2 2 3 3 6 2" xfId="22430"/>
    <cellStyle name="Обычный 5 2 2 3 3 7" xfId="22431"/>
    <cellStyle name="Обычный 5 2 2 3 3 7 2" xfId="22432"/>
    <cellStyle name="Обычный 5 2 2 3 3 8" xfId="22433"/>
    <cellStyle name="Обычный 5 2 2 3 3 8 2" xfId="22434"/>
    <cellStyle name="Обычный 5 2 2 3 3 9" xfId="22435"/>
    <cellStyle name="Обычный 5 2 2 3 3 9 2" xfId="22436"/>
    <cellStyle name="Обычный 5 2 2 3 4" xfId="22437"/>
    <cellStyle name="Обычный 5 2 2 3 4 2" xfId="22438"/>
    <cellStyle name="Обычный 5 2 2 3 4 2 2" xfId="22439"/>
    <cellStyle name="Обычный 5 2 2 3 4 2 2 2" xfId="22440"/>
    <cellStyle name="Обычный 5 2 2 3 4 2 3" xfId="22441"/>
    <cellStyle name="Обычный 5 2 2 3 4 2 3 2" xfId="22442"/>
    <cellStyle name="Обычный 5 2 2 3 4 2 4" xfId="22443"/>
    <cellStyle name="Обычный 5 2 2 3 4 2 4 2" xfId="22444"/>
    <cellStyle name="Обычный 5 2 2 3 4 2 5" xfId="22445"/>
    <cellStyle name="Обычный 5 2 2 3 4 2 5 2" xfId="22446"/>
    <cellStyle name="Обычный 5 2 2 3 4 2 6" xfId="22447"/>
    <cellStyle name="Обычный 5 2 2 3 4 3" xfId="22448"/>
    <cellStyle name="Обычный 5 2 2 3 4 3 2" xfId="22449"/>
    <cellStyle name="Обычный 5 2 2 3 4 4" xfId="22450"/>
    <cellStyle name="Обычный 5 2 2 3 4 4 2" xfId="22451"/>
    <cellStyle name="Обычный 5 2 2 3 4 5" xfId="22452"/>
    <cellStyle name="Обычный 5 2 2 3 4 5 2" xfId="22453"/>
    <cellStyle name="Обычный 5 2 2 3 4 6" xfId="22454"/>
    <cellStyle name="Обычный 5 2 2 3 4 6 2" xfId="22455"/>
    <cellStyle name="Обычный 5 2 2 3 4 7" xfId="22456"/>
    <cellStyle name="Обычный 5 2 2 3 5" xfId="22457"/>
    <cellStyle name="Обычный 5 2 2 3 5 2" xfId="22458"/>
    <cellStyle name="Обычный 5 2 2 3 5 2 2" xfId="22459"/>
    <cellStyle name="Обычный 5 2 2 3 5 3" xfId="22460"/>
    <cellStyle name="Обычный 5 2 2 3 5 3 2" xfId="22461"/>
    <cellStyle name="Обычный 5 2 2 3 5 4" xfId="22462"/>
    <cellStyle name="Обычный 5 2 2 3 5 4 2" xfId="22463"/>
    <cellStyle name="Обычный 5 2 2 3 5 5" xfId="22464"/>
    <cellStyle name="Обычный 5 2 2 3 5 5 2" xfId="22465"/>
    <cellStyle name="Обычный 5 2 2 3 5 6" xfId="22466"/>
    <cellStyle name="Обычный 5 2 2 3 6" xfId="22467"/>
    <cellStyle name="Обычный 5 2 2 3 6 2" xfId="22468"/>
    <cellStyle name="Обычный 5 2 2 3 6 2 2" xfId="22469"/>
    <cellStyle name="Обычный 5 2 2 3 6 3" xfId="22470"/>
    <cellStyle name="Обычный 5 2 2 3 6 3 2" xfId="22471"/>
    <cellStyle name="Обычный 5 2 2 3 6 4" xfId="22472"/>
    <cellStyle name="Обычный 5 2 2 3 6 4 2" xfId="22473"/>
    <cellStyle name="Обычный 5 2 2 3 6 5" xfId="22474"/>
    <cellStyle name="Обычный 5 2 2 3 7" xfId="22475"/>
    <cellStyle name="Обычный 5 2 2 3 7 2" xfId="22476"/>
    <cellStyle name="Обычный 5 2 2 3 8" xfId="22477"/>
    <cellStyle name="Обычный 5 2 2 3 8 2" xfId="22478"/>
    <cellStyle name="Обычный 5 2 2 3 9" xfId="22479"/>
    <cellStyle name="Обычный 5 2 2 3 9 2" xfId="22480"/>
    <cellStyle name="Обычный 5 2 2 4" xfId="22481"/>
    <cellStyle name="Обычный 5 2 2 4 10" xfId="22482"/>
    <cellStyle name="Обычный 5 2 2 4 10 2" xfId="22483"/>
    <cellStyle name="Обычный 5 2 2 4 11" xfId="22484"/>
    <cellStyle name="Обычный 5 2 2 4 11 2" xfId="22485"/>
    <cellStyle name="Обычный 5 2 2 4 12" xfId="22486"/>
    <cellStyle name="Обычный 5 2 2 4 12 2" xfId="22487"/>
    <cellStyle name="Обычный 5 2 2 4 13" xfId="22488"/>
    <cellStyle name="Обычный 5 2 2 4 14" xfId="22489"/>
    <cellStyle name="Обычный 5 2 2 4 2" xfId="22490"/>
    <cellStyle name="Обычный 5 2 2 4 2 10" xfId="22491"/>
    <cellStyle name="Обычный 5 2 2 4 2 10 2" xfId="22492"/>
    <cellStyle name="Обычный 5 2 2 4 2 11" xfId="22493"/>
    <cellStyle name="Обычный 5 2 2 4 2 12" xfId="22494"/>
    <cellStyle name="Обычный 5 2 2 4 2 2" xfId="22495"/>
    <cellStyle name="Обычный 5 2 2 4 2 2 10" xfId="22496"/>
    <cellStyle name="Обычный 5 2 2 4 2 2 2" xfId="22497"/>
    <cellStyle name="Обычный 5 2 2 4 2 2 2 2" xfId="22498"/>
    <cellStyle name="Обычный 5 2 2 4 2 2 2 2 2" xfId="22499"/>
    <cellStyle name="Обычный 5 2 2 4 2 2 2 3" xfId="22500"/>
    <cellStyle name="Обычный 5 2 2 4 2 2 2 3 2" xfId="22501"/>
    <cellStyle name="Обычный 5 2 2 4 2 2 2 4" xfId="22502"/>
    <cellStyle name="Обычный 5 2 2 4 2 2 2 4 2" xfId="22503"/>
    <cellStyle name="Обычный 5 2 2 4 2 2 2 5" xfId="22504"/>
    <cellStyle name="Обычный 5 2 2 4 2 2 2 5 2" xfId="22505"/>
    <cellStyle name="Обычный 5 2 2 4 2 2 2 6" xfId="22506"/>
    <cellStyle name="Обычный 5 2 2 4 2 2 3" xfId="22507"/>
    <cellStyle name="Обычный 5 2 2 4 2 2 3 2" xfId="22508"/>
    <cellStyle name="Обычный 5 2 2 4 2 2 3 2 2" xfId="22509"/>
    <cellStyle name="Обычный 5 2 2 4 2 2 3 3" xfId="22510"/>
    <cellStyle name="Обычный 5 2 2 4 2 2 3 3 2" xfId="22511"/>
    <cellStyle name="Обычный 5 2 2 4 2 2 3 4" xfId="22512"/>
    <cellStyle name="Обычный 5 2 2 4 2 2 3 4 2" xfId="22513"/>
    <cellStyle name="Обычный 5 2 2 4 2 2 3 5" xfId="22514"/>
    <cellStyle name="Обычный 5 2 2 4 2 2 4" xfId="22515"/>
    <cellStyle name="Обычный 5 2 2 4 2 2 4 2" xfId="22516"/>
    <cellStyle name="Обычный 5 2 2 4 2 2 5" xfId="22517"/>
    <cellStyle name="Обычный 5 2 2 4 2 2 5 2" xfId="22518"/>
    <cellStyle name="Обычный 5 2 2 4 2 2 6" xfId="22519"/>
    <cellStyle name="Обычный 5 2 2 4 2 2 6 2" xfId="22520"/>
    <cellStyle name="Обычный 5 2 2 4 2 2 7" xfId="22521"/>
    <cellStyle name="Обычный 5 2 2 4 2 2 7 2" xfId="22522"/>
    <cellStyle name="Обычный 5 2 2 4 2 2 8" xfId="22523"/>
    <cellStyle name="Обычный 5 2 2 4 2 2 8 2" xfId="22524"/>
    <cellStyle name="Обычный 5 2 2 4 2 2 9" xfId="22525"/>
    <cellStyle name="Обычный 5 2 2 4 2 2 9 2" xfId="22526"/>
    <cellStyle name="Обычный 5 2 2 4 2 3" xfId="22527"/>
    <cellStyle name="Обычный 5 2 2 4 2 3 2" xfId="22528"/>
    <cellStyle name="Обычный 5 2 2 4 2 3 2 2" xfId="22529"/>
    <cellStyle name="Обычный 5 2 2 4 2 3 3" xfId="22530"/>
    <cellStyle name="Обычный 5 2 2 4 2 3 3 2" xfId="22531"/>
    <cellStyle name="Обычный 5 2 2 4 2 3 4" xfId="22532"/>
    <cellStyle name="Обычный 5 2 2 4 2 3 4 2" xfId="22533"/>
    <cellStyle name="Обычный 5 2 2 4 2 3 5" xfId="22534"/>
    <cellStyle name="Обычный 5 2 2 4 2 3 5 2" xfId="22535"/>
    <cellStyle name="Обычный 5 2 2 4 2 3 6" xfId="22536"/>
    <cellStyle name="Обычный 5 2 2 4 2 4" xfId="22537"/>
    <cellStyle name="Обычный 5 2 2 4 2 4 2" xfId="22538"/>
    <cellStyle name="Обычный 5 2 2 4 2 4 2 2" xfId="22539"/>
    <cellStyle name="Обычный 5 2 2 4 2 4 3" xfId="22540"/>
    <cellStyle name="Обычный 5 2 2 4 2 4 3 2" xfId="22541"/>
    <cellStyle name="Обычный 5 2 2 4 2 4 4" xfId="22542"/>
    <cellStyle name="Обычный 5 2 2 4 2 4 4 2" xfId="22543"/>
    <cellStyle name="Обычный 5 2 2 4 2 4 5" xfId="22544"/>
    <cellStyle name="Обычный 5 2 2 4 2 5" xfId="22545"/>
    <cellStyle name="Обычный 5 2 2 4 2 5 2" xfId="22546"/>
    <cellStyle name="Обычный 5 2 2 4 2 6" xfId="22547"/>
    <cellStyle name="Обычный 5 2 2 4 2 6 2" xfId="22548"/>
    <cellStyle name="Обычный 5 2 2 4 2 7" xfId="22549"/>
    <cellStyle name="Обычный 5 2 2 4 2 7 2" xfId="22550"/>
    <cellStyle name="Обычный 5 2 2 4 2 8" xfId="22551"/>
    <cellStyle name="Обычный 5 2 2 4 2 8 2" xfId="22552"/>
    <cellStyle name="Обычный 5 2 2 4 2 9" xfId="22553"/>
    <cellStyle name="Обычный 5 2 2 4 2 9 2" xfId="22554"/>
    <cellStyle name="Обычный 5 2 2 4 3" xfId="22555"/>
    <cellStyle name="Обычный 5 2 2 4 3 10" xfId="22556"/>
    <cellStyle name="Обычный 5 2 2 4 3 2" xfId="22557"/>
    <cellStyle name="Обычный 5 2 2 4 3 2 2" xfId="22558"/>
    <cellStyle name="Обычный 5 2 2 4 3 2 2 2" xfId="22559"/>
    <cellStyle name="Обычный 5 2 2 4 3 2 3" xfId="22560"/>
    <cellStyle name="Обычный 5 2 2 4 3 2 3 2" xfId="22561"/>
    <cellStyle name="Обычный 5 2 2 4 3 2 4" xfId="22562"/>
    <cellStyle name="Обычный 5 2 2 4 3 2 4 2" xfId="22563"/>
    <cellStyle name="Обычный 5 2 2 4 3 2 5" xfId="22564"/>
    <cellStyle name="Обычный 5 2 2 4 3 2 5 2" xfId="22565"/>
    <cellStyle name="Обычный 5 2 2 4 3 2 6" xfId="22566"/>
    <cellStyle name="Обычный 5 2 2 4 3 3" xfId="22567"/>
    <cellStyle name="Обычный 5 2 2 4 3 3 2" xfId="22568"/>
    <cellStyle name="Обычный 5 2 2 4 3 3 2 2" xfId="22569"/>
    <cellStyle name="Обычный 5 2 2 4 3 3 3" xfId="22570"/>
    <cellStyle name="Обычный 5 2 2 4 3 3 3 2" xfId="22571"/>
    <cellStyle name="Обычный 5 2 2 4 3 3 4" xfId="22572"/>
    <cellStyle name="Обычный 5 2 2 4 3 3 4 2" xfId="22573"/>
    <cellStyle name="Обычный 5 2 2 4 3 3 5" xfId="22574"/>
    <cellStyle name="Обычный 5 2 2 4 3 4" xfId="22575"/>
    <cellStyle name="Обычный 5 2 2 4 3 4 2" xfId="22576"/>
    <cellStyle name="Обычный 5 2 2 4 3 5" xfId="22577"/>
    <cellStyle name="Обычный 5 2 2 4 3 5 2" xfId="22578"/>
    <cellStyle name="Обычный 5 2 2 4 3 6" xfId="22579"/>
    <cellStyle name="Обычный 5 2 2 4 3 6 2" xfId="22580"/>
    <cellStyle name="Обычный 5 2 2 4 3 7" xfId="22581"/>
    <cellStyle name="Обычный 5 2 2 4 3 7 2" xfId="22582"/>
    <cellStyle name="Обычный 5 2 2 4 3 8" xfId="22583"/>
    <cellStyle name="Обычный 5 2 2 4 3 8 2" xfId="22584"/>
    <cellStyle name="Обычный 5 2 2 4 3 9" xfId="22585"/>
    <cellStyle name="Обычный 5 2 2 4 3 9 2" xfId="22586"/>
    <cellStyle name="Обычный 5 2 2 4 4" xfId="22587"/>
    <cellStyle name="Обычный 5 2 2 4 4 2" xfId="22588"/>
    <cellStyle name="Обычный 5 2 2 4 4 2 2" xfId="22589"/>
    <cellStyle name="Обычный 5 2 2 4 4 2 2 2" xfId="22590"/>
    <cellStyle name="Обычный 5 2 2 4 4 2 3" xfId="22591"/>
    <cellStyle name="Обычный 5 2 2 4 4 2 3 2" xfId="22592"/>
    <cellStyle name="Обычный 5 2 2 4 4 2 4" xfId="22593"/>
    <cellStyle name="Обычный 5 2 2 4 4 2 4 2" xfId="22594"/>
    <cellStyle name="Обычный 5 2 2 4 4 2 5" xfId="22595"/>
    <cellStyle name="Обычный 5 2 2 4 4 2 5 2" xfId="22596"/>
    <cellStyle name="Обычный 5 2 2 4 4 2 6" xfId="22597"/>
    <cellStyle name="Обычный 5 2 2 4 4 3" xfId="22598"/>
    <cellStyle name="Обычный 5 2 2 4 4 3 2" xfId="22599"/>
    <cellStyle name="Обычный 5 2 2 4 4 4" xfId="22600"/>
    <cellStyle name="Обычный 5 2 2 4 4 4 2" xfId="22601"/>
    <cellStyle name="Обычный 5 2 2 4 4 5" xfId="22602"/>
    <cellStyle name="Обычный 5 2 2 4 4 5 2" xfId="22603"/>
    <cellStyle name="Обычный 5 2 2 4 4 6" xfId="22604"/>
    <cellStyle name="Обычный 5 2 2 4 4 6 2" xfId="22605"/>
    <cellStyle name="Обычный 5 2 2 4 4 7" xfId="22606"/>
    <cellStyle name="Обычный 5 2 2 4 5" xfId="22607"/>
    <cellStyle name="Обычный 5 2 2 4 5 2" xfId="22608"/>
    <cellStyle name="Обычный 5 2 2 4 5 2 2" xfId="22609"/>
    <cellStyle name="Обычный 5 2 2 4 5 3" xfId="22610"/>
    <cellStyle name="Обычный 5 2 2 4 5 3 2" xfId="22611"/>
    <cellStyle name="Обычный 5 2 2 4 5 4" xfId="22612"/>
    <cellStyle name="Обычный 5 2 2 4 5 4 2" xfId="22613"/>
    <cellStyle name="Обычный 5 2 2 4 5 5" xfId="22614"/>
    <cellStyle name="Обычный 5 2 2 4 5 5 2" xfId="22615"/>
    <cellStyle name="Обычный 5 2 2 4 5 6" xfId="22616"/>
    <cellStyle name="Обычный 5 2 2 4 6" xfId="22617"/>
    <cellStyle name="Обычный 5 2 2 4 6 2" xfId="22618"/>
    <cellStyle name="Обычный 5 2 2 4 6 2 2" xfId="22619"/>
    <cellStyle name="Обычный 5 2 2 4 6 3" xfId="22620"/>
    <cellStyle name="Обычный 5 2 2 4 6 3 2" xfId="22621"/>
    <cellStyle name="Обычный 5 2 2 4 6 4" xfId="22622"/>
    <cellStyle name="Обычный 5 2 2 4 6 4 2" xfId="22623"/>
    <cellStyle name="Обычный 5 2 2 4 6 5" xfId="22624"/>
    <cellStyle name="Обычный 5 2 2 4 7" xfId="22625"/>
    <cellStyle name="Обычный 5 2 2 4 7 2" xfId="22626"/>
    <cellStyle name="Обычный 5 2 2 4 8" xfId="22627"/>
    <cellStyle name="Обычный 5 2 2 4 8 2" xfId="22628"/>
    <cellStyle name="Обычный 5 2 2 4 9" xfId="22629"/>
    <cellStyle name="Обычный 5 2 2 4 9 2" xfId="22630"/>
    <cellStyle name="Обычный 5 2 2 5" xfId="22631"/>
    <cellStyle name="Обычный 5 2 2 5 10" xfId="22632"/>
    <cellStyle name="Обычный 5 2 2 5 10 2" xfId="22633"/>
    <cellStyle name="Обычный 5 2 2 5 11" xfId="22634"/>
    <cellStyle name="Обычный 5 2 2 5 11 2" xfId="22635"/>
    <cellStyle name="Обычный 5 2 2 5 12" xfId="22636"/>
    <cellStyle name="Обычный 5 2 2 5 13" xfId="22637"/>
    <cellStyle name="Обычный 5 2 2 5 2" xfId="22638"/>
    <cellStyle name="Обычный 5 2 2 5 2 10" xfId="22639"/>
    <cellStyle name="Обычный 5 2 2 5 2 10 2" xfId="22640"/>
    <cellStyle name="Обычный 5 2 2 5 2 11" xfId="22641"/>
    <cellStyle name="Обычный 5 2 2 5 2 2" xfId="22642"/>
    <cellStyle name="Обычный 5 2 2 5 2 2 10" xfId="22643"/>
    <cellStyle name="Обычный 5 2 2 5 2 2 2" xfId="22644"/>
    <cellStyle name="Обычный 5 2 2 5 2 2 2 2" xfId="22645"/>
    <cellStyle name="Обычный 5 2 2 5 2 2 2 2 2" xfId="22646"/>
    <cellStyle name="Обычный 5 2 2 5 2 2 2 3" xfId="22647"/>
    <cellStyle name="Обычный 5 2 2 5 2 2 2 3 2" xfId="22648"/>
    <cellStyle name="Обычный 5 2 2 5 2 2 2 4" xfId="22649"/>
    <cellStyle name="Обычный 5 2 2 5 2 2 2 4 2" xfId="22650"/>
    <cellStyle name="Обычный 5 2 2 5 2 2 2 5" xfId="22651"/>
    <cellStyle name="Обычный 5 2 2 5 2 2 2 5 2" xfId="22652"/>
    <cellStyle name="Обычный 5 2 2 5 2 2 2 6" xfId="22653"/>
    <cellStyle name="Обычный 5 2 2 5 2 2 3" xfId="22654"/>
    <cellStyle name="Обычный 5 2 2 5 2 2 3 2" xfId="22655"/>
    <cellStyle name="Обычный 5 2 2 5 2 2 3 2 2" xfId="22656"/>
    <cellStyle name="Обычный 5 2 2 5 2 2 3 3" xfId="22657"/>
    <cellStyle name="Обычный 5 2 2 5 2 2 3 3 2" xfId="22658"/>
    <cellStyle name="Обычный 5 2 2 5 2 2 3 4" xfId="22659"/>
    <cellStyle name="Обычный 5 2 2 5 2 2 3 4 2" xfId="22660"/>
    <cellStyle name="Обычный 5 2 2 5 2 2 3 5" xfId="22661"/>
    <cellStyle name="Обычный 5 2 2 5 2 2 4" xfId="22662"/>
    <cellStyle name="Обычный 5 2 2 5 2 2 4 2" xfId="22663"/>
    <cellStyle name="Обычный 5 2 2 5 2 2 5" xfId="22664"/>
    <cellStyle name="Обычный 5 2 2 5 2 2 5 2" xfId="22665"/>
    <cellStyle name="Обычный 5 2 2 5 2 2 6" xfId="22666"/>
    <cellStyle name="Обычный 5 2 2 5 2 2 6 2" xfId="22667"/>
    <cellStyle name="Обычный 5 2 2 5 2 2 7" xfId="22668"/>
    <cellStyle name="Обычный 5 2 2 5 2 2 7 2" xfId="22669"/>
    <cellStyle name="Обычный 5 2 2 5 2 2 8" xfId="22670"/>
    <cellStyle name="Обычный 5 2 2 5 2 2 8 2" xfId="22671"/>
    <cellStyle name="Обычный 5 2 2 5 2 2 9" xfId="22672"/>
    <cellStyle name="Обычный 5 2 2 5 2 2 9 2" xfId="22673"/>
    <cellStyle name="Обычный 5 2 2 5 2 3" xfId="22674"/>
    <cellStyle name="Обычный 5 2 2 5 2 3 2" xfId="22675"/>
    <cellStyle name="Обычный 5 2 2 5 2 3 2 2" xfId="22676"/>
    <cellStyle name="Обычный 5 2 2 5 2 3 3" xfId="22677"/>
    <cellStyle name="Обычный 5 2 2 5 2 3 3 2" xfId="22678"/>
    <cellStyle name="Обычный 5 2 2 5 2 3 4" xfId="22679"/>
    <cellStyle name="Обычный 5 2 2 5 2 3 4 2" xfId="22680"/>
    <cellStyle name="Обычный 5 2 2 5 2 3 5" xfId="22681"/>
    <cellStyle name="Обычный 5 2 2 5 2 3 5 2" xfId="22682"/>
    <cellStyle name="Обычный 5 2 2 5 2 3 6" xfId="22683"/>
    <cellStyle name="Обычный 5 2 2 5 2 4" xfId="22684"/>
    <cellStyle name="Обычный 5 2 2 5 2 4 2" xfId="22685"/>
    <cellStyle name="Обычный 5 2 2 5 2 4 2 2" xfId="22686"/>
    <cellStyle name="Обычный 5 2 2 5 2 4 3" xfId="22687"/>
    <cellStyle name="Обычный 5 2 2 5 2 4 3 2" xfId="22688"/>
    <cellStyle name="Обычный 5 2 2 5 2 4 4" xfId="22689"/>
    <cellStyle name="Обычный 5 2 2 5 2 4 4 2" xfId="22690"/>
    <cellStyle name="Обычный 5 2 2 5 2 4 5" xfId="22691"/>
    <cellStyle name="Обычный 5 2 2 5 2 5" xfId="22692"/>
    <cellStyle name="Обычный 5 2 2 5 2 5 2" xfId="22693"/>
    <cellStyle name="Обычный 5 2 2 5 2 6" xfId="22694"/>
    <cellStyle name="Обычный 5 2 2 5 2 6 2" xfId="22695"/>
    <cellStyle name="Обычный 5 2 2 5 2 7" xfId="22696"/>
    <cellStyle name="Обычный 5 2 2 5 2 7 2" xfId="22697"/>
    <cellStyle name="Обычный 5 2 2 5 2 8" xfId="22698"/>
    <cellStyle name="Обычный 5 2 2 5 2 8 2" xfId="22699"/>
    <cellStyle name="Обычный 5 2 2 5 2 9" xfId="22700"/>
    <cellStyle name="Обычный 5 2 2 5 2 9 2" xfId="22701"/>
    <cellStyle name="Обычный 5 2 2 5 3" xfId="22702"/>
    <cellStyle name="Обычный 5 2 2 5 3 10" xfId="22703"/>
    <cellStyle name="Обычный 5 2 2 5 3 2" xfId="22704"/>
    <cellStyle name="Обычный 5 2 2 5 3 2 2" xfId="22705"/>
    <cellStyle name="Обычный 5 2 2 5 3 2 2 2" xfId="22706"/>
    <cellStyle name="Обычный 5 2 2 5 3 2 3" xfId="22707"/>
    <cellStyle name="Обычный 5 2 2 5 3 2 3 2" xfId="22708"/>
    <cellStyle name="Обычный 5 2 2 5 3 2 4" xfId="22709"/>
    <cellStyle name="Обычный 5 2 2 5 3 2 4 2" xfId="22710"/>
    <cellStyle name="Обычный 5 2 2 5 3 2 5" xfId="22711"/>
    <cellStyle name="Обычный 5 2 2 5 3 2 5 2" xfId="22712"/>
    <cellStyle name="Обычный 5 2 2 5 3 2 6" xfId="22713"/>
    <cellStyle name="Обычный 5 2 2 5 3 3" xfId="22714"/>
    <cellStyle name="Обычный 5 2 2 5 3 3 2" xfId="22715"/>
    <cellStyle name="Обычный 5 2 2 5 3 3 2 2" xfId="22716"/>
    <cellStyle name="Обычный 5 2 2 5 3 3 3" xfId="22717"/>
    <cellStyle name="Обычный 5 2 2 5 3 3 3 2" xfId="22718"/>
    <cellStyle name="Обычный 5 2 2 5 3 3 4" xfId="22719"/>
    <cellStyle name="Обычный 5 2 2 5 3 3 4 2" xfId="22720"/>
    <cellStyle name="Обычный 5 2 2 5 3 3 5" xfId="22721"/>
    <cellStyle name="Обычный 5 2 2 5 3 4" xfId="22722"/>
    <cellStyle name="Обычный 5 2 2 5 3 4 2" xfId="22723"/>
    <cellStyle name="Обычный 5 2 2 5 3 5" xfId="22724"/>
    <cellStyle name="Обычный 5 2 2 5 3 5 2" xfId="22725"/>
    <cellStyle name="Обычный 5 2 2 5 3 6" xfId="22726"/>
    <cellStyle name="Обычный 5 2 2 5 3 6 2" xfId="22727"/>
    <cellStyle name="Обычный 5 2 2 5 3 7" xfId="22728"/>
    <cellStyle name="Обычный 5 2 2 5 3 7 2" xfId="22729"/>
    <cellStyle name="Обычный 5 2 2 5 3 8" xfId="22730"/>
    <cellStyle name="Обычный 5 2 2 5 3 8 2" xfId="22731"/>
    <cellStyle name="Обычный 5 2 2 5 3 9" xfId="22732"/>
    <cellStyle name="Обычный 5 2 2 5 3 9 2" xfId="22733"/>
    <cellStyle name="Обычный 5 2 2 5 4" xfId="22734"/>
    <cellStyle name="Обычный 5 2 2 5 4 2" xfId="22735"/>
    <cellStyle name="Обычный 5 2 2 5 4 2 2" xfId="22736"/>
    <cellStyle name="Обычный 5 2 2 5 4 3" xfId="22737"/>
    <cellStyle name="Обычный 5 2 2 5 4 3 2" xfId="22738"/>
    <cellStyle name="Обычный 5 2 2 5 4 4" xfId="22739"/>
    <cellStyle name="Обычный 5 2 2 5 4 4 2" xfId="22740"/>
    <cellStyle name="Обычный 5 2 2 5 4 5" xfId="22741"/>
    <cellStyle name="Обычный 5 2 2 5 4 5 2" xfId="22742"/>
    <cellStyle name="Обычный 5 2 2 5 4 6" xfId="22743"/>
    <cellStyle name="Обычный 5 2 2 5 5" xfId="22744"/>
    <cellStyle name="Обычный 5 2 2 5 5 2" xfId="22745"/>
    <cellStyle name="Обычный 5 2 2 5 5 2 2" xfId="22746"/>
    <cellStyle name="Обычный 5 2 2 5 5 3" xfId="22747"/>
    <cellStyle name="Обычный 5 2 2 5 5 3 2" xfId="22748"/>
    <cellStyle name="Обычный 5 2 2 5 5 4" xfId="22749"/>
    <cellStyle name="Обычный 5 2 2 5 5 4 2" xfId="22750"/>
    <cellStyle name="Обычный 5 2 2 5 5 5" xfId="22751"/>
    <cellStyle name="Обычный 5 2 2 5 6" xfId="22752"/>
    <cellStyle name="Обычный 5 2 2 5 6 2" xfId="22753"/>
    <cellStyle name="Обычный 5 2 2 5 7" xfId="22754"/>
    <cellStyle name="Обычный 5 2 2 5 7 2" xfId="22755"/>
    <cellStyle name="Обычный 5 2 2 5 8" xfId="22756"/>
    <cellStyle name="Обычный 5 2 2 5 8 2" xfId="22757"/>
    <cellStyle name="Обычный 5 2 2 5 9" xfId="22758"/>
    <cellStyle name="Обычный 5 2 2 5 9 2" xfId="22759"/>
    <cellStyle name="Обычный 5 2 2 6" xfId="22760"/>
    <cellStyle name="Обычный 5 2 2 6 10" xfId="22761"/>
    <cellStyle name="Обычный 5 2 2 6 10 2" xfId="22762"/>
    <cellStyle name="Обычный 5 2 2 6 11" xfId="22763"/>
    <cellStyle name="Обычный 5 2 2 6 11 2" xfId="22764"/>
    <cellStyle name="Обычный 5 2 2 6 12" xfId="22765"/>
    <cellStyle name="Обычный 5 2 2 6 2" xfId="22766"/>
    <cellStyle name="Обычный 5 2 2 6 2 10" xfId="22767"/>
    <cellStyle name="Обычный 5 2 2 6 2 10 2" xfId="22768"/>
    <cellStyle name="Обычный 5 2 2 6 2 11" xfId="22769"/>
    <cellStyle name="Обычный 5 2 2 6 2 2" xfId="22770"/>
    <cellStyle name="Обычный 5 2 2 6 2 2 10" xfId="22771"/>
    <cellStyle name="Обычный 5 2 2 6 2 2 2" xfId="22772"/>
    <cellStyle name="Обычный 5 2 2 6 2 2 2 2" xfId="22773"/>
    <cellStyle name="Обычный 5 2 2 6 2 2 2 2 2" xfId="22774"/>
    <cellStyle name="Обычный 5 2 2 6 2 2 2 3" xfId="22775"/>
    <cellStyle name="Обычный 5 2 2 6 2 2 2 3 2" xfId="22776"/>
    <cellStyle name="Обычный 5 2 2 6 2 2 2 4" xfId="22777"/>
    <cellStyle name="Обычный 5 2 2 6 2 2 2 4 2" xfId="22778"/>
    <cellStyle name="Обычный 5 2 2 6 2 2 2 5" xfId="22779"/>
    <cellStyle name="Обычный 5 2 2 6 2 2 2 5 2" xfId="22780"/>
    <cellStyle name="Обычный 5 2 2 6 2 2 2 6" xfId="22781"/>
    <cellStyle name="Обычный 5 2 2 6 2 2 3" xfId="22782"/>
    <cellStyle name="Обычный 5 2 2 6 2 2 3 2" xfId="22783"/>
    <cellStyle name="Обычный 5 2 2 6 2 2 3 2 2" xfId="22784"/>
    <cellStyle name="Обычный 5 2 2 6 2 2 3 3" xfId="22785"/>
    <cellStyle name="Обычный 5 2 2 6 2 2 3 3 2" xfId="22786"/>
    <cellStyle name="Обычный 5 2 2 6 2 2 3 4" xfId="22787"/>
    <cellStyle name="Обычный 5 2 2 6 2 2 3 4 2" xfId="22788"/>
    <cellStyle name="Обычный 5 2 2 6 2 2 3 5" xfId="22789"/>
    <cellStyle name="Обычный 5 2 2 6 2 2 4" xfId="22790"/>
    <cellStyle name="Обычный 5 2 2 6 2 2 4 2" xfId="22791"/>
    <cellStyle name="Обычный 5 2 2 6 2 2 5" xfId="22792"/>
    <cellStyle name="Обычный 5 2 2 6 2 2 5 2" xfId="22793"/>
    <cellStyle name="Обычный 5 2 2 6 2 2 6" xfId="22794"/>
    <cellStyle name="Обычный 5 2 2 6 2 2 6 2" xfId="22795"/>
    <cellStyle name="Обычный 5 2 2 6 2 2 7" xfId="22796"/>
    <cellStyle name="Обычный 5 2 2 6 2 2 7 2" xfId="22797"/>
    <cellStyle name="Обычный 5 2 2 6 2 2 8" xfId="22798"/>
    <cellStyle name="Обычный 5 2 2 6 2 2 8 2" xfId="22799"/>
    <cellStyle name="Обычный 5 2 2 6 2 2 9" xfId="22800"/>
    <cellStyle name="Обычный 5 2 2 6 2 2 9 2" xfId="22801"/>
    <cellStyle name="Обычный 5 2 2 6 2 3" xfId="22802"/>
    <cellStyle name="Обычный 5 2 2 6 2 3 2" xfId="22803"/>
    <cellStyle name="Обычный 5 2 2 6 2 3 2 2" xfId="22804"/>
    <cellStyle name="Обычный 5 2 2 6 2 3 3" xfId="22805"/>
    <cellStyle name="Обычный 5 2 2 6 2 3 3 2" xfId="22806"/>
    <cellStyle name="Обычный 5 2 2 6 2 3 4" xfId="22807"/>
    <cellStyle name="Обычный 5 2 2 6 2 3 4 2" xfId="22808"/>
    <cellStyle name="Обычный 5 2 2 6 2 3 5" xfId="22809"/>
    <cellStyle name="Обычный 5 2 2 6 2 3 5 2" xfId="22810"/>
    <cellStyle name="Обычный 5 2 2 6 2 3 6" xfId="22811"/>
    <cellStyle name="Обычный 5 2 2 6 2 4" xfId="22812"/>
    <cellStyle name="Обычный 5 2 2 6 2 4 2" xfId="22813"/>
    <cellStyle name="Обычный 5 2 2 6 2 4 2 2" xfId="22814"/>
    <cellStyle name="Обычный 5 2 2 6 2 4 3" xfId="22815"/>
    <cellStyle name="Обычный 5 2 2 6 2 4 3 2" xfId="22816"/>
    <cellStyle name="Обычный 5 2 2 6 2 4 4" xfId="22817"/>
    <cellStyle name="Обычный 5 2 2 6 2 4 4 2" xfId="22818"/>
    <cellStyle name="Обычный 5 2 2 6 2 4 5" xfId="22819"/>
    <cellStyle name="Обычный 5 2 2 6 2 5" xfId="22820"/>
    <cellStyle name="Обычный 5 2 2 6 2 5 2" xfId="22821"/>
    <cellStyle name="Обычный 5 2 2 6 2 6" xfId="22822"/>
    <cellStyle name="Обычный 5 2 2 6 2 6 2" xfId="22823"/>
    <cellStyle name="Обычный 5 2 2 6 2 7" xfId="22824"/>
    <cellStyle name="Обычный 5 2 2 6 2 7 2" xfId="22825"/>
    <cellStyle name="Обычный 5 2 2 6 2 8" xfId="22826"/>
    <cellStyle name="Обычный 5 2 2 6 2 8 2" xfId="22827"/>
    <cellStyle name="Обычный 5 2 2 6 2 9" xfId="22828"/>
    <cellStyle name="Обычный 5 2 2 6 2 9 2" xfId="22829"/>
    <cellStyle name="Обычный 5 2 2 6 3" xfId="22830"/>
    <cellStyle name="Обычный 5 2 2 6 3 10" xfId="22831"/>
    <cellStyle name="Обычный 5 2 2 6 3 2" xfId="22832"/>
    <cellStyle name="Обычный 5 2 2 6 3 2 2" xfId="22833"/>
    <cellStyle name="Обычный 5 2 2 6 3 2 2 2" xfId="22834"/>
    <cellStyle name="Обычный 5 2 2 6 3 2 3" xfId="22835"/>
    <cellStyle name="Обычный 5 2 2 6 3 2 3 2" xfId="22836"/>
    <cellStyle name="Обычный 5 2 2 6 3 2 4" xfId="22837"/>
    <cellStyle name="Обычный 5 2 2 6 3 2 4 2" xfId="22838"/>
    <cellStyle name="Обычный 5 2 2 6 3 2 5" xfId="22839"/>
    <cellStyle name="Обычный 5 2 2 6 3 2 5 2" xfId="22840"/>
    <cellStyle name="Обычный 5 2 2 6 3 2 6" xfId="22841"/>
    <cellStyle name="Обычный 5 2 2 6 3 3" xfId="22842"/>
    <cellStyle name="Обычный 5 2 2 6 3 3 2" xfId="22843"/>
    <cellStyle name="Обычный 5 2 2 6 3 3 2 2" xfId="22844"/>
    <cellStyle name="Обычный 5 2 2 6 3 3 3" xfId="22845"/>
    <cellStyle name="Обычный 5 2 2 6 3 3 3 2" xfId="22846"/>
    <cellStyle name="Обычный 5 2 2 6 3 3 4" xfId="22847"/>
    <cellStyle name="Обычный 5 2 2 6 3 3 4 2" xfId="22848"/>
    <cellStyle name="Обычный 5 2 2 6 3 3 5" xfId="22849"/>
    <cellStyle name="Обычный 5 2 2 6 3 4" xfId="22850"/>
    <cellStyle name="Обычный 5 2 2 6 3 4 2" xfId="22851"/>
    <cellStyle name="Обычный 5 2 2 6 3 5" xfId="22852"/>
    <cellStyle name="Обычный 5 2 2 6 3 5 2" xfId="22853"/>
    <cellStyle name="Обычный 5 2 2 6 3 6" xfId="22854"/>
    <cellStyle name="Обычный 5 2 2 6 3 6 2" xfId="22855"/>
    <cellStyle name="Обычный 5 2 2 6 3 7" xfId="22856"/>
    <cellStyle name="Обычный 5 2 2 6 3 7 2" xfId="22857"/>
    <cellStyle name="Обычный 5 2 2 6 3 8" xfId="22858"/>
    <cellStyle name="Обычный 5 2 2 6 3 8 2" xfId="22859"/>
    <cellStyle name="Обычный 5 2 2 6 3 9" xfId="22860"/>
    <cellStyle name="Обычный 5 2 2 6 3 9 2" xfId="22861"/>
    <cellStyle name="Обычный 5 2 2 6 4" xfId="22862"/>
    <cellStyle name="Обычный 5 2 2 6 4 2" xfId="22863"/>
    <cellStyle name="Обычный 5 2 2 6 4 2 2" xfId="22864"/>
    <cellStyle name="Обычный 5 2 2 6 4 3" xfId="22865"/>
    <cellStyle name="Обычный 5 2 2 6 4 3 2" xfId="22866"/>
    <cellStyle name="Обычный 5 2 2 6 4 4" xfId="22867"/>
    <cellStyle name="Обычный 5 2 2 6 4 4 2" xfId="22868"/>
    <cellStyle name="Обычный 5 2 2 6 4 5" xfId="22869"/>
    <cellStyle name="Обычный 5 2 2 6 4 5 2" xfId="22870"/>
    <cellStyle name="Обычный 5 2 2 6 4 6" xfId="22871"/>
    <cellStyle name="Обычный 5 2 2 6 5" xfId="22872"/>
    <cellStyle name="Обычный 5 2 2 6 5 2" xfId="22873"/>
    <cellStyle name="Обычный 5 2 2 6 5 2 2" xfId="22874"/>
    <cellStyle name="Обычный 5 2 2 6 5 3" xfId="22875"/>
    <cellStyle name="Обычный 5 2 2 6 5 3 2" xfId="22876"/>
    <cellStyle name="Обычный 5 2 2 6 5 4" xfId="22877"/>
    <cellStyle name="Обычный 5 2 2 6 5 4 2" xfId="22878"/>
    <cellStyle name="Обычный 5 2 2 6 5 5" xfId="22879"/>
    <cellStyle name="Обычный 5 2 2 6 6" xfId="22880"/>
    <cellStyle name="Обычный 5 2 2 6 6 2" xfId="22881"/>
    <cellStyle name="Обычный 5 2 2 6 7" xfId="22882"/>
    <cellStyle name="Обычный 5 2 2 6 7 2" xfId="22883"/>
    <cellStyle name="Обычный 5 2 2 6 8" xfId="22884"/>
    <cellStyle name="Обычный 5 2 2 6 8 2" xfId="22885"/>
    <cellStyle name="Обычный 5 2 2 6 9" xfId="22886"/>
    <cellStyle name="Обычный 5 2 2 6 9 2" xfId="22887"/>
    <cellStyle name="Обычный 5 2 2 7" xfId="22888"/>
    <cellStyle name="Обычный 5 2 2 7 10" xfId="22889"/>
    <cellStyle name="Обычный 5 2 2 7 10 2" xfId="22890"/>
    <cellStyle name="Обычный 5 2 2 7 11" xfId="22891"/>
    <cellStyle name="Обычный 5 2 2 7 11 2" xfId="22892"/>
    <cellStyle name="Обычный 5 2 2 7 12" xfId="22893"/>
    <cellStyle name="Обычный 5 2 2 7 2" xfId="22894"/>
    <cellStyle name="Обычный 5 2 2 7 2 10" xfId="22895"/>
    <cellStyle name="Обычный 5 2 2 7 2 10 2" xfId="22896"/>
    <cellStyle name="Обычный 5 2 2 7 2 11" xfId="22897"/>
    <cellStyle name="Обычный 5 2 2 7 2 2" xfId="22898"/>
    <cellStyle name="Обычный 5 2 2 7 2 2 10" xfId="22899"/>
    <cellStyle name="Обычный 5 2 2 7 2 2 2" xfId="22900"/>
    <cellStyle name="Обычный 5 2 2 7 2 2 2 2" xfId="22901"/>
    <cellStyle name="Обычный 5 2 2 7 2 2 2 2 2" xfId="22902"/>
    <cellStyle name="Обычный 5 2 2 7 2 2 2 3" xfId="22903"/>
    <cellStyle name="Обычный 5 2 2 7 2 2 2 3 2" xfId="22904"/>
    <cellStyle name="Обычный 5 2 2 7 2 2 2 4" xfId="22905"/>
    <cellStyle name="Обычный 5 2 2 7 2 2 2 4 2" xfId="22906"/>
    <cellStyle name="Обычный 5 2 2 7 2 2 2 5" xfId="22907"/>
    <cellStyle name="Обычный 5 2 2 7 2 2 2 5 2" xfId="22908"/>
    <cellStyle name="Обычный 5 2 2 7 2 2 2 6" xfId="22909"/>
    <cellStyle name="Обычный 5 2 2 7 2 2 3" xfId="22910"/>
    <cellStyle name="Обычный 5 2 2 7 2 2 3 2" xfId="22911"/>
    <cellStyle name="Обычный 5 2 2 7 2 2 3 2 2" xfId="22912"/>
    <cellStyle name="Обычный 5 2 2 7 2 2 3 3" xfId="22913"/>
    <cellStyle name="Обычный 5 2 2 7 2 2 3 3 2" xfId="22914"/>
    <cellStyle name="Обычный 5 2 2 7 2 2 3 4" xfId="22915"/>
    <cellStyle name="Обычный 5 2 2 7 2 2 3 4 2" xfId="22916"/>
    <cellStyle name="Обычный 5 2 2 7 2 2 3 5" xfId="22917"/>
    <cellStyle name="Обычный 5 2 2 7 2 2 4" xfId="22918"/>
    <cellStyle name="Обычный 5 2 2 7 2 2 4 2" xfId="22919"/>
    <cellStyle name="Обычный 5 2 2 7 2 2 5" xfId="22920"/>
    <cellStyle name="Обычный 5 2 2 7 2 2 5 2" xfId="22921"/>
    <cellStyle name="Обычный 5 2 2 7 2 2 6" xfId="22922"/>
    <cellStyle name="Обычный 5 2 2 7 2 2 6 2" xfId="22923"/>
    <cellStyle name="Обычный 5 2 2 7 2 2 7" xfId="22924"/>
    <cellStyle name="Обычный 5 2 2 7 2 2 7 2" xfId="22925"/>
    <cellStyle name="Обычный 5 2 2 7 2 2 8" xfId="22926"/>
    <cellStyle name="Обычный 5 2 2 7 2 2 8 2" xfId="22927"/>
    <cellStyle name="Обычный 5 2 2 7 2 2 9" xfId="22928"/>
    <cellStyle name="Обычный 5 2 2 7 2 2 9 2" xfId="22929"/>
    <cellStyle name="Обычный 5 2 2 7 2 3" xfId="22930"/>
    <cellStyle name="Обычный 5 2 2 7 2 3 2" xfId="22931"/>
    <cellStyle name="Обычный 5 2 2 7 2 3 2 2" xfId="22932"/>
    <cellStyle name="Обычный 5 2 2 7 2 3 3" xfId="22933"/>
    <cellStyle name="Обычный 5 2 2 7 2 3 3 2" xfId="22934"/>
    <cellStyle name="Обычный 5 2 2 7 2 3 4" xfId="22935"/>
    <cellStyle name="Обычный 5 2 2 7 2 3 4 2" xfId="22936"/>
    <cellStyle name="Обычный 5 2 2 7 2 3 5" xfId="22937"/>
    <cellStyle name="Обычный 5 2 2 7 2 3 5 2" xfId="22938"/>
    <cellStyle name="Обычный 5 2 2 7 2 3 6" xfId="22939"/>
    <cellStyle name="Обычный 5 2 2 7 2 4" xfId="22940"/>
    <cellStyle name="Обычный 5 2 2 7 2 4 2" xfId="22941"/>
    <cellStyle name="Обычный 5 2 2 7 2 4 2 2" xfId="22942"/>
    <cellStyle name="Обычный 5 2 2 7 2 4 3" xfId="22943"/>
    <cellStyle name="Обычный 5 2 2 7 2 4 3 2" xfId="22944"/>
    <cellStyle name="Обычный 5 2 2 7 2 4 4" xfId="22945"/>
    <cellStyle name="Обычный 5 2 2 7 2 4 4 2" xfId="22946"/>
    <cellStyle name="Обычный 5 2 2 7 2 4 5" xfId="22947"/>
    <cellStyle name="Обычный 5 2 2 7 2 5" xfId="22948"/>
    <cellStyle name="Обычный 5 2 2 7 2 5 2" xfId="22949"/>
    <cellStyle name="Обычный 5 2 2 7 2 6" xfId="22950"/>
    <cellStyle name="Обычный 5 2 2 7 2 6 2" xfId="22951"/>
    <cellStyle name="Обычный 5 2 2 7 2 7" xfId="22952"/>
    <cellStyle name="Обычный 5 2 2 7 2 7 2" xfId="22953"/>
    <cellStyle name="Обычный 5 2 2 7 2 8" xfId="22954"/>
    <cellStyle name="Обычный 5 2 2 7 2 8 2" xfId="22955"/>
    <cellStyle name="Обычный 5 2 2 7 2 9" xfId="22956"/>
    <cellStyle name="Обычный 5 2 2 7 2 9 2" xfId="22957"/>
    <cellStyle name="Обычный 5 2 2 7 3" xfId="22958"/>
    <cellStyle name="Обычный 5 2 2 7 3 10" xfId="22959"/>
    <cellStyle name="Обычный 5 2 2 7 3 2" xfId="22960"/>
    <cellStyle name="Обычный 5 2 2 7 3 2 2" xfId="22961"/>
    <cellStyle name="Обычный 5 2 2 7 3 2 2 2" xfId="22962"/>
    <cellStyle name="Обычный 5 2 2 7 3 2 3" xfId="22963"/>
    <cellStyle name="Обычный 5 2 2 7 3 2 3 2" xfId="22964"/>
    <cellStyle name="Обычный 5 2 2 7 3 2 4" xfId="22965"/>
    <cellStyle name="Обычный 5 2 2 7 3 2 4 2" xfId="22966"/>
    <cellStyle name="Обычный 5 2 2 7 3 2 5" xfId="22967"/>
    <cellStyle name="Обычный 5 2 2 7 3 2 5 2" xfId="22968"/>
    <cellStyle name="Обычный 5 2 2 7 3 2 6" xfId="22969"/>
    <cellStyle name="Обычный 5 2 2 7 3 3" xfId="22970"/>
    <cellStyle name="Обычный 5 2 2 7 3 3 2" xfId="22971"/>
    <cellStyle name="Обычный 5 2 2 7 3 3 2 2" xfId="22972"/>
    <cellStyle name="Обычный 5 2 2 7 3 3 3" xfId="22973"/>
    <cellStyle name="Обычный 5 2 2 7 3 3 3 2" xfId="22974"/>
    <cellStyle name="Обычный 5 2 2 7 3 3 4" xfId="22975"/>
    <cellStyle name="Обычный 5 2 2 7 3 3 4 2" xfId="22976"/>
    <cellStyle name="Обычный 5 2 2 7 3 3 5" xfId="22977"/>
    <cellStyle name="Обычный 5 2 2 7 3 4" xfId="22978"/>
    <cellStyle name="Обычный 5 2 2 7 3 4 2" xfId="22979"/>
    <cellStyle name="Обычный 5 2 2 7 3 5" xfId="22980"/>
    <cellStyle name="Обычный 5 2 2 7 3 5 2" xfId="22981"/>
    <cellStyle name="Обычный 5 2 2 7 3 6" xfId="22982"/>
    <cellStyle name="Обычный 5 2 2 7 3 6 2" xfId="22983"/>
    <cellStyle name="Обычный 5 2 2 7 3 7" xfId="22984"/>
    <cellStyle name="Обычный 5 2 2 7 3 7 2" xfId="22985"/>
    <cellStyle name="Обычный 5 2 2 7 3 8" xfId="22986"/>
    <cellStyle name="Обычный 5 2 2 7 3 8 2" xfId="22987"/>
    <cellStyle name="Обычный 5 2 2 7 3 9" xfId="22988"/>
    <cellStyle name="Обычный 5 2 2 7 3 9 2" xfId="22989"/>
    <cellStyle name="Обычный 5 2 2 7 4" xfId="22990"/>
    <cellStyle name="Обычный 5 2 2 7 4 2" xfId="22991"/>
    <cellStyle name="Обычный 5 2 2 7 4 2 2" xfId="22992"/>
    <cellStyle name="Обычный 5 2 2 7 4 3" xfId="22993"/>
    <cellStyle name="Обычный 5 2 2 7 4 3 2" xfId="22994"/>
    <cellStyle name="Обычный 5 2 2 7 4 4" xfId="22995"/>
    <cellStyle name="Обычный 5 2 2 7 4 4 2" xfId="22996"/>
    <cellStyle name="Обычный 5 2 2 7 4 5" xfId="22997"/>
    <cellStyle name="Обычный 5 2 2 7 4 5 2" xfId="22998"/>
    <cellStyle name="Обычный 5 2 2 7 4 6" xfId="22999"/>
    <cellStyle name="Обычный 5 2 2 7 5" xfId="23000"/>
    <cellStyle name="Обычный 5 2 2 7 5 2" xfId="23001"/>
    <cellStyle name="Обычный 5 2 2 7 5 2 2" xfId="23002"/>
    <cellStyle name="Обычный 5 2 2 7 5 3" xfId="23003"/>
    <cellStyle name="Обычный 5 2 2 7 5 3 2" xfId="23004"/>
    <cellStyle name="Обычный 5 2 2 7 5 4" xfId="23005"/>
    <cellStyle name="Обычный 5 2 2 7 5 4 2" xfId="23006"/>
    <cellStyle name="Обычный 5 2 2 7 5 5" xfId="23007"/>
    <cellStyle name="Обычный 5 2 2 7 6" xfId="23008"/>
    <cellStyle name="Обычный 5 2 2 7 6 2" xfId="23009"/>
    <cellStyle name="Обычный 5 2 2 7 7" xfId="23010"/>
    <cellStyle name="Обычный 5 2 2 7 7 2" xfId="23011"/>
    <cellStyle name="Обычный 5 2 2 7 8" xfId="23012"/>
    <cellStyle name="Обычный 5 2 2 7 8 2" xfId="23013"/>
    <cellStyle name="Обычный 5 2 2 7 9" xfId="23014"/>
    <cellStyle name="Обычный 5 2 2 7 9 2" xfId="23015"/>
    <cellStyle name="Обычный 5 2 2 8" xfId="23016"/>
    <cellStyle name="Обычный 5 2 2 8 10" xfId="23017"/>
    <cellStyle name="Обычный 5 2 2 8 10 2" xfId="23018"/>
    <cellStyle name="Обычный 5 2 2 8 11" xfId="23019"/>
    <cellStyle name="Обычный 5 2 2 8 11 2" xfId="23020"/>
    <cellStyle name="Обычный 5 2 2 8 12" xfId="23021"/>
    <cellStyle name="Обычный 5 2 2 8 2" xfId="23022"/>
    <cellStyle name="Обычный 5 2 2 8 2 10" xfId="23023"/>
    <cellStyle name="Обычный 5 2 2 8 2 10 2" xfId="23024"/>
    <cellStyle name="Обычный 5 2 2 8 2 11" xfId="23025"/>
    <cellStyle name="Обычный 5 2 2 8 2 2" xfId="23026"/>
    <cellStyle name="Обычный 5 2 2 8 2 2 10" xfId="23027"/>
    <cellStyle name="Обычный 5 2 2 8 2 2 2" xfId="23028"/>
    <cellStyle name="Обычный 5 2 2 8 2 2 2 2" xfId="23029"/>
    <cellStyle name="Обычный 5 2 2 8 2 2 2 2 2" xfId="23030"/>
    <cellStyle name="Обычный 5 2 2 8 2 2 2 3" xfId="23031"/>
    <cellStyle name="Обычный 5 2 2 8 2 2 2 3 2" xfId="23032"/>
    <cellStyle name="Обычный 5 2 2 8 2 2 2 4" xfId="23033"/>
    <cellStyle name="Обычный 5 2 2 8 2 2 2 4 2" xfId="23034"/>
    <cellStyle name="Обычный 5 2 2 8 2 2 2 5" xfId="23035"/>
    <cellStyle name="Обычный 5 2 2 8 2 2 2 5 2" xfId="23036"/>
    <cellStyle name="Обычный 5 2 2 8 2 2 2 6" xfId="23037"/>
    <cellStyle name="Обычный 5 2 2 8 2 2 3" xfId="23038"/>
    <cellStyle name="Обычный 5 2 2 8 2 2 3 2" xfId="23039"/>
    <cellStyle name="Обычный 5 2 2 8 2 2 3 2 2" xfId="23040"/>
    <cellStyle name="Обычный 5 2 2 8 2 2 3 3" xfId="23041"/>
    <cellStyle name="Обычный 5 2 2 8 2 2 3 3 2" xfId="23042"/>
    <cellStyle name="Обычный 5 2 2 8 2 2 3 4" xfId="23043"/>
    <cellStyle name="Обычный 5 2 2 8 2 2 3 4 2" xfId="23044"/>
    <cellStyle name="Обычный 5 2 2 8 2 2 3 5" xfId="23045"/>
    <cellStyle name="Обычный 5 2 2 8 2 2 4" xfId="23046"/>
    <cellStyle name="Обычный 5 2 2 8 2 2 4 2" xfId="23047"/>
    <cellStyle name="Обычный 5 2 2 8 2 2 5" xfId="23048"/>
    <cellStyle name="Обычный 5 2 2 8 2 2 5 2" xfId="23049"/>
    <cellStyle name="Обычный 5 2 2 8 2 2 6" xfId="23050"/>
    <cellStyle name="Обычный 5 2 2 8 2 2 6 2" xfId="23051"/>
    <cellStyle name="Обычный 5 2 2 8 2 2 7" xfId="23052"/>
    <cellStyle name="Обычный 5 2 2 8 2 2 7 2" xfId="23053"/>
    <cellStyle name="Обычный 5 2 2 8 2 2 8" xfId="23054"/>
    <cellStyle name="Обычный 5 2 2 8 2 2 8 2" xfId="23055"/>
    <cellStyle name="Обычный 5 2 2 8 2 2 9" xfId="23056"/>
    <cellStyle name="Обычный 5 2 2 8 2 2 9 2" xfId="23057"/>
    <cellStyle name="Обычный 5 2 2 8 2 3" xfId="23058"/>
    <cellStyle name="Обычный 5 2 2 8 2 3 2" xfId="23059"/>
    <cellStyle name="Обычный 5 2 2 8 2 3 2 2" xfId="23060"/>
    <cellStyle name="Обычный 5 2 2 8 2 3 3" xfId="23061"/>
    <cellStyle name="Обычный 5 2 2 8 2 3 3 2" xfId="23062"/>
    <cellStyle name="Обычный 5 2 2 8 2 3 4" xfId="23063"/>
    <cellStyle name="Обычный 5 2 2 8 2 3 4 2" xfId="23064"/>
    <cellStyle name="Обычный 5 2 2 8 2 3 5" xfId="23065"/>
    <cellStyle name="Обычный 5 2 2 8 2 3 5 2" xfId="23066"/>
    <cellStyle name="Обычный 5 2 2 8 2 3 6" xfId="23067"/>
    <cellStyle name="Обычный 5 2 2 8 2 4" xfId="23068"/>
    <cellStyle name="Обычный 5 2 2 8 2 4 2" xfId="23069"/>
    <cellStyle name="Обычный 5 2 2 8 2 4 2 2" xfId="23070"/>
    <cellStyle name="Обычный 5 2 2 8 2 4 3" xfId="23071"/>
    <cellStyle name="Обычный 5 2 2 8 2 4 3 2" xfId="23072"/>
    <cellStyle name="Обычный 5 2 2 8 2 4 4" xfId="23073"/>
    <cellStyle name="Обычный 5 2 2 8 2 4 4 2" xfId="23074"/>
    <cellStyle name="Обычный 5 2 2 8 2 4 5" xfId="23075"/>
    <cellStyle name="Обычный 5 2 2 8 2 5" xfId="23076"/>
    <cellStyle name="Обычный 5 2 2 8 2 5 2" xfId="23077"/>
    <cellStyle name="Обычный 5 2 2 8 2 6" xfId="23078"/>
    <cellStyle name="Обычный 5 2 2 8 2 6 2" xfId="23079"/>
    <cellStyle name="Обычный 5 2 2 8 2 7" xfId="23080"/>
    <cellStyle name="Обычный 5 2 2 8 2 7 2" xfId="23081"/>
    <cellStyle name="Обычный 5 2 2 8 2 8" xfId="23082"/>
    <cellStyle name="Обычный 5 2 2 8 2 8 2" xfId="23083"/>
    <cellStyle name="Обычный 5 2 2 8 2 9" xfId="23084"/>
    <cellStyle name="Обычный 5 2 2 8 2 9 2" xfId="23085"/>
    <cellStyle name="Обычный 5 2 2 8 3" xfId="23086"/>
    <cellStyle name="Обычный 5 2 2 8 3 10" xfId="23087"/>
    <cellStyle name="Обычный 5 2 2 8 3 2" xfId="23088"/>
    <cellStyle name="Обычный 5 2 2 8 3 2 2" xfId="23089"/>
    <cellStyle name="Обычный 5 2 2 8 3 2 2 2" xfId="23090"/>
    <cellStyle name="Обычный 5 2 2 8 3 2 3" xfId="23091"/>
    <cellStyle name="Обычный 5 2 2 8 3 2 3 2" xfId="23092"/>
    <cellStyle name="Обычный 5 2 2 8 3 2 4" xfId="23093"/>
    <cellStyle name="Обычный 5 2 2 8 3 2 4 2" xfId="23094"/>
    <cellStyle name="Обычный 5 2 2 8 3 2 5" xfId="23095"/>
    <cellStyle name="Обычный 5 2 2 8 3 2 5 2" xfId="23096"/>
    <cellStyle name="Обычный 5 2 2 8 3 2 6" xfId="23097"/>
    <cellStyle name="Обычный 5 2 2 8 3 3" xfId="23098"/>
    <cellStyle name="Обычный 5 2 2 8 3 3 2" xfId="23099"/>
    <cellStyle name="Обычный 5 2 2 8 3 3 2 2" xfId="23100"/>
    <cellStyle name="Обычный 5 2 2 8 3 3 3" xfId="23101"/>
    <cellStyle name="Обычный 5 2 2 8 3 3 3 2" xfId="23102"/>
    <cellStyle name="Обычный 5 2 2 8 3 3 4" xfId="23103"/>
    <cellStyle name="Обычный 5 2 2 8 3 3 4 2" xfId="23104"/>
    <cellStyle name="Обычный 5 2 2 8 3 3 5" xfId="23105"/>
    <cellStyle name="Обычный 5 2 2 8 3 4" xfId="23106"/>
    <cellStyle name="Обычный 5 2 2 8 3 4 2" xfId="23107"/>
    <cellStyle name="Обычный 5 2 2 8 3 5" xfId="23108"/>
    <cellStyle name="Обычный 5 2 2 8 3 5 2" xfId="23109"/>
    <cellStyle name="Обычный 5 2 2 8 3 6" xfId="23110"/>
    <cellStyle name="Обычный 5 2 2 8 3 6 2" xfId="23111"/>
    <cellStyle name="Обычный 5 2 2 8 3 7" xfId="23112"/>
    <cellStyle name="Обычный 5 2 2 8 3 7 2" xfId="23113"/>
    <cellStyle name="Обычный 5 2 2 8 3 8" xfId="23114"/>
    <cellStyle name="Обычный 5 2 2 8 3 8 2" xfId="23115"/>
    <cellStyle name="Обычный 5 2 2 8 3 9" xfId="23116"/>
    <cellStyle name="Обычный 5 2 2 8 3 9 2" xfId="23117"/>
    <cellStyle name="Обычный 5 2 2 8 4" xfId="23118"/>
    <cellStyle name="Обычный 5 2 2 8 4 2" xfId="23119"/>
    <cellStyle name="Обычный 5 2 2 8 4 2 2" xfId="23120"/>
    <cellStyle name="Обычный 5 2 2 8 4 3" xfId="23121"/>
    <cellStyle name="Обычный 5 2 2 8 4 3 2" xfId="23122"/>
    <cellStyle name="Обычный 5 2 2 8 4 4" xfId="23123"/>
    <cellStyle name="Обычный 5 2 2 8 4 4 2" xfId="23124"/>
    <cellStyle name="Обычный 5 2 2 8 4 5" xfId="23125"/>
    <cellStyle name="Обычный 5 2 2 8 4 5 2" xfId="23126"/>
    <cellStyle name="Обычный 5 2 2 8 4 6" xfId="23127"/>
    <cellStyle name="Обычный 5 2 2 8 5" xfId="23128"/>
    <cellStyle name="Обычный 5 2 2 8 5 2" xfId="23129"/>
    <cellStyle name="Обычный 5 2 2 8 5 2 2" xfId="23130"/>
    <cellStyle name="Обычный 5 2 2 8 5 3" xfId="23131"/>
    <cellStyle name="Обычный 5 2 2 8 5 3 2" xfId="23132"/>
    <cellStyle name="Обычный 5 2 2 8 5 4" xfId="23133"/>
    <cellStyle name="Обычный 5 2 2 8 5 4 2" xfId="23134"/>
    <cellStyle name="Обычный 5 2 2 8 5 5" xfId="23135"/>
    <cellStyle name="Обычный 5 2 2 8 6" xfId="23136"/>
    <cellStyle name="Обычный 5 2 2 8 6 2" xfId="23137"/>
    <cellStyle name="Обычный 5 2 2 8 7" xfId="23138"/>
    <cellStyle name="Обычный 5 2 2 8 7 2" xfId="23139"/>
    <cellStyle name="Обычный 5 2 2 8 8" xfId="23140"/>
    <cellStyle name="Обычный 5 2 2 8 8 2" xfId="23141"/>
    <cellStyle name="Обычный 5 2 2 8 9" xfId="23142"/>
    <cellStyle name="Обычный 5 2 2 8 9 2" xfId="23143"/>
    <cellStyle name="Обычный 5 2 2 9" xfId="23144"/>
    <cellStyle name="Обычный 5 2 2 9 10" xfId="23145"/>
    <cellStyle name="Обычный 5 2 2 9 10 2" xfId="23146"/>
    <cellStyle name="Обычный 5 2 2 9 11" xfId="23147"/>
    <cellStyle name="Обычный 5 2 2 9 11 2" xfId="23148"/>
    <cellStyle name="Обычный 5 2 2 9 12" xfId="23149"/>
    <cellStyle name="Обычный 5 2 2 9 2" xfId="23150"/>
    <cellStyle name="Обычный 5 2 2 9 2 10" xfId="23151"/>
    <cellStyle name="Обычный 5 2 2 9 2 10 2" xfId="23152"/>
    <cellStyle name="Обычный 5 2 2 9 2 11" xfId="23153"/>
    <cellStyle name="Обычный 5 2 2 9 2 2" xfId="23154"/>
    <cellStyle name="Обычный 5 2 2 9 2 2 10" xfId="23155"/>
    <cellStyle name="Обычный 5 2 2 9 2 2 2" xfId="23156"/>
    <cellStyle name="Обычный 5 2 2 9 2 2 2 2" xfId="23157"/>
    <cellStyle name="Обычный 5 2 2 9 2 2 2 2 2" xfId="23158"/>
    <cellStyle name="Обычный 5 2 2 9 2 2 2 3" xfId="23159"/>
    <cellStyle name="Обычный 5 2 2 9 2 2 2 3 2" xfId="23160"/>
    <cellStyle name="Обычный 5 2 2 9 2 2 2 4" xfId="23161"/>
    <cellStyle name="Обычный 5 2 2 9 2 2 2 4 2" xfId="23162"/>
    <cellStyle name="Обычный 5 2 2 9 2 2 2 5" xfId="23163"/>
    <cellStyle name="Обычный 5 2 2 9 2 2 2 5 2" xfId="23164"/>
    <cellStyle name="Обычный 5 2 2 9 2 2 2 6" xfId="23165"/>
    <cellStyle name="Обычный 5 2 2 9 2 2 3" xfId="23166"/>
    <cellStyle name="Обычный 5 2 2 9 2 2 3 2" xfId="23167"/>
    <cellStyle name="Обычный 5 2 2 9 2 2 3 2 2" xfId="23168"/>
    <cellStyle name="Обычный 5 2 2 9 2 2 3 3" xfId="23169"/>
    <cellStyle name="Обычный 5 2 2 9 2 2 3 3 2" xfId="23170"/>
    <cellStyle name="Обычный 5 2 2 9 2 2 3 4" xfId="23171"/>
    <cellStyle name="Обычный 5 2 2 9 2 2 3 4 2" xfId="23172"/>
    <cellStyle name="Обычный 5 2 2 9 2 2 3 5" xfId="23173"/>
    <cellStyle name="Обычный 5 2 2 9 2 2 4" xfId="23174"/>
    <cellStyle name="Обычный 5 2 2 9 2 2 4 2" xfId="23175"/>
    <cellStyle name="Обычный 5 2 2 9 2 2 5" xfId="23176"/>
    <cellStyle name="Обычный 5 2 2 9 2 2 5 2" xfId="23177"/>
    <cellStyle name="Обычный 5 2 2 9 2 2 6" xfId="23178"/>
    <cellStyle name="Обычный 5 2 2 9 2 2 6 2" xfId="23179"/>
    <cellStyle name="Обычный 5 2 2 9 2 2 7" xfId="23180"/>
    <cellStyle name="Обычный 5 2 2 9 2 2 7 2" xfId="23181"/>
    <cellStyle name="Обычный 5 2 2 9 2 2 8" xfId="23182"/>
    <cellStyle name="Обычный 5 2 2 9 2 2 8 2" xfId="23183"/>
    <cellStyle name="Обычный 5 2 2 9 2 2 9" xfId="23184"/>
    <cellStyle name="Обычный 5 2 2 9 2 2 9 2" xfId="23185"/>
    <cellStyle name="Обычный 5 2 2 9 2 3" xfId="23186"/>
    <cellStyle name="Обычный 5 2 2 9 2 3 2" xfId="23187"/>
    <cellStyle name="Обычный 5 2 2 9 2 3 2 2" xfId="23188"/>
    <cellStyle name="Обычный 5 2 2 9 2 3 3" xfId="23189"/>
    <cellStyle name="Обычный 5 2 2 9 2 3 3 2" xfId="23190"/>
    <cellStyle name="Обычный 5 2 2 9 2 3 4" xfId="23191"/>
    <cellStyle name="Обычный 5 2 2 9 2 3 4 2" xfId="23192"/>
    <cellStyle name="Обычный 5 2 2 9 2 3 5" xfId="23193"/>
    <cellStyle name="Обычный 5 2 2 9 2 3 5 2" xfId="23194"/>
    <cellStyle name="Обычный 5 2 2 9 2 3 6" xfId="23195"/>
    <cellStyle name="Обычный 5 2 2 9 2 4" xfId="23196"/>
    <cellStyle name="Обычный 5 2 2 9 2 4 2" xfId="23197"/>
    <cellStyle name="Обычный 5 2 2 9 2 4 2 2" xfId="23198"/>
    <cellStyle name="Обычный 5 2 2 9 2 4 3" xfId="23199"/>
    <cellStyle name="Обычный 5 2 2 9 2 4 3 2" xfId="23200"/>
    <cellStyle name="Обычный 5 2 2 9 2 4 4" xfId="23201"/>
    <cellStyle name="Обычный 5 2 2 9 2 4 4 2" xfId="23202"/>
    <cellStyle name="Обычный 5 2 2 9 2 4 5" xfId="23203"/>
    <cellStyle name="Обычный 5 2 2 9 2 5" xfId="23204"/>
    <cellStyle name="Обычный 5 2 2 9 2 5 2" xfId="23205"/>
    <cellStyle name="Обычный 5 2 2 9 2 6" xfId="23206"/>
    <cellStyle name="Обычный 5 2 2 9 2 6 2" xfId="23207"/>
    <cellStyle name="Обычный 5 2 2 9 2 7" xfId="23208"/>
    <cellStyle name="Обычный 5 2 2 9 2 7 2" xfId="23209"/>
    <cellStyle name="Обычный 5 2 2 9 2 8" xfId="23210"/>
    <cellStyle name="Обычный 5 2 2 9 2 8 2" xfId="23211"/>
    <cellStyle name="Обычный 5 2 2 9 2 9" xfId="23212"/>
    <cellStyle name="Обычный 5 2 2 9 2 9 2" xfId="23213"/>
    <cellStyle name="Обычный 5 2 2 9 3" xfId="23214"/>
    <cellStyle name="Обычный 5 2 2 9 3 10" xfId="23215"/>
    <cellStyle name="Обычный 5 2 2 9 3 2" xfId="23216"/>
    <cellStyle name="Обычный 5 2 2 9 3 2 2" xfId="23217"/>
    <cellStyle name="Обычный 5 2 2 9 3 2 2 2" xfId="23218"/>
    <cellStyle name="Обычный 5 2 2 9 3 2 3" xfId="23219"/>
    <cellStyle name="Обычный 5 2 2 9 3 2 3 2" xfId="23220"/>
    <cellStyle name="Обычный 5 2 2 9 3 2 4" xfId="23221"/>
    <cellStyle name="Обычный 5 2 2 9 3 2 4 2" xfId="23222"/>
    <cellStyle name="Обычный 5 2 2 9 3 2 5" xfId="23223"/>
    <cellStyle name="Обычный 5 2 2 9 3 2 5 2" xfId="23224"/>
    <cellStyle name="Обычный 5 2 2 9 3 2 6" xfId="23225"/>
    <cellStyle name="Обычный 5 2 2 9 3 3" xfId="23226"/>
    <cellStyle name="Обычный 5 2 2 9 3 3 2" xfId="23227"/>
    <cellStyle name="Обычный 5 2 2 9 3 3 2 2" xfId="23228"/>
    <cellStyle name="Обычный 5 2 2 9 3 3 3" xfId="23229"/>
    <cellStyle name="Обычный 5 2 2 9 3 3 3 2" xfId="23230"/>
    <cellStyle name="Обычный 5 2 2 9 3 3 4" xfId="23231"/>
    <cellStyle name="Обычный 5 2 2 9 3 3 4 2" xfId="23232"/>
    <cellStyle name="Обычный 5 2 2 9 3 3 5" xfId="23233"/>
    <cellStyle name="Обычный 5 2 2 9 3 4" xfId="23234"/>
    <cellStyle name="Обычный 5 2 2 9 3 4 2" xfId="23235"/>
    <cellStyle name="Обычный 5 2 2 9 3 5" xfId="23236"/>
    <cellStyle name="Обычный 5 2 2 9 3 5 2" xfId="23237"/>
    <cellStyle name="Обычный 5 2 2 9 3 6" xfId="23238"/>
    <cellStyle name="Обычный 5 2 2 9 3 6 2" xfId="23239"/>
    <cellStyle name="Обычный 5 2 2 9 3 7" xfId="23240"/>
    <cellStyle name="Обычный 5 2 2 9 3 7 2" xfId="23241"/>
    <cellStyle name="Обычный 5 2 2 9 3 8" xfId="23242"/>
    <cellStyle name="Обычный 5 2 2 9 3 8 2" xfId="23243"/>
    <cellStyle name="Обычный 5 2 2 9 3 9" xfId="23244"/>
    <cellStyle name="Обычный 5 2 2 9 3 9 2" xfId="23245"/>
    <cellStyle name="Обычный 5 2 2 9 4" xfId="23246"/>
    <cellStyle name="Обычный 5 2 2 9 4 2" xfId="23247"/>
    <cellStyle name="Обычный 5 2 2 9 4 2 2" xfId="23248"/>
    <cellStyle name="Обычный 5 2 2 9 4 3" xfId="23249"/>
    <cellStyle name="Обычный 5 2 2 9 4 3 2" xfId="23250"/>
    <cellStyle name="Обычный 5 2 2 9 4 4" xfId="23251"/>
    <cellStyle name="Обычный 5 2 2 9 4 4 2" xfId="23252"/>
    <cellStyle name="Обычный 5 2 2 9 4 5" xfId="23253"/>
    <cellStyle name="Обычный 5 2 2 9 4 5 2" xfId="23254"/>
    <cellStyle name="Обычный 5 2 2 9 4 6" xfId="23255"/>
    <cellStyle name="Обычный 5 2 2 9 5" xfId="23256"/>
    <cellStyle name="Обычный 5 2 2 9 5 2" xfId="23257"/>
    <cellStyle name="Обычный 5 2 2 9 5 2 2" xfId="23258"/>
    <cellStyle name="Обычный 5 2 2 9 5 3" xfId="23259"/>
    <cellStyle name="Обычный 5 2 2 9 5 3 2" xfId="23260"/>
    <cellStyle name="Обычный 5 2 2 9 5 4" xfId="23261"/>
    <cellStyle name="Обычный 5 2 2 9 5 4 2" xfId="23262"/>
    <cellStyle name="Обычный 5 2 2 9 5 5" xfId="23263"/>
    <cellStyle name="Обычный 5 2 2 9 6" xfId="23264"/>
    <cellStyle name="Обычный 5 2 2 9 6 2" xfId="23265"/>
    <cellStyle name="Обычный 5 2 2 9 7" xfId="23266"/>
    <cellStyle name="Обычный 5 2 2 9 7 2" xfId="23267"/>
    <cellStyle name="Обычный 5 2 2 9 8" xfId="23268"/>
    <cellStyle name="Обычный 5 2 2 9 8 2" xfId="23269"/>
    <cellStyle name="Обычный 5 2 2 9 9" xfId="23270"/>
    <cellStyle name="Обычный 5 2 2 9 9 2" xfId="23271"/>
    <cellStyle name="Обычный 5 2 20" xfId="23272"/>
    <cellStyle name="Обычный 5 2 20 2" xfId="23273"/>
    <cellStyle name="Обычный 5 2 20 2 2" xfId="23274"/>
    <cellStyle name="Обычный 5 2 20 2 2 2" xfId="23275"/>
    <cellStyle name="Обычный 5 2 20 2 3" xfId="23276"/>
    <cellStyle name="Обычный 5 2 20 2 3 2" xfId="23277"/>
    <cellStyle name="Обычный 5 2 20 2 4" xfId="23278"/>
    <cellStyle name="Обычный 5 2 20 2 4 2" xfId="23279"/>
    <cellStyle name="Обычный 5 2 20 2 5" xfId="23280"/>
    <cellStyle name="Обычный 5 2 20 2 5 2" xfId="23281"/>
    <cellStyle name="Обычный 5 2 20 2 6" xfId="23282"/>
    <cellStyle name="Обычный 5 2 20 3" xfId="23283"/>
    <cellStyle name="Обычный 5 2 20 3 2" xfId="23284"/>
    <cellStyle name="Обычный 5 2 20 4" xfId="23285"/>
    <cellStyle name="Обычный 5 2 20 4 2" xfId="23286"/>
    <cellStyle name="Обычный 5 2 20 5" xfId="23287"/>
    <cellStyle name="Обычный 5 2 20 5 2" xfId="23288"/>
    <cellStyle name="Обычный 5 2 20 6" xfId="23289"/>
    <cellStyle name="Обычный 5 2 20 6 2" xfId="23290"/>
    <cellStyle name="Обычный 5 2 20 7" xfId="23291"/>
    <cellStyle name="Обычный 5 2 21" xfId="23292"/>
    <cellStyle name="Обычный 5 2 21 2" xfId="23293"/>
    <cellStyle name="Обычный 5 2 21 2 2" xfId="23294"/>
    <cellStyle name="Обычный 5 2 21 3" xfId="23295"/>
    <cellStyle name="Обычный 5 2 21 3 2" xfId="23296"/>
    <cellStyle name="Обычный 5 2 21 4" xfId="23297"/>
    <cellStyle name="Обычный 5 2 21 4 2" xfId="23298"/>
    <cellStyle name="Обычный 5 2 21 5" xfId="23299"/>
    <cellStyle name="Обычный 5 2 21 5 2" xfId="23300"/>
    <cellStyle name="Обычный 5 2 21 6" xfId="23301"/>
    <cellStyle name="Обычный 5 2 22" xfId="23302"/>
    <cellStyle name="Обычный 5 2 22 2" xfId="23303"/>
    <cellStyle name="Обычный 5 2 22 2 2" xfId="23304"/>
    <cellStyle name="Обычный 5 2 22 3" xfId="23305"/>
    <cellStyle name="Обычный 5 2 22 3 2" xfId="23306"/>
    <cellStyle name="Обычный 5 2 22 4" xfId="23307"/>
    <cellStyle name="Обычный 5 2 22 4 2" xfId="23308"/>
    <cellStyle name="Обычный 5 2 22 5" xfId="23309"/>
    <cellStyle name="Обычный 5 2 23" xfId="23310"/>
    <cellStyle name="Обычный 5 2 23 2" xfId="23311"/>
    <cellStyle name="Обычный 5 2 24" xfId="23312"/>
    <cellStyle name="Обычный 5 2 24 2" xfId="23313"/>
    <cellStyle name="Обычный 5 2 25" xfId="23314"/>
    <cellStyle name="Обычный 5 2 25 2" xfId="23315"/>
    <cellStyle name="Обычный 5 2 26" xfId="23316"/>
    <cellStyle name="Обычный 5 2 26 2" xfId="23317"/>
    <cellStyle name="Обычный 5 2 27" xfId="23318"/>
    <cellStyle name="Обычный 5 2 27 2" xfId="23319"/>
    <cellStyle name="Обычный 5 2 28" xfId="23320"/>
    <cellStyle name="Обычный 5 2 28 2" xfId="23321"/>
    <cellStyle name="Обычный 5 2 29" xfId="23322"/>
    <cellStyle name="Обычный 5 2 3" xfId="23323"/>
    <cellStyle name="Обычный 5 2 3 2" xfId="23324"/>
    <cellStyle name="Обычный 5 2 3 2 10" xfId="23325"/>
    <cellStyle name="Обычный 5 2 3 2 10 2" xfId="23326"/>
    <cellStyle name="Обычный 5 2 3 2 11" xfId="23327"/>
    <cellStyle name="Обычный 5 2 3 2 11 2" xfId="23328"/>
    <cellStyle name="Обычный 5 2 3 2 12" xfId="23329"/>
    <cellStyle name="Обычный 5 2 3 2 12 2" xfId="23330"/>
    <cellStyle name="Обычный 5 2 3 2 13" xfId="23331"/>
    <cellStyle name="Обычный 5 2 3 2 14" xfId="23332"/>
    <cellStyle name="Обычный 5 2 3 2 2" xfId="23333"/>
    <cellStyle name="Обычный 5 2 3 2 2 10" xfId="23334"/>
    <cellStyle name="Обычный 5 2 3 2 2 10 2" xfId="23335"/>
    <cellStyle name="Обычный 5 2 3 2 2 11" xfId="23336"/>
    <cellStyle name="Обычный 5 2 3 2 2 12" xfId="23337"/>
    <cellStyle name="Обычный 5 2 3 2 2 2" xfId="23338"/>
    <cellStyle name="Обычный 5 2 3 2 2 2 10" xfId="23339"/>
    <cellStyle name="Обычный 5 2 3 2 2 2 11" xfId="23340"/>
    <cellStyle name="Обычный 5 2 3 2 2 2 2" xfId="23341"/>
    <cellStyle name="Обычный 5 2 3 2 2 2 2 2" xfId="23342"/>
    <cellStyle name="Обычный 5 2 3 2 2 2 2 2 2" xfId="23343"/>
    <cellStyle name="Обычный 5 2 3 2 2 2 2 3" xfId="23344"/>
    <cellStyle name="Обычный 5 2 3 2 2 2 2 3 2" xfId="23345"/>
    <cellStyle name="Обычный 5 2 3 2 2 2 2 4" xfId="23346"/>
    <cellStyle name="Обычный 5 2 3 2 2 2 2 4 2" xfId="23347"/>
    <cellStyle name="Обычный 5 2 3 2 2 2 2 5" xfId="23348"/>
    <cellStyle name="Обычный 5 2 3 2 2 2 2 5 2" xfId="23349"/>
    <cellStyle name="Обычный 5 2 3 2 2 2 2 6" xfId="23350"/>
    <cellStyle name="Обычный 5 2 3 2 2 2 3" xfId="23351"/>
    <cellStyle name="Обычный 5 2 3 2 2 2 3 2" xfId="23352"/>
    <cellStyle name="Обычный 5 2 3 2 2 2 3 2 2" xfId="23353"/>
    <cellStyle name="Обычный 5 2 3 2 2 2 3 3" xfId="23354"/>
    <cellStyle name="Обычный 5 2 3 2 2 2 3 3 2" xfId="23355"/>
    <cellStyle name="Обычный 5 2 3 2 2 2 3 4" xfId="23356"/>
    <cellStyle name="Обычный 5 2 3 2 2 2 3 4 2" xfId="23357"/>
    <cellStyle name="Обычный 5 2 3 2 2 2 3 5" xfId="23358"/>
    <cellStyle name="Обычный 5 2 3 2 2 2 4" xfId="23359"/>
    <cellStyle name="Обычный 5 2 3 2 2 2 4 2" xfId="23360"/>
    <cellStyle name="Обычный 5 2 3 2 2 2 5" xfId="23361"/>
    <cellStyle name="Обычный 5 2 3 2 2 2 5 2" xfId="23362"/>
    <cellStyle name="Обычный 5 2 3 2 2 2 6" xfId="23363"/>
    <cellStyle name="Обычный 5 2 3 2 2 2 6 2" xfId="23364"/>
    <cellStyle name="Обычный 5 2 3 2 2 2 7" xfId="23365"/>
    <cellStyle name="Обычный 5 2 3 2 2 2 7 2" xfId="23366"/>
    <cellStyle name="Обычный 5 2 3 2 2 2 8" xfId="23367"/>
    <cellStyle name="Обычный 5 2 3 2 2 2 8 2" xfId="23368"/>
    <cellStyle name="Обычный 5 2 3 2 2 2 9" xfId="23369"/>
    <cellStyle name="Обычный 5 2 3 2 2 2 9 2" xfId="23370"/>
    <cellStyle name="Обычный 5 2 3 2 2 3" xfId="23371"/>
    <cellStyle name="Обычный 5 2 3 2 2 3 2" xfId="23372"/>
    <cellStyle name="Обычный 5 2 3 2 2 3 2 2" xfId="23373"/>
    <cellStyle name="Обычный 5 2 3 2 2 3 3" xfId="23374"/>
    <cellStyle name="Обычный 5 2 3 2 2 3 3 2" xfId="23375"/>
    <cellStyle name="Обычный 5 2 3 2 2 3 4" xfId="23376"/>
    <cellStyle name="Обычный 5 2 3 2 2 3 4 2" xfId="23377"/>
    <cellStyle name="Обычный 5 2 3 2 2 3 5" xfId="23378"/>
    <cellStyle name="Обычный 5 2 3 2 2 3 5 2" xfId="23379"/>
    <cellStyle name="Обычный 5 2 3 2 2 3 6" xfId="23380"/>
    <cellStyle name="Обычный 5 2 3 2 2 4" xfId="23381"/>
    <cellStyle name="Обычный 5 2 3 2 2 4 2" xfId="23382"/>
    <cellStyle name="Обычный 5 2 3 2 2 4 2 2" xfId="23383"/>
    <cellStyle name="Обычный 5 2 3 2 2 4 3" xfId="23384"/>
    <cellStyle name="Обычный 5 2 3 2 2 4 3 2" xfId="23385"/>
    <cellStyle name="Обычный 5 2 3 2 2 4 4" xfId="23386"/>
    <cellStyle name="Обычный 5 2 3 2 2 4 4 2" xfId="23387"/>
    <cellStyle name="Обычный 5 2 3 2 2 4 5" xfId="23388"/>
    <cellStyle name="Обычный 5 2 3 2 2 5" xfId="23389"/>
    <cellStyle name="Обычный 5 2 3 2 2 5 2" xfId="23390"/>
    <cellStyle name="Обычный 5 2 3 2 2 6" xfId="23391"/>
    <cellStyle name="Обычный 5 2 3 2 2 6 2" xfId="23392"/>
    <cellStyle name="Обычный 5 2 3 2 2 7" xfId="23393"/>
    <cellStyle name="Обычный 5 2 3 2 2 7 2" xfId="23394"/>
    <cellStyle name="Обычный 5 2 3 2 2 8" xfId="23395"/>
    <cellStyle name="Обычный 5 2 3 2 2 8 2" xfId="23396"/>
    <cellStyle name="Обычный 5 2 3 2 2 9" xfId="23397"/>
    <cellStyle name="Обычный 5 2 3 2 2 9 2" xfId="23398"/>
    <cellStyle name="Обычный 5 2 3 2 3" xfId="23399"/>
    <cellStyle name="Обычный 5 2 3 2 3 10" xfId="23400"/>
    <cellStyle name="Обычный 5 2 3 2 3 11" xfId="23401"/>
    <cellStyle name="Обычный 5 2 3 2 3 2" xfId="23402"/>
    <cellStyle name="Обычный 5 2 3 2 3 2 2" xfId="23403"/>
    <cellStyle name="Обычный 5 2 3 2 3 2 2 2" xfId="23404"/>
    <cellStyle name="Обычный 5 2 3 2 3 2 3" xfId="23405"/>
    <cellStyle name="Обычный 5 2 3 2 3 2 3 2" xfId="23406"/>
    <cellStyle name="Обычный 5 2 3 2 3 2 4" xfId="23407"/>
    <cellStyle name="Обычный 5 2 3 2 3 2 4 2" xfId="23408"/>
    <cellStyle name="Обычный 5 2 3 2 3 2 5" xfId="23409"/>
    <cellStyle name="Обычный 5 2 3 2 3 2 5 2" xfId="23410"/>
    <cellStyle name="Обычный 5 2 3 2 3 2 6" xfId="23411"/>
    <cellStyle name="Обычный 5 2 3 2 3 3" xfId="23412"/>
    <cellStyle name="Обычный 5 2 3 2 3 3 2" xfId="23413"/>
    <cellStyle name="Обычный 5 2 3 2 3 3 2 2" xfId="23414"/>
    <cellStyle name="Обычный 5 2 3 2 3 3 3" xfId="23415"/>
    <cellStyle name="Обычный 5 2 3 2 3 3 3 2" xfId="23416"/>
    <cellStyle name="Обычный 5 2 3 2 3 3 4" xfId="23417"/>
    <cellStyle name="Обычный 5 2 3 2 3 3 4 2" xfId="23418"/>
    <cellStyle name="Обычный 5 2 3 2 3 3 5" xfId="23419"/>
    <cellStyle name="Обычный 5 2 3 2 3 4" xfId="23420"/>
    <cellStyle name="Обычный 5 2 3 2 3 4 2" xfId="23421"/>
    <cellStyle name="Обычный 5 2 3 2 3 5" xfId="23422"/>
    <cellStyle name="Обычный 5 2 3 2 3 5 2" xfId="23423"/>
    <cellStyle name="Обычный 5 2 3 2 3 6" xfId="23424"/>
    <cellStyle name="Обычный 5 2 3 2 3 6 2" xfId="23425"/>
    <cellStyle name="Обычный 5 2 3 2 3 7" xfId="23426"/>
    <cellStyle name="Обычный 5 2 3 2 3 7 2" xfId="23427"/>
    <cellStyle name="Обычный 5 2 3 2 3 8" xfId="23428"/>
    <cellStyle name="Обычный 5 2 3 2 3 8 2" xfId="23429"/>
    <cellStyle name="Обычный 5 2 3 2 3 9" xfId="23430"/>
    <cellStyle name="Обычный 5 2 3 2 3 9 2" xfId="23431"/>
    <cellStyle name="Обычный 5 2 3 2 4" xfId="23432"/>
    <cellStyle name="Обычный 5 2 3 2 4 2" xfId="23433"/>
    <cellStyle name="Обычный 5 2 3 2 4 2 2" xfId="23434"/>
    <cellStyle name="Обычный 5 2 3 2 4 2 2 2" xfId="23435"/>
    <cellStyle name="Обычный 5 2 3 2 4 2 3" xfId="23436"/>
    <cellStyle name="Обычный 5 2 3 2 4 2 3 2" xfId="23437"/>
    <cellStyle name="Обычный 5 2 3 2 4 2 4" xfId="23438"/>
    <cellStyle name="Обычный 5 2 3 2 4 2 4 2" xfId="23439"/>
    <cellStyle name="Обычный 5 2 3 2 4 2 5" xfId="23440"/>
    <cellStyle name="Обычный 5 2 3 2 4 2 5 2" xfId="23441"/>
    <cellStyle name="Обычный 5 2 3 2 4 2 6" xfId="23442"/>
    <cellStyle name="Обычный 5 2 3 2 4 3" xfId="23443"/>
    <cellStyle name="Обычный 5 2 3 2 4 3 2" xfId="23444"/>
    <cellStyle name="Обычный 5 2 3 2 4 4" xfId="23445"/>
    <cellStyle name="Обычный 5 2 3 2 4 4 2" xfId="23446"/>
    <cellStyle name="Обычный 5 2 3 2 4 5" xfId="23447"/>
    <cellStyle name="Обычный 5 2 3 2 4 5 2" xfId="23448"/>
    <cellStyle name="Обычный 5 2 3 2 4 6" xfId="23449"/>
    <cellStyle name="Обычный 5 2 3 2 4 6 2" xfId="23450"/>
    <cellStyle name="Обычный 5 2 3 2 4 7" xfId="23451"/>
    <cellStyle name="Обычный 5 2 3 2 5" xfId="23452"/>
    <cellStyle name="Обычный 5 2 3 2 5 2" xfId="23453"/>
    <cellStyle name="Обычный 5 2 3 2 5 2 2" xfId="23454"/>
    <cellStyle name="Обычный 5 2 3 2 5 3" xfId="23455"/>
    <cellStyle name="Обычный 5 2 3 2 5 3 2" xfId="23456"/>
    <cellStyle name="Обычный 5 2 3 2 5 4" xfId="23457"/>
    <cellStyle name="Обычный 5 2 3 2 5 4 2" xfId="23458"/>
    <cellStyle name="Обычный 5 2 3 2 5 5" xfId="23459"/>
    <cellStyle name="Обычный 5 2 3 2 5 5 2" xfId="23460"/>
    <cellStyle name="Обычный 5 2 3 2 5 6" xfId="23461"/>
    <cellStyle name="Обычный 5 2 3 2 6" xfId="23462"/>
    <cellStyle name="Обычный 5 2 3 2 6 2" xfId="23463"/>
    <cellStyle name="Обычный 5 2 3 2 6 2 2" xfId="23464"/>
    <cellStyle name="Обычный 5 2 3 2 6 3" xfId="23465"/>
    <cellStyle name="Обычный 5 2 3 2 6 3 2" xfId="23466"/>
    <cellStyle name="Обычный 5 2 3 2 6 4" xfId="23467"/>
    <cellStyle name="Обычный 5 2 3 2 6 4 2" xfId="23468"/>
    <cellStyle name="Обычный 5 2 3 2 6 5" xfId="23469"/>
    <cellStyle name="Обычный 5 2 3 2 7" xfId="23470"/>
    <cellStyle name="Обычный 5 2 3 2 7 2" xfId="23471"/>
    <cellStyle name="Обычный 5 2 3 2 8" xfId="23472"/>
    <cellStyle name="Обычный 5 2 3 2 8 2" xfId="23473"/>
    <cellStyle name="Обычный 5 2 3 2 9" xfId="23474"/>
    <cellStyle name="Обычный 5 2 3 2 9 2" xfId="23475"/>
    <cellStyle name="Обычный 5 2 3 3" xfId="23476"/>
    <cellStyle name="Обычный 5 2 3 3 2" xfId="23477"/>
    <cellStyle name="Обычный 5 2 3 3 2 2" xfId="23478"/>
    <cellStyle name="Обычный 5 2 3 3 2 2 2" xfId="23479"/>
    <cellStyle name="Обычный 5 2 3 3 2 2 3" xfId="23480"/>
    <cellStyle name="Обычный 5 2 3 3 2 3" xfId="23481"/>
    <cellStyle name="Обычный 5 2 3 3 2 3 2" xfId="23482"/>
    <cellStyle name="Обычный 5 2 3 3 2 4" xfId="23483"/>
    <cellStyle name="Обычный 5 2 3 3 2 4 2" xfId="23484"/>
    <cellStyle name="Обычный 5 2 3 3 2 5" xfId="23485"/>
    <cellStyle name="Обычный 5 2 3 3 2 5 2" xfId="23486"/>
    <cellStyle name="Обычный 5 2 3 3 2 6" xfId="23487"/>
    <cellStyle name="Обычный 5 2 3 3 2 7" xfId="23488"/>
    <cellStyle name="Обычный 5 2 3 3 3" xfId="23489"/>
    <cellStyle name="Обычный 5 2 3 3 3 2" xfId="23490"/>
    <cellStyle name="Обычный 5 2 3 3 3 3" xfId="23491"/>
    <cellStyle name="Обычный 5 2 3 3 4" xfId="23492"/>
    <cellStyle name="Обычный 5 2 3 3 4 2" xfId="23493"/>
    <cellStyle name="Обычный 5 2 3 3 5" xfId="23494"/>
    <cellStyle name="Обычный 5 2 3 3 5 2" xfId="23495"/>
    <cellStyle name="Обычный 5 2 3 3 6" xfId="23496"/>
    <cellStyle name="Обычный 5 2 3 3 6 2" xfId="23497"/>
    <cellStyle name="Обычный 5 2 3 3 7" xfId="23498"/>
    <cellStyle name="Обычный 5 2 3 4" xfId="23499"/>
    <cellStyle name="Обычный 5 2 3 4 2" xfId="23500"/>
    <cellStyle name="Обычный 5 2 3 4 3" xfId="23501"/>
    <cellStyle name="Обычный 5 2 3 5" xfId="23502"/>
    <cellStyle name="Обычный 5 2 3 5 2" xfId="23503"/>
    <cellStyle name="Обычный 5 2 3 5 2 2" xfId="23504"/>
    <cellStyle name="Обычный 5 2 3 5 3" xfId="23505"/>
    <cellStyle name="Обычный 5 2 3 5 3 2" xfId="23506"/>
    <cellStyle name="Обычный 5 2 3 5 4" xfId="23507"/>
    <cellStyle name="Обычный 5 2 3 5 4 2" xfId="23508"/>
    <cellStyle name="Обычный 5 2 3 5 5" xfId="23509"/>
    <cellStyle name="Обычный 5 2 3 5 5 2" xfId="23510"/>
    <cellStyle name="Обычный 5 2 3 5 6" xfId="23511"/>
    <cellStyle name="Обычный 5 2 3 5 7" xfId="23512"/>
    <cellStyle name="Обычный 5 2 3 6" xfId="23513"/>
    <cellStyle name="Обычный 5 2 3 6 2" xfId="23514"/>
    <cellStyle name="Обычный 5 2 3 6 2 2" xfId="23515"/>
    <cellStyle name="Обычный 5 2 3 6 3" xfId="23516"/>
    <cellStyle name="Обычный 5 2 3 6 3 2" xfId="23517"/>
    <cellStyle name="Обычный 5 2 3 6 4" xfId="23518"/>
    <cellStyle name="Обычный 5 2 3 6 4 2" xfId="23519"/>
    <cellStyle name="Обычный 5 2 3 6 5" xfId="23520"/>
    <cellStyle name="Обычный 5 2 3 7" xfId="23521"/>
    <cellStyle name="Обычный 5 2 3 7 2" xfId="23522"/>
    <cellStyle name="Обычный 5 2 3 8" xfId="23523"/>
    <cellStyle name="Обычный 5 2 30" xfId="23524"/>
    <cellStyle name="Обычный 5 2 4" xfId="23525"/>
    <cellStyle name="Обычный 5 2 4 2" xfId="23526"/>
    <cellStyle name="Обычный 5 2 4 3" xfId="23527"/>
    <cellStyle name="Обычный 5 2 4 3 2" xfId="23528"/>
    <cellStyle name="Обычный 5 2 4 3 2 2" xfId="23529"/>
    <cellStyle name="Обычный 5 2 4 3 3" xfId="23530"/>
    <cellStyle name="Обычный 5 2 4 3 3 2" xfId="23531"/>
    <cellStyle name="Обычный 5 2 4 3 4" xfId="23532"/>
    <cellStyle name="Обычный 5 2 4 3 4 2" xfId="23533"/>
    <cellStyle name="Обычный 5 2 4 3 5" xfId="23534"/>
    <cellStyle name="Обычный 5 2 4 3 5 2" xfId="23535"/>
    <cellStyle name="Обычный 5 2 4 3 6" xfId="23536"/>
    <cellStyle name="Обычный 5 2 4 4" xfId="23537"/>
    <cellStyle name="Обычный 5 2 4 4 2" xfId="23538"/>
    <cellStyle name="Обычный 5 2 4 4 2 2" xfId="23539"/>
    <cellStyle name="Обычный 5 2 4 4 3" xfId="23540"/>
    <cellStyle name="Обычный 5 2 4 4 3 2" xfId="23541"/>
    <cellStyle name="Обычный 5 2 4 4 4" xfId="23542"/>
    <cellStyle name="Обычный 5 2 4 4 4 2" xfId="23543"/>
    <cellStyle name="Обычный 5 2 4 4 5" xfId="23544"/>
    <cellStyle name="Обычный 5 2 4 5" xfId="23545"/>
    <cellStyle name="Обычный 5 2 4 5 2" xfId="23546"/>
    <cellStyle name="Обычный 5 2 4 6" xfId="23547"/>
    <cellStyle name="Обычный 5 2 5" xfId="23548"/>
    <cellStyle name="Обычный 5 2 5 2" xfId="23549"/>
    <cellStyle name="Обычный 5 2 5 2 2" xfId="23550"/>
    <cellStyle name="Обычный 5 2 5 3" xfId="23551"/>
    <cellStyle name="Обычный 5 2 5 3 2" xfId="23552"/>
    <cellStyle name="Обычный 5 2 5 3 2 2" xfId="23553"/>
    <cellStyle name="Обычный 5 2 5 3 3" xfId="23554"/>
    <cellStyle name="Обычный 5 2 5 3 3 2" xfId="23555"/>
    <cellStyle name="Обычный 5 2 5 3 4" xfId="23556"/>
    <cellStyle name="Обычный 5 2 5 3 4 2" xfId="23557"/>
    <cellStyle name="Обычный 5 2 5 3 5" xfId="23558"/>
    <cellStyle name="Обычный 5 2 5 3 5 2" xfId="23559"/>
    <cellStyle name="Обычный 5 2 5 3 6" xfId="23560"/>
    <cellStyle name="Обычный 5 2 5 4" xfId="23561"/>
    <cellStyle name="Обычный 5 2 5 4 2" xfId="23562"/>
    <cellStyle name="Обычный 5 2 5 4 2 2" xfId="23563"/>
    <cellStyle name="Обычный 5 2 5 4 3" xfId="23564"/>
    <cellStyle name="Обычный 5 2 5 4 3 2" xfId="23565"/>
    <cellStyle name="Обычный 5 2 5 4 4" xfId="23566"/>
    <cellStyle name="Обычный 5 2 5 4 4 2" xfId="23567"/>
    <cellStyle name="Обычный 5 2 5 4 5" xfId="23568"/>
    <cellStyle name="Обычный 5 2 5 5" xfId="23569"/>
    <cellStyle name="Обычный 5 2 5 5 2" xfId="23570"/>
    <cellStyle name="Обычный 5 2 5 6" xfId="23571"/>
    <cellStyle name="Обычный 5 2 6" xfId="23572"/>
    <cellStyle name="Обычный 5 2 6 2" xfId="23573"/>
    <cellStyle name="Обычный 5 2 6 3" xfId="23574"/>
    <cellStyle name="Обычный 5 2 6 3 2" xfId="23575"/>
    <cellStyle name="Обычный 5 2 6 3 2 2" xfId="23576"/>
    <cellStyle name="Обычный 5 2 6 3 3" xfId="23577"/>
    <cellStyle name="Обычный 5 2 6 3 3 2" xfId="23578"/>
    <cellStyle name="Обычный 5 2 6 3 4" xfId="23579"/>
    <cellStyle name="Обычный 5 2 6 3 4 2" xfId="23580"/>
    <cellStyle name="Обычный 5 2 6 3 5" xfId="23581"/>
    <cellStyle name="Обычный 5 2 6 3 5 2" xfId="23582"/>
    <cellStyle name="Обычный 5 2 6 3 6" xfId="23583"/>
    <cellStyle name="Обычный 5 2 6 4" xfId="23584"/>
    <cellStyle name="Обычный 5 2 6 4 2" xfId="23585"/>
    <cellStyle name="Обычный 5 2 6 4 2 2" xfId="23586"/>
    <cellStyle name="Обычный 5 2 6 4 3" xfId="23587"/>
    <cellStyle name="Обычный 5 2 6 4 3 2" xfId="23588"/>
    <cellStyle name="Обычный 5 2 6 4 4" xfId="23589"/>
    <cellStyle name="Обычный 5 2 6 4 4 2" xfId="23590"/>
    <cellStyle name="Обычный 5 2 6 4 5" xfId="23591"/>
    <cellStyle name="Обычный 5 2 6 5" xfId="23592"/>
    <cellStyle name="Обычный 5 2 7" xfId="23593"/>
    <cellStyle name="Обычный 5 2 7 10" xfId="23594"/>
    <cellStyle name="Обычный 5 2 7 10 2" xfId="23595"/>
    <cellStyle name="Обычный 5 2 7 11" xfId="23596"/>
    <cellStyle name="Обычный 5 2 7 11 2" xfId="23597"/>
    <cellStyle name="Обычный 5 2 7 12" xfId="23598"/>
    <cellStyle name="Обычный 5 2 7 2" xfId="23599"/>
    <cellStyle name="Обычный 5 2 7 2 10" xfId="23600"/>
    <cellStyle name="Обычный 5 2 7 2 10 2" xfId="23601"/>
    <cellStyle name="Обычный 5 2 7 2 11" xfId="23602"/>
    <cellStyle name="Обычный 5 2 7 2 2" xfId="23603"/>
    <cellStyle name="Обычный 5 2 7 2 2 10" xfId="23604"/>
    <cellStyle name="Обычный 5 2 7 2 2 2" xfId="23605"/>
    <cellStyle name="Обычный 5 2 7 2 2 2 2" xfId="23606"/>
    <cellStyle name="Обычный 5 2 7 2 2 2 2 2" xfId="23607"/>
    <cellStyle name="Обычный 5 2 7 2 2 2 3" xfId="23608"/>
    <cellStyle name="Обычный 5 2 7 2 2 2 3 2" xfId="23609"/>
    <cellStyle name="Обычный 5 2 7 2 2 2 4" xfId="23610"/>
    <cellStyle name="Обычный 5 2 7 2 2 2 4 2" xfId="23611"/>
    <cellStyle name="Обычный 5 2 7 2 2 2 5" xfId="23612"/>
    <cellStyle name="Обычный 5 2 7 2 2 2 5 2" xfId="23613"/>
    <cellStyle name="Обычный 5 2 7 2 2 2 6" xfId="23614"/>
    <cellStyle name="Обычный 5 2 7 2 2 3" xfId="23615"/>
    <cellStyle name="Обычный 5 2 7 2 2 3 2" xfId="23616"/>
    <cellStyle name="Обычный 5 2 7 2 2 3 2 2" xfId="23617"/>
    <cellStyle name="Обычный 5 2 7 2 2 3 3" xfId="23618"/>
    <cellStyle name="Обычный 5 2 7 2 2 3 3 2" xfId="23619"/>
    <cellStyle name="Обычный 5 2 7 2 2 3 4" xfId="23620"/>
    <cellStyle name="Обычный 5 2 7 2 2 3 4 2" xfId="23621"/>
    <cellStyle name="Обычный 5 2 7 2 2 3 5" xfId="23622"/>
    <cellStyle name="Обычный 5 2 7 2 2 4" xfId="23623"/>
    <cellStyle name="Обычный 5 2 7 2 2 4 2" xfId="23624"/>
    <cellStyle name="Обычный 5 2 7 2 2 5" xfId="23625"/>
    <cellStyle name="Обычный 5 2 7 2 2 5 2" xfId="23626"/>
    <cellStyle name="Обычный 5 2 7 2 2 6" xfId="23627"/>
    <cellStyle name="Обычный 5 2 7 2 2 6 2" xfId="23628"/>
    <cellStyle name="Обычный 5 2 7 2 2 7" xfId="23629"/>
    <cellStyle name="Обычный 5 2 7 2 2 7 2" xfId="23630"/>
    <cellStyle name="Обычный 5 2 7 2 2 8" xfId="23631"/>
    <cellStyle name="Обычный 5 2 7 2 2 8 2" xfId="23632"/>
    <cellStyle name="Обычный 5 2 7 2 2 9" xfId="23633"/>
    <cellStyle name="Обычный 5 2 7 2 2 9 2" xfId="23634"/>
    <cellStyle name="Обычный 5 2 7 2 3" xfId="23635"/>
    <cellStyle name="Обычный 5 2 7 2 3 2" xfId="23636"/>
    <cellStyle name="Обычный 5 2 7 2 3 2 2" xfId="23637"/>
    <cellStyle name="Обычный 5 2 7 2 3 3" xfId="23638"/>
    <cellStyle name="Обычный 5 2 7 2 3 3 2" xfId="23639"/>
    <cellStyle name="Обычный 5 2 7 2 3 4" xfId="23640"/>
    <cellStyle name="Обычный 5 2 7 2 3 4 2" xfId="23641"/>
    <cellStyle name="Обычный 5 2 7 2 3 5" xfId="23642"/>
    <cellStyle name="Обычный 5 2 7 2 3 5 2" xfId="23643"/>
    <cellStyle name="Обычный 5 2 7 2 3 6" xfId="23644"/>
    <cellStyle name="Обычный 5 2 7 2 4" xfId="23645"/>
    <cellStyle name="Обычный 5 2 7 2 4 2" xfId="23646"/>
    <cellStyle name="Обычный 5 2 7 2 4 2 2" xfId="23647"/>
    <cellStyle name="Обычный 5 2 7 2 4 3" xfId="23648"/>
    <cellStyle name="Обычный 5 2 7 2 4 3 2" xfId="23649"/>
    <cellStyle name="Обычный 5 2 7 2 4 4" xfId="23650"/>
    <cellStyle name="Обычный 5 2 7 2 4 4 2" xfId="23651"/>
    <cellStyle name="Обычный 5 2 7 2 4 5" xfId="23652"/>
    <cellStyle name="Обычный 5 2 7 2 5" xfId="23653"/>
    <cellStyle name="Обычный 5 2 7 2 5 2" xfId="23654"/>
    <cellStyle name="Обычный 5 2 7 2 6" xfId="23655"/>
    <cellStyle name="Обычный 5 2 7 2 6 2" xfId="23656"/>
    <cellStyle name="Обычный 5 2 7 2 7" xfId="23657"/>
    <cellStyle name="Обычный 5 2 7 2 7 2" xfId="23658"/>
    <cellStyle name="Обычный 5 2 7 2 8" xfId="23659"/>
    <cellStyle name="Обычный 5 2 7 2 8 2" xfId="23660"/>
    <cellStyle name="Обычный 5 2 7 2 9" xfId="23661"/>
    <cellStyle name="Обычный 5 2 7 2 9 2" xfId="23662"/>
    <cellStyle name="Обычный 5 2 7 3" xfId="23663"/>
    <cellStyle name="Обычный 5 2 7 3 10" xfId="23664"/>
    <cellStyle name="Обычный 5 2 7 3 2" xfId="23665"/>
    <cellStyle name="Обычный 5 2 7 3 2 2" xfId="23666"/>
    <cellStyle name="Обычный 5 2 7 3 2 2 2" xfId="23667"/>
    <cellStyle name="Обычный 5 2 7 3 2 3" xfId="23668"/>
    <cellStyle name="Обычный 5 2 7 3 2 3 2" xfId="23669"/>
    <cellStyle name="Обычный 5 2 7 3 2 4" xfId="23670"/>
    <cellStyle name="Обычный 5 2 7 3 2 4 2" xfId="23671"/>
    <cellStyle name="Обычный 5 2 7 3 2 5" xfId="23672"/>
    <cellStyle name="Обычный 5 2 7 3 2 5 2" xfId="23673"/>
    <cellStyle name="Обычный 5 2 7 3 2 6" xfId="23674"/>
    <cellStyle name="Обычный 5 2 7 3 3" xfId="23675"/>
    <cellStyle name="Обычный 5 2 7 3 3 2" xfId="23676"/>
    <cellStyle name="Обычный 5 2 7 3 3 2 2" xfId="23677"/>
    <cellStyle name="Обычный 5 2 7 3 3 3" xfId="23678"/>
    <cellStyle name="Обычный 5 2 7 3 3 3 2" xfId="23679"/>
    <cellStyle name="Обычный 5 2 7 3 3 4" xfId="23680"/>
    <cellStyle name="Обычный 5 2 7 3 3 4 2" xfId="23681"/>
    <cellStyle name="Обычный 5 2 7 3 3 5" xfId="23682"/>
    <cellStyle name="Обычный 5 2 7 3 4" xfId="23683"/>
    <cellStyle name="Обычный 5 2 7 3 4 2" xfId="23684"/>
    <cellStyle name="Обычный 5 2 7 3 5" xfId="23685"/>
    <cellStyle name="Обычный 5 2 7 3 5 2" xfId="23686"/>
    <cellStyle name="Обычный 5 2 7 3 6" xfId="23687"/>
    <cellStyle name="Обычный 5 2 7 3 6 2" xfId="23688"/>
    <cellStyle name="Обычный 5 2 7 3 7" xfId="23689"/>
    <cellStyle name="Обычный 5 2 7 3 7 2" xfId="23690"/>
    <cellStyle name="Обычный 5 2 7 3 8" xfId="23691"/>
    <cellStyle name="Обычный 5 2 7 3 8 2" xfId="23692"/>
    <cellStyle name="Обычный 5 2 7 3 9" xfId="23693"/>
    <cellStyle name="Обычный 5 2 7 3 9 2" xfId="23694"/>
    <cellStyle name="Обычный 5 2 7 4" xfId="23695"/>
    <cellStyle name="Обычный 5 2 7 4 2" xfId="23696"/>
    <cellStyle name="Обычный 5 2 7 4 2 2" xfId="23697"/>
    <cellStyle name="Обычный 5 2 7 4 3" xfId="23698"/>
    <cellStyle name="Обычный 5 2 7 4 3 2" xfId="23699"/>
    <cellStyle name="Обычный 5 2 7 4 4" xfId="23700"/>
    <cellStyle name="Обычный 5 2 7 4 4 2" xfId="23701"/>
    <cellStyle name="Обычный 5 2 7 4 5" xfId="23702"/>
    <cellStyle name="Обычный 5 2 7 4 5 2" xfId="23703"/>
    <cellStyle name="Обычный 5 2 7 4 6" xfId="23704"/>
    <cellStyle name="Обычный 5 2 7 5" xfId="23705"/>
    <cellStyle name="Обычный 5 2 7 5 2" xfId="23706"/>
    <cellStyle name="Обычный 5 2 7 5 2 2" xfId="23707"/>
    <cellStyle name="Обычный 5 2 7 5 3" xfId="23708"/>
    <cellStyle name="Обычный 5 2 7 5 3 2" xfId="23709"/>
    <cellStyle name="Обычный 5 2 7 5 4" xfId="23710"/>
    <cellStyle name="Обычный 5 2 7 5 4 2" xfId="23711"/>
    <cellStyle name="Обычный 5 2 7 5 5" xfId="23712"/>
    <cellStyle name="Обычный 5 2 7 6" xfId="23713"/>
    <cellStyle name="Обычный 5 2 7 6 2" xfId="23714"/>
    <cellStyle name="Обычный 5 2 7 7" xfId="23715"/>
    <cellStyle name="Обычный 5 2 7 7 2" xfId="23716"/>
    <cellStyle name="Обычный 5 2 7 8" xfId="23717"/>
    <cellStyle name="Обычный 5 2 7 8 2" xfId="23718"/>
    <cellStyle name="Обычный 5 2 7 9" xfId="23719"/>
    <cellStyle name="Обычный 5 2 7 9 2" xfId="23720"/>
    <cellStyle name="Обычный 5 2 8" xfId="23721"/>
    <cellStyle name="Обычный 5 2 8 10" xfId="23722"/>
    <cellStyle name="Обычный 5 2 8 10 2" xfId="23723"/>
    <cellStyle name="Обычный 5 2 8 11" xfId="23724"/>
    <cellStyle name="Обычный 5 2 8 11 2" xfId="23725"/>
    <cellStyle name="Обычный 5 2 8 12" xfId="23726"/>
    <cellStyle name="Обычный 5 2 8 2" xfId="23727"/>
    <cellStyle name="Обычный 5 2 8 2 10" xfId="23728"/>
    <cellStyle name="Обычный 5 2 8 2 10 2" xfId="23729"/>
    <cellStyle name="Обычный 5 2 8 2 11" xfId="23730"/>
    <cellStyle name="Обычный 5 2 8 2 2" xfId="23731"/>
    <cellStyle name="Обычный 5 2 8 2 2 10" xfId="23732"/>
    <cellStyle name="Обычный 5 2 8 2 2 2" xfId="23733"/>
    <cellStyle name="Обычный 5 2 8 2 2 2 2" xfId="23734"/>
    <cellStyle name="Обычный 5 2 8 2 2 2 2 2" xfId="23735"/>
    <cellStyle name="Обычный 5 2 8 2 2 2 3" xfId="23736"/>
    <cellStyle name="Обычный 5 2 8 2 2 2 3 2" xfId="23737"/>
    <cellStyle name="Обычный 5 2 8 2 2 2 4" xfId="23738"/>
    <cellStyle name="Обычный 5 2 8 2 2 2 4 2" xfId="23739"/>
    <cellStyle name="Обычный 5 2 8 2 2 2 5" xfId="23740"/>
    <cellStyle name="Обычный 5 2 8 2 2 2 5 2" xfId="23741"/>
    <cellStyle name="Обычный 5 2 8 2 2 2 6" xfId="23742"/>
    <cellStyle name="Обычный 5 2 8 2 2 3" xfId="23743"/>
    <cellStyle name="Обычный 5 2 8 2 2 3 2" xfId="23744"/>
    <cellStyle name="Обычный 5 2 8 2 2 3 2 2" xfId="23745"/>
    <cellStyle name="Обычный 5 2 8 2 2 3 3" xfId="23746"/>
    <cellStyle name="Обычный 5 2 8 2 2 3 3 2" xfId="23747"/>
    <cellStyle name="Обычный 5 2 8 2 2 3 4" xfId="23748"/>
    <cellStyle name="Обычный 5 2 8 2 2 3 4 2" xfId="23749"/>
    <cellStyle name="Обычный 5 2 8 2 2 3 5" xfId="23750"/>
    <cellStyle name="Обычный 5 2 8 2 2 4" xfId="23751"/>
    <cellStyle name="Обычный 5 2 8 2 2 4 2" xfId="23752"/>
    <cellStyle name="Обычный 5 2 8 2 2 5" xfId="23753"/>
    <cellStyle name="Обычный 5 2 8 2 2 5 2" xfId="23754"/>
    <cellStyle name="Обычный 5 2 8 2 2 6" xfId="23755"/>
    <cellStyle name="Обычный 5 2 8 2 2 6 2" xfId="23756"/>
    <cellStyle name="Обычный 5 2 8 2 2 7" xfId="23757"/>
    <cellStyle name="Обычный 5 2 8 2 2 7 2" xfId="23758"/>
    <cellStyle name="Обычный 5 2 8 2 2 8" xfId="23759"/>
    <cellStyle name="Обычный 5 2 8 2 2 8 2" xfId="23760"/>
    <cellStyle name="Обычный 5 2 8 2 2 9" xfId="23761"/>
    <cellStyle name="Обычный 5 2 8 2 2 9 2" xfId="23762"/>
    <cellStyle name="Обычный 5 2 8 2 3" xfId="23763"/>
    <cellStyle name="Обычный 5 2 8 2 3 2" xfId="23764"/>
    <cellStyle name="Обычный 5 2 8 2 3 2 2" xfId="23765"/>
    <cellStyle name="Обычный 5 2 8 2 3 3" xfId="23766"/>
    <cellStyle name="Обычный 5 2 8 2 3 3 2" xfId="23767"/>
    <cellStyle name="Обычный 5 2 8 2 3 4" xfId="23768"/>
    <cellStyle name="Обычный 5 2 8 2 3 4 2" xfId="23769"/>
    <cellStyle name="Обычный 5 2 8 2 3 5" xfId="23770"/>
    <cellStyle name="Обычный 5 2 8 2 3 5 2" xfId="23771"/>
    <cellStyle name="Обычный 5 2 8 2 3 6" xfId="23772"/>
    <cellStyle name="Обычный 5 2 8 2 4" xfId="23773"/>
    <cellStyle name="Обычный 5 2 8 2 4 2" xfId="23774"/>
    <cellStyle name="Обычный 5 2 8 2 4 2 2" xfId="23775"/>
    <cellStyle name="Обычный 5 2 8 2 4 3" xfId="23776"/>
    <cellStyle name="Обычный 5 2 8 2 4 3 2" xfId="23777"/>
    <cellStyle name="Обычный 5 2 8 2 4 4" xfId="23778"/>
    <cellStyle name="Обычный 5 2 8 2 4 4 2" xfId="23779"/>
    <cellStyle name="Обычный 5 2 8 2 4 5" xfId="23780"/>
    <cellStyle name="Обычный 5 2 8 2 5" xfId="23781"/>
    <cellStyle name="Обычный 5 2 8 2 5 2" xfId="23782"/>
    <cellStyle name="Обычный 5 2 8 2 6" xfId="23783"/>
    <cellStyle name="Обычный 5 2 8 2 6 2" xfId="23784"/>
    <cellStyle name="Обычный 5 2 8 2 7" xfId="23785"/>
    <cellStyle name="Обычный 5 2 8 2 7 2" xfId="23786"/>
    <cellStyle name="Обычный 5 2 8 2 8" xfId="23787"/>
    <cellStyle name="Обычный 5 2 8 2 8 2" xfId="23788"/>
    <cellStyle name="Обычный 5 2 8 2 9" xfId="23789"/>
    <cellStyle name="Обычный 5 2 8 2 9 2" xfId="23790"/>
    <cellStyle name="Обычный 5 2 8 3" xfId="23791"/>
    <cellStyle name="Обычный 5 2 8 3 10" xfId="23792"/>
    <cellStyle name="Обычный 5 2 8 3 2" xfId="23793"/>
    <cellStyle name="Обычный 5 2 8 3 2 2" xfId="23794"/>
    <cellStyle name="Обычный 5 2 8 3 2 2 2" xfId="23795"/>
    <cellStyle name="Обычный 5 2 8 3 2 3" xfId="23796"/>
    <cellStyle name="Обычный 5 2 8 3 2 3 2" xfId="23797"/>
    <cellStyle name="Обычный 5 2 8 3 2 4" xfId="23798"/>
    <cellStyle name="Обычный 5 2 8 3 2 4 2" xfId="23799"/>
    <cellStyle name="Обычный 5 2 8 3 2 5" xfId="23800"/>
    <cellStyle name="Обычный 5 2 8 3 2 5 2" xfId="23801"/>
    <cellStyle name="Обычный 5 2 8 3 2 6" xfId="23802"/>
    <cellStyle name="Обычный 5 2 8 3 3" xfId="23803"/>
    <cellStyle name="Обычный 5 2 8 3 3 2" xfId="23804"/>
    <cellStyle name="Обычный 5 2 8 3 3 2 2" xfId="23805"/>
    <cellStyle name="Обычный 5 2 8 3 3 3" xfId="23806"/>
    <cellStyle name="Обычный 5 2 8 3 3 3 2" xfId="23807"/>
    <cellStyle name="Обычный 5 2 8 3 3 4" xfId="23808"/>
    <cellStyle name="Обычный 5 2 8 3 3 4 2" xfId="23809"/>
    <cellStyle name="Обычный 5 2 8 3 3 5" xfId="23810"/>
    <cellStyle name="Обычный 5 2 8 3 4" xfId="23811"/>
    <cellStyle name="Обычный 5 2 8 3 4 2" xfId="23812"/>
    <cellStyle name="Обычный 5 2 8 3 5" xfId="23813"/>
    <cellStyle name="Обычный 5 2 8 3 5 2" xfId="23814"/>
    <cellStyle name="Обычный 5 2 8 3 6" xfId="23815"/>
    <cellStyle name="Обычный 5 2 8 3 6 2" xfId="23816"/>
    <cellStyle name="Обычный 5 2 8 3 7" xfId="23817"/>
    <cellStyle name="Обычный 5 2 8 3 7 2" xfId="23818"/>
    <cellStyle name="Обычный 5 2 8 3 8" xfId="23819"/>
    <cellStyle name="Обычный 5 2 8 3 8 2" xfId="23820"/>
    <cellStyle name="Обычный 5 2 8 3 9" xfId="23821"/>
    <cellStyle name="Обычный 5 2 8 3 9 2" xfId="23822"/>
    <cellStyle name="Обычный 5 2 8 4" xfId="23823"/>
    <cellStyle name="Обычный 5 2 8 4 2" xfId="23824"/>
    <cellStyle name="Обычный 5 2 8 4 2 2" xfId="23825"/>
    <cellStyle name="Обычный 5 2 8 4 3" xfId="23826"/>
    <cellStyle name="Обычный 5 2 8 4 3 2" xfId="23827"/>
    <cellStyle name="Обычный 5 2 8 4 4" xfId="23828"/>
    <cellStyle name="Обычный 5 2 8 4 4 2" xfId="23829"/>
    <cellStyle name="Обычный 5 2 8 4 5" xfId="23830"/>
    <cellStyle name="Обычный 5 2 8 4 5 2" xfId="23831"/>
    <cellStyle name="Обычный 5 2 8 4 6" xfId="23832"/>
    <cellStyle name="Обычный 5 2 8 5" xfId="23833"/>
    <cellStyle name="Обычный 5 2 8 5 2" xfId="23834"/>
    <cellStyle name="Обычный 5 2 8 5 2 2" xfId="23835"/>
    <cellStyle name="Обычный 5 2 8 5 3" xfId="23836"/>
    <cellStyle name="Обычный 5 2 8 5 3 2" xfId="23837"/>
    <cellStyle name="Обычный 5 2 8 5 4" xfId="23838"/>
    <cellStyle name="Обычный 5 2 8 5 4 2" xfId="23839"/>
    <cellStyle name="Обычный 5 2 8 5 5" xfId="23840"/>
    <cellStyle name="Обычный 5 2 8 6" xfId="23841"/>
    <cellStyle name="Обычный 5 2 8 6 2" xfId="23842"/>
    <cellStyle name="Обычный 5 2 8 7" xfId="23843"/>
    <cellStyle name="Обычный 5 2 8 7 2" xfId="23844"/>
    <cellStyle name="Обычный 5 2 8 8" xfId="23845"/>
    <cellStyle name="Обычный 5 2 8 8 2" xfId="23846"/>
    <cellStyle name="Обычный 5 2 8 9" xfId="23847"/>
    <cellStyle name="Обычный 5 2 8 9 2" xfId="23848"/>
    <cellStyle name="Обычный 5 2 9" xfId="23849"/>
    <cellStyle name="Обычный 5 2 9 10" xfId="23850"/>
    <cellStyle name="Обычный 5 2 9 10 2" xfId="23851"/>
    <cellStyle name="Обычный 5 2 9 11" xfId="23852"/>
    <cellStyle name="Обычный 5 2 9 11 2" xfId="23853"/>
    <cellStyle name="Обычный 5 2 9 12" xfId="23854"/>
    <cellStyle name="Обычный 5 2 9 2" xfId="23855"/>
    <cellStyle name="Обычный 5 2 9 2 10" xfId="23856"/>
    <cellStyle name="Обычный 5 2 9 2 10 2" xfId="23857"/>
    <cellStyle name="Обычный 5 2 9 2 11" xfId="23858"/>
    <cellStyle name="Обычный 5 2 9 2 2" xfId="23859"/>
    <cellStyle name="Обычный 5 2 9 2 2 10" xfId="23860"/>
    <cellStyle name="Обычный 5 2 9 2 2 2" xfId="23861"/>
    <cellStyle name="Обычный 5 2 9 2 2 2 2" xfId="23862"/>
    <cellStyle name="Обычный 5 2 9 2 2 2 2 2" xfId="23863"/>
    <cellStyle name="Обычный 5 2 9 2 2 2 3" xfId="23864"/>
    <cellStyle name="Обычный 5 2 9 2 2 2 3 2" xfId="23865"/>
    <cellStyle name="Обычный 5 2 9 2 2 2 4" xfId="23866"/>
    <cellStyle name="Обычный 5 2 9 2 2 2 4 2" xfId="23867"/>
    <cellStyle name="Обычный 5 2 9 2 2 2 5" xfId="23868"/>
    <cellStyle name="Обычный 5 2 9 2 2 2 5 2" xfId="23869"/>
    <cellStyle name="Обычный 5 2 9 2 2 2 6" xfId="23870"/>
    <cellStyle name="Обычный 5 2 9 2 2 3" xfId="23871"/>
    <cellStyle name="Обычный 5 2 9 2 2 3 2" xfId="23872"/>
    <cellStyle name="Обычный 5 2 9 2 2 3 2 2" xfId="23873"/>
    <cellStyle name="Обычный 5 2 9 2 2 3 3" xfId="23874"/>
    <cellStyle name="Обычный 5 2 9 2 2 3 3 2" xfId="23875"/>
    <cellStyle name="Обычный 5 2 9 2 2 3 4" xfId="23876"/>
    <cellStyle name="Обычный 5 2 9 2 2 3 4 2" xfId="23877"/>
    <cellStyle name="Обычный 5 2 9 2 2 3 5" xfId="23878"/>
    <cellStyle name="Обычный 5 2 9 2 2 4" xfId="23879"/>
    <cellStyle name="Обычный 5 2 9 2 2 4 2" xfId="23880"/>
    <cellStyle name="Обычный 5 2 9 2 2 5" xfId="23881"/>
    <cellStyle name="Обычный 5 2 9 2 2 5 2" xfId="23882"/>
    <cellStyle name="Обычный 5 2 9 2 2 6" xfId="23883"/>
    <cellStyle name="Обычный 5 2 9 2 2 6 2" xfId="23884"/>
    <cellStyle name="Обычный 5 2 9 2 2 7" xfId="23885"/>
    <cellStyle name="Обычный 5 2 9 2 2 7 2" xfId="23886"/>
    <cellStyle name="Обычный 5 2 9 2 2 8" xfId="23887"/>
    <cellStyle name="Обычный 5 2 9 2 2 8 2" xfId="23888"/>
    <cellStyle name="Обычный 5 2 9 2 2 9" xfId="23889"/>
    <cellStyle name="Обычный 5 2 9 2 2 9 2" xfId="23890"/>
    <cellStyle name="Обычный 5 2 9 2 3" xfId="23891"/>
    <cellStyle name="Обычный 5 2 9 2 3 2" xfId="23892"/>
    <cellStyle name="Обычный 5 2 9 2 3 2 2" xfId="23893"/>
    <cellStyle name="Обычный 5 2 9 2 3 3" xfId="23894"/>
    <cellStyle name="Обычный 5 2 9 2 3 3 2" xfId="23895"/>
    <cellStyle name="Обычный 5 2 9 2 3 4" xfId="23896"/>
    <cellStyle name="Обычный 5 2 9 2 3 4 2" xfId="23897"/>
    <cellStyle name="Обычный 5 2 9 2 3 5" xfId="23898"/>
    <cellStyle name="Обычный 5 2 9 2 3 5 2" xfId="23899"/>
    <cellStyle name="Обычный 5 2 9 2 3 6" xfId="23900"/>
    <cellStyle name="Обычный 5 2 9 2 4" xfId="23901"/>
    <cellStyle name="Обычный 5 2 9 2 4 2" xfId="23902"/>
    <cellStyle name="Обычный 5 2 9 2 4 2 2" xfId="23903"/>
    <cellStyle name="Обычный 5 2 9 2 4 3" xfId="23904"/>
    <cellStyle name="Обычный 5 2 9 2 4 3 2" xfId="23905"/>
    <cellStyle name="Обычный 5 2 9 2 4 4" xfId="23906"/>
    <cellStyle name="Обычный 5 2 9 2 4 4 2" xfId="23907"/>
    <cellStyle name="Обычный 5 2 9 2 4 5" xfId="23908"/>
    <cellStyle name="Обычный 5 2 9 2 5" xfId="23909"/>
    <cellStyle name="Обычный 5 2 9 2 5 2" xfId="23910"/>
    <cellStyle name="Обычный 5 2 9 2 6" xfId="23911"/>
    <cellStyle name="Обычный 5 2 9 2 6 2" xfId="23912"/>
    <cellStyle name="Обычный 5 2 9 2 7" xfId="23913"/>
    <cellStyle name="Обычный 5 2 9 2 7 2" xfId="23914"/>
    <cellStyle name="Обычный 5 2 9 2 8" xfId="23915"/>
    <cellStyle name="Обычный 5 2 9 2 8 2" xfId="23916"/>
    <cellStyle name="Обычный 5 2 9 2 9" xfId="23917"/>
    <cellStyle name="Обычный 5 2 9 2 9 2" xfId="23918"/>
    <cellStyle name="Обычный 5 2 9 3" xfId="23919"/>
    <cellStyle name="Обычный 5 2 9 3 10" xfId="23920"/>
    <cellStyle name="Обычный 5 2 9 3 2" xfId="23921"/>
    <cellStyle name="Обычный 5 2 9 3 2 2" xfId="23922"/>
    <cellStyle name="Обычный 5 2 9 3 2 2 2" xfId="23923"/>
    <cellStyle name="Обычный 5 2 9 3 2 3" xfId="23924"/>
    <cellStyle name="Обычный 5 2 9 3 2 3 2" xfId="23925"/>
    <cellStyle name="Обычный 5 2 9 3 2 4" xfId="23926"/>
    <cellStyle name="Обычный 5 2 9 3 2 4 2" xfId="23927"/>
    <cellStyle name="Обычный 5 2 9 3 2 5" xfId="23928"/>
    <cellStyle name="Обычный 5 2 9 3 2 5 2" xfId="23929"/>
    <cellStyle name="Обычный 5 2 9 3 2 6" xfId="23930"/>
    <cellStyle name="Обычный 5 2 9 3 3" xfId="23931"/>
    <cellStyle name="Обычный 5 2 9 3 3 2" xfId="23932"/>
    <cellStyle name="Обычный 5 2 9 3 3 2 2" xfId="23933"/>
    <cellStyle name="Обычный 5 2 9 3 3 3" xfId="23934"/>
    <cellStyle name="Обычный 5 2 9 3 3 3 2" xfId="23935"/>
    <cellStyle name="Обычный 5 2 9 3 3 4" xfId="23936"/>
    <cellStyle name="Обычный 5 2 9 3 3 4 2" xfId="23937"/>
    <cellStyle name="Обычный 5 2 9 3 3 5" xfId="23938"/>
    <cellStyle name="Обычный 5 2 9 3 4" xfId="23939"/>
    <cellStyle name="Обычный 5 2 9 3 4 2" xfId="23940"/>
    <cellStyle name="Обычный 5 2 9 3 5" xfId="23941"/>
    <cellStyle name="Обычный 5 2 9 3 5 2" xfId="23942"/>
    <cellStyle name="Обычный 5 2 9 3 6" xfId="23943"/>
    <cellStyle name="Обычный 5 2 9 3 6 2" xfId="23944"/>
    <cellStyle name="Обычный 5 2 9 3 7" xfId="23945"/>
    <cellStyle name="Обычный 5 2 9 3 7 2" xfId="23946"/>
    <cellStyle name="Обычный 5 2 9 3 8" xfId="23947"/>
    <cellStyle name="Обычный 5 2 9 3 8 2" xfId="23948"/>
    <cellStyle name="Обычный 5 2 9 3 9" xfId="23949"/>
    <cellStyle name="Обычный 5 2 9 3 9 2" xfId="23950"/>
    <cellStyle name="Обычный 5 2 9 4" xfId="23951"/>
    <cellStyle name="Обычный 5 2 9 4 2" xfId="23952"/>
    <cellStyle name="Обычный 5 2 9 4 2 2" xfId="23953"/>
    <cellStyle name="Обычный 5 2 9 4 3" xfId="23954"/>
    <cellStyle name="Обычный 5 2 9 4 3 2" xfId="23955"/>
    <cellStyle name="Обычный 5 2 9 4 4" xfId="23956"/>
    <cellStyle name="Обычный 5 2 9 4 4 2" xfId="23957"/>
    <cellStyle name="Обычный 5 2 9 4 5" xfId="23958"/>
    <cellStyle name="Обычный 5 2 9 4 5 2" xfId="23959"/>
    <cellStyle name="Обычный 5 2 9 4 6" xfId="23960"/>
    <cellStyle name="Обычный 5 2 9 5" xfId="23961"/>
    <cellStyle name="Обычный 5 2 9 5 2" xfId="23962"/>
    <cellStyle name="Обычный 5 2 9 5 2 2" xfId="23963"/>
    <cellStyle name="Обычный 5 2 9 5 3" xfId="23964"/>
    <cellStyle name="Обычный 5 2 9 5 3 2" xfId="23965"/>
    <cellStyle name="Обычный 5 2 9 5 4" xfId="23966"/>
    <cellStyle name="Обычный 5 2 9 5 4 2" xfId="23967"/>
    <cellStyle name="Обычный 5 2 9 5 5" xfId="23968"/>
    <cellStyle name="Обычный 5 2 9 6" xfId="23969"/>
    <cellStyle name="Обычный 5 2 9 6 2" xfId="23970"/>
    <cellStyle name="Обычный 5 2 9 7" xfId="23971"/>
    <cellStyle name="Обычный 5 2 9 7 2" xfId="23972"/>
    <cellStyle name="Обычный 5 2 9 8" xfId="23973"/>
    <cellStyle name="Обычный 5 2 9 8 2" xfId="23974"/>
    <cellStyle name="Обычный 5 2 9 9" xfId="23975"/>
    <cellStyle name="Обычный 5 2 9 9 2" xfId="23976"/>
    <cellStyle name="Обычный 5 20" xfId="23977"/>
    <cellStyle name="Обычный 5 20 10" xfId="23978"/>
    <cellStyle name="Обычный 5 20 10 2" xfId="23979"/>
    <cellStyle name="Обычный 5 20 11" xfId="23980"/>
    <cellStyle name="Обычный 5 20 11 2" xfId="23981"/>
    <cellStyle name="Обычный 5 20 12" xfId="23982"/>
    <cellStyle name="Обычный 5 20 2" xfId="23983"/>
    <cellStyle name="Обычный 5 20 2 10" xfId="23984"/>
    <cellStyle name="Обычный 5 20 2 10 2" xfId="23985"/>
    <cellStyle name="Обычный 5 20 2 11" xfId="23986"/>
    <cellStyle name="Обычный 5 20 2 2" xfId="23987"/>
    <cellStyle name="Обычный 5 20 2 2 10" xfId="23988"/>
    <cellStyle name="Обычный 5 20 2 2 2" xfId="23989"/>
    <cellStyle name="Обычный 5 20 2 2 2 2" xfId="23990"/>
    <cellStyle name="Обычный 5 20 2 2 2 2 2" xfId="23991"/>
    <cellStyle name="Обычный 5 20 2 2 2 3" xfId="23992"/>
    <cellStyle name="Обычный 5 20 2 2 2 3 2" xfId="23993"/>
    <cellStyle name="Обычный 5 20 2 2 2 4" xfId="23994"/>
    <cellStyle name="Обычный 5 20 2 2 2 4 2" xfId="23995"/>
    <cellStyle name="Обычный 5 20 2 2 2 5" xfId="23996"/>
    <cellStyle name="Обычный 5 20 2 2 2 5 2" xfId="23997"/>
    <cellStyle name="Обычный 5 20 2 2 2 6" xfId="23998"/>
    <cellStyle name="Обычный 5 20 2 2 3" xfId="23999"/>
    <cellStyle name="Обычный 5 20 2 2 3 2" xfId="24000"/>
    <cellStyle name="Обычный 5 20 2 2 3 2 2" xfId="24001"/>
    <cellStyle name="Обычный 5 20 2 2 3 3" xfId="24002"/>
    <cellStyle name="Обычный 5 20 2 2 3 3 2" xfId="24003"/>
    <cellStyle name="Обычный 5 20 2 2 3 4" xfId="24004"/>
    <cellStyle name="Обычный 5 20 2 2 3 4 2" xfId="24005"/>
    <cellStyle name="Обычный 5 20 2 2 3 5" xfId="24006"/>
    <cellStyle name="Обычный 5 20 2 2 4" xfId="24007"/>
    <cellStyle name="Обычный 5 20 2 2 4 2" xfId="24008"/>
    <cellStyle name="Обычный 5 20 2 2 5" xfId="24009"/>
    <cellStyle name="Обычный 5 20 2 2 5 2" xfId="24010"/>
    <cellStyle name="Обычный 5 20 2 2 6" xfId="24011"/>
    <cellStyle name="Обычный 5 20 2 2 6 2" xfId="24012"/>
    <cellStyle name="Обычный 5 20 2 2 7" xfId="24013"/>
    <cellStyle name="Обычный 5 20 2 2 7 2" xfId="24014"/>
    <cellStyle name="Обычный 5 20 2 2 8" xfId="24015"/>
    <cellStyle name="Обычный 5 20 2 2 8 2" xfId="24016"/>
    <cellStyle name="Обычный 5 20 2 2 9" xfId="24017"/>
    <cellStyle name="Обычный 5 20 2 2 9 2" xfId="24018"/>
    <cellStyle name="Обычный 5 20 2 3" xfId="24019"/>
    <cellStyle name="Обычный 5 20 2 3 2" xfId="24020"/>
    <cellStyle name="Обычный 5 20 2 3 2 2" xfId="24021"/>
    <cellStyle name="Обычный 5 20 2 3 3" xfId="24022"/>
    <cellStyle name="Обычный 5 20 2 3 3 2" xfId="24023"/>
    <cellStyle name="Обычный 5 20 2 3 4" xfId="24024"/>
    <cellStyle name="Обычный 5 20 2 3 4 2" xfId="24025"/>
    <cellStyle name="Обычный 5 20 2 3 5" xfId="24026"/>
    <cellStyle name="Обычный 5 20 2 3 5 2" xfId="24027"/>
    <cellStyle name="Обычный 5 20 2 3 6" xfId="24028"/>
    <cellStyle name="Обычный 5 20 2 4" xfId="24029"/>
    <cellStyle name="Обычный 5 20 2 4 2" xfId="24030"/>
    <cellStyle name="Обычный 5 20 2 4 2 2" xfId="24031"/>
    <cellStyle name="Обычный 5 20 2 4 3" xfId="24032"/>
    <cellStyle name="Обычный 5 20 2 4 3 2" xfId="24033"/>
    <cellStyle name="Обычный 5 20 2 4 4" xfId="24034"/>
    <cellStyle name="Обычный 5 20 2 4 4 2" xfId="24035"/>
    <cellStyle name="Обычный 5 20 2 4 5" xfId="24036"/>
    <cellStyle name="Обычный 5 20 2 5" xfId="24037"/>
    <cellStyle name="Обычный 5 20 2 5 2" xfId="24038"/>
    <cellStyle name="Обычный 5 20 2 6" xfId="24039"/>
    <cellStyle name="Обычный 5 20 2 6 2" xfId="24040"/>
    <cellStyle name="Обычный 5 20 2 7" xfId="24041"/>
    <cellStyle name="Обычный 5 20 2 7 2" xfId="24042"/>
    <cellStyle name="Обычный 5 20 2 8" xfId="24043"/>
    <cellStyle name="Обычный 5 20 2 8 2" xfId="24044"/>
    <cellStyle name="Обычный 5 20 2 9" xfId="24045"/>
    <cellStyle name="Обычный 5 20 2 9 2" xfId="24046"/>
    <cellStyle name="Обычный 5 20 3" xfId="24047"/>
    <cellStyle name="Обычный 5 20 3 10" xfId="24048"/>
    <cellStyle name="Обычный 5 20 3 2" xfId="24049"/>
    <cellStyle name="Обычный 5 20 3 2 2" xfId="24050"/>
    <cellStyle name="Обычный 5 20 3 2 2 2" xfId="24051"/>
    <cellStyle name="Обычный 5 20 3 2 3" xfId="24052"/>
    <cellStyle name="Обычный 5 20 3 2 3 2" xfId="24053"/>
    <cellStyle name="Обычный 5 20 3 2 4" xfId="24054"/>
    <cellStyle name="Обычный 5 20 3 2 4 2" xfId="24055"/>
    <cellStyle name="Обычный 5 20 3 2 5" xfId="24056"/>
    <cellStyle name="Обычный 5 20 3 2 5 2" xfId="24057"/>
    <cellStyle name="Обычный 5 20 3 2 6" xfId="24058"/>
    <cellStyle name="Обычный 5 20 3 3" xfId="24059"/>
    <cellStyle name="Обычный 5 20 3 3 2" xfId="24060"/>
    <cellStyle name="Обычный 5 20 3 3 2 2" xfId="24061"/>
    <cellStyle name="Обычный 5 20 3 3 3" xfId="24062"/>
    <cellStyle name="Обычный 5 20 3 3 3 2" xfId="24063"/>
    <cellStyle name="Обычный 5 20 3 3 4" xfId="24064"/>
    <cellStyle name="Обычный 5 20 3 3 4 2" xfId="24065"/>
    <cellStyle name="Обычный 5 20 3 3 5" xfId="24066"/>
    <cellStyle name="Обычный 5 20 3 4" xfId="24067"/>
    <cellStyle name="Обычный 5 20 3 4 2" xfId="24068"/>
    <cellStyle name="Обычный 5 20 3 5" xfId="24069"/>
    <cellStyle name="Обычный 5 20 3 5 2" xfId="24070"/>
    <cellStyle name="Обычный 5 20 3 6" xfId="24071"/>
    <cellStyle name="Обычный 5 20 3 6 2" xfId="24072"/>
    <cellStyle name="Обычный 5 20 3 7" xfId="24073"/>
    <cellStyle name="Обычный 5 20 3 7 2" xfId="24074"/>
    <cellStyle name="Обычный 5 20 3 8" xfId="24075"/>
    <cellStyle name="Обычный 5 20 3 8 2" xfId="24076"/>
    <cellStyle name="Обычный 5 20 3 9" xfId="24077"/>
    <cellStyle name="Обычный 5 20 3 9 2" xfId="24078"/>
    <cellStyle name="Обычный 5 20 4" xfId="24079"/>
    <cellStyle name="Обычный 5 20 4 2" xfId="24080"/>
    <cellStyle name="Обычный 5 20 4 2 2" xfId="24081"/>
    <cellStyle name="Обычный 5 20 4 3" xfId="24082"/>
    <cellStyle name="Обычный 5 20 4 3 2" xfId="24083"/>
    <cellStyle name="Обычный 5 20 4 4" xfId="24084"/>
    <cellStyle name="Обычный 5 20 4 4 2" xfId="24085"/>
    <cellStyle name="Обычный 5 20 4 5" xfId="24086"/>
    <cellStyle name="Обычный 5 20 4 5 2" xfId="24087"/>
    <cellStyle name="Обычный 5 20 4 6" xfId="24088"/>
    <cellStyle name="Обычный 5 20 5" xfId="24089"/>
    <cellStyle name="Обычный 5 20 5 2" xfId="24090"/>
    <cellStyle name="Обычный 5 20 5 2 2" xfId="24091"/>
    <cellStyle name="Обычный 5 20 5 3" xfId="24092"/>
    <cellStyle name="Обычный 5 20 5 3 2" xfId="24093"/>
    <cellStyle name="Обычный 5 20 5 4" xfId="24094"/>
    <cellStyle name="Обычный 5 20 5 4 2" xfId="24095"/>
    <cellStyle name="Обычный 5 20 5 5" xfId="24096"/>
    <cellStyle name="Обычный 5 20 6" xfId="24097"/>
    <cellStyle name="Обычный 5 20 6 2" xfId="24098"/>
    <cellStyle name="Обычный 5 20 7" xfId="24099"/>
    <cellStyle name="Обычный 5 20 7 2" xfId="24100"/>
    <cellStyle name="Обычный 5 20 8" xfId="24101"/>
    <cellStyle name="Обычный 5 20 8 2" xfId="24102"/>
    <cellStyle name="Обычный 5 20 9" xfId="24103"/>
    <cellStyle name="Обычный 5 20 9 2" xfId="24104"/>
    <cellStyle name="Обычный 5 21" xfId="24105"/>
    <cellStyle name="Обычный 5 21 10" xfId="24106"/>
    <cellStyle name="Обычный 5 21 10 2" xfId="24107"/>
    <cellStyle name="Обычный 5 21 11" xfId="24108"/>
    <cellStyle name="Обычный 5 21 2" xfId="24109"/>
    <cellStyle name="Обычный 5 21 2 10" xfId="24110"/>
    <cellStyle name="Обычный 5 21 2 2" xfId="24111"/>
    <cellStyle name="Обычный 5 21 2 2 2" xfId="24112"/>
    <cellStyle name="Обычный 5 21 2 2 2 2" xfId="24113"/>
    <cellStyle name="Обычный 5 21 2 2 3" xfId="24114"/>
    <cellStyle name="Обычный 5 21 2 2 3 2" xfId="24115"/>
    <cellStyle name="Обычный 5 21 2 2 4" xfId="24116"/>
    <cellStyle name="Обычный 5 21 2 2 4 2" xfId="24117"/>
    <cellStyle name="Обычный 5 21 2 2 5" xfId="24118"/>
    <cellStyle name="Обычный 5 21 2 2 5 2" xfId="24119"/>
    <cellStyle name="Обычный 5 21 2 2 6" xfId="24120"/>
    <cellStyle name="Обычный 5 21 2 3" xfId="24121"/>
    <cellStyle name="Обычный 5 21 2 3 2" xfId="24122"/>
    <cellStyle name="Обычный 5 21 2 3 2 2" xfId="24123"/>
    <cellStyle name="Обычный 5 21 2 3 3" xfId="24124"/>
    <cellStyle name="Обычный 5 21 2 3 3 2" xfId="24125"/>
    <cellStyle name="Обычный 5 21 2 3 4" xfId="24126"/>
    <cellStyle name="Обычный 5 21 2 3 4 2" xfId="24127"/>
    <cellStyle name="Обычный 5 21 2 3 5" xfId="24128"/>
    <cellStyle name="Обычный 5 21 2 4" xfId="24129"/>
    <cellStyle name="Обычный 5 21 2 4 2" xfId="24130"/>
    <cellStyle name="Обычный 5 21 2 5" xfId="24131"/>
    <cellStyle name="Обычный 5 21 2 5 2" xfId="24132"/>
    <cellStyle name="Обычный 5 21 2 6" xfId="24133"/>
    <cellStyle name="Обычный 5 21 2 6 2" xfId="24134"/>
    <cellStyle name="Обычный 5 21 2 7" xfId="24135"/>
    <cellStyle name="Обычный 5 21 2 7 2" xfId="24136"/>
    <cellStyle name="Обычный 5 21 2 8" xfId="24137"/>
    <cellStyle name="Обычный 5 21 2 8 2" xfId="24138"/>
    <cellStyle name="Обычный 5 21 2 9" xfId="24139"/>
    <cellStyle name="Обычный 5 21 2 9 2" xfId="24140"/>
    <cellStyle name="Обычный 5 21 3" xfId="24141"/>
    <cellStyle name="Обычный 5 21 3 2" xfId="24142"/>
    <cellStyle name="Обычный 5 21 3 2 2" xfId="24143"/>
    <cellStyle name="Обычный 5 21 3 3" xfId="24144"/>
    <cellStyle name="Обычный 5 21 3 3 2" xfId="24145"/>
    <cellStyle name="Обычный 5 21 3 4" xfId="24146"/>
    <cellStyle name="Обычный 5 21 3 4 2" xfId="24147"/>
    <cellStyle name="Обычный 5 21 3 5" xfId="24148"/>
    <cellStyle name="Обычный 5 21 3 5 2" xfId="24149"/>
    <cellStyle name="Обычный 5 21 3 6" xfId="24150"/>
    <cellStyle name="Обычный 5 21 4" xfId="24151"/>
    <cellStyle name="Обычный 5 21 4 2" xfId="24152"/>
    <cellStyle name="Обычный 5 21 4 2 2" xfId="24153"/>
    <cellStyle name="Обычный 5 21 4 3" xfId="24154"/>
    <cellStyle name="Обычный 5 21 4 3 2" xfId="24155"/>
    <cellStyle name="Обычный 5 21 4 4" xfId="24156"/>
    <cellStyle name="Обычный 5 21 4 4 2" xfId="24157"/>
    <cellStyle name="Обычный 5 21 4 5" xfId="24158"/>
    <cellStyle name="Обычный 5 21 5" xfId="24159"/>
    <cellStyle name="Обычный 5 21 5 2" xfId="24160"/>
    <cellStyle name="Обычный 5 21 6" xfId="24161"/>
    <cellStyle name="Обычный 5 21 6 2" xfId="24162"/>
    <cellStyle name="Обычный 5 21 7" xfId="24163"/>
    <cellStyle name="Обычный 5 21 7 2" xfId="24164"/>
    <cellStyle name="Обычный 5 21 8" xfId="24165"/>
    <cellStyle name="Обычный 5 21 8 2" xfId="24166"/>
    <cellStyle name="Обычный 5 21 9" xfId="24167"/>
    <cellStyle name="Обычный 5 21 9 2" xfId="24168"/>
    <cellStyle name="Обычный 5 22" xfId="24169"/>
    <cellStyle name="Обычный 5 22 10" xfId="24170"/>
    <cellStyle name="Обычный 5 22 2" xfId="24171"/>
    <cellStyle name="Обычный 5 22 2 2" xfId="24172"/>
    <cellStyle name="Обычный 5 22 2 2 2" xfId="24173"/>
    <cellStyle name="Обычный 5 22 2 3" xfId="24174"/>
    <cellStyle name="Обычный 5 22 2 3 2" xfId="24175"/>
    <cellStyle name="Обычный 5 22 2 4" xfId="24176"/>
    <cellStyle name="Обычный 5 22 2 4 2" xfId="24177"/>
    <cellStyle name="Обычный 5 22 2 5" xfId="24178"/>
    <cellStyle name="Обычный 5 22 2 5 2" xfId="24179"/>
    <cellStyle name="Обычный 5 22 2 6" xfId="24180"/>
    <cellStyle name="Обычный 5 22 3" xfId="24181"/>
    <cellStyle name="Обычный 5 22 3 2" xfId="24182"/>
    <cellStyle name="Обычный 5 22 3 2 2" xfId="24183"/>
    <cellStyle name="Обычный 5 22 3 3" xfId="24184"/>
    <cellStyle name="Обычный 5 22 3 3 2" xfId="24185"/>
    <cellStyle name="Обычный 5 22 3 4" xfId="24186"/>
    <cellStyle name="Обычный 5 22 3 4 2" xfId="24187"/>
    <cellStyle name="Обычный 5 22 3 5" xfId="24188"/>
    <cellStyle name="Обычный 5 22 4" xfId="24189"/>
    <cellStyle name="Обычный 5 22 4 2" xfId="24190"/>
    <cellStyle name="Обычный 5 22 5" xfId="24191"/>
    <cellStyle name="Обычный 5 22 5 2" xfId="24192"/>
    <cellStyle name="Обычный 5 22 6" xfId="24193"/>
    <cellStyle name="Обычный 5 22 6 2" xfId="24194"/>
    <cellStyle name="Обычный 5 22 7" xfId="24195"/>
    <cellStyle name="Обычный 5 22 7 2" xfId="24196"/>
    <cellStyle name="Обычный 5 22 8" xfId="24197"/>
    <cellStyle name="Обычный 5 22 8 2" xfId="24198"/>
    <cellStyle name="Обычный 5 22 9" xfId="24199"/>
    <cellStyle name="Обычный 5 22 9 2" xfId="24200"/>
    <cellStyle name="Обычный 5 23" xfId="24201"/>
    <cellStyle name="Обычный 5 23 2" xfId="24202"/>
    <cellStyle name="Обычный 5 23 2 2" xfId="24203"/>
    <cellStyle name="Обычный 5 23 2 2 2" xfId="24204"/>
    <cellStyle name="Обычный 5 23 2 3" xfId="24205"/>
    <cellStyle name="Обычный 5 23 2 3 2" xfId="24206"/>
    <cellStyle name="Обычный 5 23 2 4" xfId="24207"/>
    <cellStyle name="Обычный 5 23 2 4 2" xfId="24208"/>
    <cellStyle name="Обычный 5 23 2 5" xfId="24209"/>
    <cellStyle name="Обычный 5 23 2 5 2" xfId="24210"/>
    <cellStyle name="Обычный 5 23 2 6" xfId="24211"/>
    <cellStyle name="Обычный 5 23 3" xfId="24212"/>
    <cellStyle name="Обычный 5 23 3 2" xfId="24213"/>
    <cellStyle name="Обычный 5 23 4" xfId="24214"/>
    <cellStyle name="Обычный 5 23 4 2" xfId="24215"/>
    <cellStyle name="Обычный 5 23 5" xfId="24216"/>
    <cellStyle name="Обычный 5 23 5 2" xfId="24217"/>
    <cellStyle name="Обычный 5 23 6" xfId="24218"/>
    <cellStyle name="Обычный 5 23 6 2" xfId="24219"/>
    <cellStyle name="Обычный 5 23 7" xfId="24220"/>
    <cellStyle name="Обычный 5 24" xfId="24221"/>
    <cellStyle name="Обычный 5 24 2" xfId="24222"/>
    <cellStyle name="Обычный 5 24 2 2" xfId="24223"/>
    <cellStyle name="Обычный 5 24 3" xfId="24224"/>
    <cellStyle name="Обычный 5 24 3 2" xfId="24225"/>
    <cellStyle name="Обычный 5 24 4" xfId="24226"/>
    <cellStyle name="Обычный 5 24 4 2" xfId="24227"/>
    <cellStyle name="Обычный 5 24 5" xfId="24228"/>
    <cellStyle name="Обычный 5 24 5 2" xfId="24229"/>
    <cellStyle name="Обычный 5 24 6" xfId="24230"/>
    <cellStyle name="Обычный 5 25" xfId="24231"/>
    <cellStyle name="Обычный 5 25 2" xfId="24232"/>
    <cellStyle name="Обычный 5 25 2 2" xfId="24233"/>
    <cellStyle name="Обычный 5 25 3" xfId="24234"/>
    <cellStyle name="Обычный 5 25 3 2" xfId="24235"/>
    <cellStyle name="Обычный 5 25 4" xfId="24236"/>
    <cellStyle name="Обычный 5 25 4 2" xfId="24237"/>
    <cellStyle name="Обычный 5 25 5" xfId="24238"/>
    <cellStyle name="Обычный 5 25 5 2" xfId="24239"/>
    <cellStyle name="Обычный 5 26" xfId="24240"/>
    <cellStyle name="Обычный 5 26 2" xfId="24241"/>
    <cellStyle name="Обычный 5 27" xfId="24242"/>
    <cellStyle name="Обычный 5 27 2" xfId="24243"/>
    <cellStyle name="Обычный 5 28" xfId="24244"/>
    <cellStyle name="Обычный 5 28 2" xfId="24245"/>
    <cellStyle name="Обычный 5 29" xfId="24246"/>
    <cellStyle name="Обычный 5 29 2" xfId="24247"/>
    <cellStyle name="Обычный 5 3" xfId="24248"/>
    <cellStyle name="Обычный 5 3 10" xfId="24249"/>
    <cellStyle name="Обычный 5 3 10 10" xfId="24250"/>
    <cellStyle name="Обычный 5 3 10 10 2" xfId="24251"/>
    <cellStyle name="Обычный 5 3 10 11" xfId="24252"/>
    <cellStyle name="Обычный 5 3 10 11 2" xfId="24253"/>
    <cellStyle name="Обычный 5 3 10 12" xfId="24254"/>
    <cellStyle name="Обычный 5 3 10 2" xfId="24255"/>
    <cellStyle name="Обычный 5 3 10 2 10" xfId="24256"/>
    <cellStyle name="Обычный 5 3 10 2 10 2" xfId="24257"/>
    <cellStyle name="Обычный 5 3 10 2 11" xfId="24258"/>
    <cellStyle name="Обычный 5 3 10 2 2" xfId="24259"/>
    <cellStyle name="Обычный 5 3 10 2 2 10" xfId="24260"/>
    <cellStyle name="Обычный 5 3 10 2 2 2" xfId="24261"/>
    <cellStyle name="Обычный 5 3 10 2 2 2 2" xfId="24262"/>
    <cellStyle name="Обычный 5 3 10 2 2 2 2 2" xfId="24263"/>
    <cellStyle name="Обычный 5 3 10 2 2 2 3" xfId="24264"/>
    <cellStyle name="Обычный 5 3 10 2 2 2 3 2" xfId="24265"/>
    <cellStyle name="Обычный 5 3 10 2 2 2 4" xfId="24266"/>
    <cellStyle name="Обычный 5 3 10 2 2 2 4 2" xfId="24267"/>
    <cellStyle name="Обычный 5 3 10 2 2 2 5" xfId="24268"/>
    <cellStyle name="Обычный 5 3 10 2 2 2 5 2" xfId="24269"/>
    <cellStyle name="Обычный 5 3 10 2 2 2 6" xfId="24270"/>
    <cellStyle name="Обычный 5 3 10 2 2 3" xfId="24271"/>
    <cellStyle name="Обычный 5 3 10 2 2 3 2" xfId="24272"/>
    <cellStyle name="Обычный 5 3 10 2 2 3 2 2" xfId="24273"/>
    <cellStyle name="Обычный 5 3 10 2 2 3 3" xfId="24274"/>
    <cellStyle name="Обычный 5 3 10 2 2 3 3 2" xfId="24275"/>
    <cellStyle name="Обычный 5 3 10 2 2 3 4" xfId="24276"/>
    <cellStyle name="Обычный 5 3 10 2 2 3 4 2" xfId="24277"/>
    <cellStyle name="Обычный 5 3 10 2 2 3 5" xfId="24278"/>
    <cellStyle name="Обычный 5 3 10 2 2 4" xfId="24279"/>
    <cellStyle name="Обычный 5 3 10 2 2 4 2" xfId="24280"/>
    <cellStyle name="Обычный 5 3 10 2 2 5" xfId="24281"/>
    <cellStyle name="Обычный 5 3 10 2 2 5 2" xfId="24282"/>
    <cellStyle name="Обычный 5 3 10 2 2 6" xfId="24283"/>
    <cellStyle name="Обычный 5 3 10 2 2 6 2" xfId="24284"/>
    <cellStyle name="Обычный 5 3 10 2 2 7" xfId="24285"/>
    <cellStyle name="Обычный 5 3 10 2 2 7 2" xfId="24286"/>
    <cellStyle name="Обычный 5 3 10 2 2 8" xfId="24287"/>
    <cellStyle name="Обычный 5 3 10 2 2 8 2" xfId="24288"/>
    <cellStyle name="Обычный 5 3 10 2 2 9" xfId="24289"/>
    <cellStyle name="Обычный 5 3 10 2 2 9 2" xfId="24290"/>
    <cellStyle name="Обычный 5 3 10 2 3" xfId="24291"/>
    <cellStyle name="Обычный 5 3 10 2 3 2" xfId="24292"/>
    <cellStyle name="Обычный 5 3 10 2 3 2 2" xfId="24293"/>
    <cellStyle name="Обычный 5 3 10 2 3 3" xfId="24294"/>
    <cellStyle name="Обычный 5 3 10 2 3 3 2" xfId="24295"/>
    <cellStyle name="Обычный 5 3 10 2 3 4" xfId="24296"/>
    <cellStyle name="Обычный 5 3 10 2 3 4 2" xfId="24297"/>
    <cellStyle name="Обычный 5 3 10 2 3 5" xfId="24298"/>
    <cellStyle name="Обычный 5 3 10 2 3 5 2" xfId="24299"/>
    <cellStyle name="Обычный 5 3 10 2 3 6" xfId="24300"/>
    <cellStyle name="Обычный 5 3 10 2 4" xfId="24301"/>
    <cellStyle name="Обычный 5 3 10 2 4 2" xfId="24302"/>
    <cellStyle name="Обычный 5 3 10 2 4 2 2" xfId="24303"/>
    <cellStyle name="Обычный 5 3 10 2 4 3" xfId="24304"/>
    <cellStyle name="Обычный 5 3 10 2 4 3 2" xfId="24305"/>
    <cellStyle name="Обычный 5 3 10 2 4 4" xfId="24306"/>
    <cellStyle name="Обычный 5 3 10 2 4 4 2" xfId="24307"/>
    <cellStyle name="Обычный 5 3 10 2 4 5" xfId="24308"/>
    <cellStyle name="Обычный 5 3 10 2 5" xfId="24309"/>
    <cellStyle name="Обычный 5 3 10 2 5 2" xfId="24310"/>
    <cellStyle name="Обычный 5 3 10 2 6" xfId="24311"/>
    <cellStyle name="Обычный 5 3 10 2 6 2" xfId="24312"/>
    <cellStyle name="Обычный 5 3 10 2 7" xfId="24313"/>
    <cellStyle name="Обычный 5 3 10 2 7 2" xfId="24314"/>
    <cellStyle name="Обычный 5 3 10 2 8" xfId="24315"/>
    <cellStyle name="Обычный 5 3 10 2 8 2" xfId="24316"/>
    <cellStyle name="Обычный 5 3 10 2 9" xfId="24317"/>
    <cellStyle name="Обычный 5 3 10 2 9 2" xfId="24318"/>
    <cellStyle name="Обычный 5 3 10 3" xfId="24319"/>
    <cellStyle name="Обычный 5 3 10 3 10" xfId="24320"/>
    <cellStyle name="Обычный 5 3 10 3 2" xfId="24321"/>
    <cellStyle name="Обычный 5 3 10 3 2 2" xfId="24322"/>
    <cellStyle name="Обычный 5 3 10 3 2 2 2" xfId="24323"/>
    <cellStyle name="Обычный 5 3 10 3 2 3" xfId="24324"/>
    <cellStyle name="Обычный 5 3 10 3 2 3 2" xfId="24325"/>
    <cellStyle name="Обычный 5 3 10 3 2 4" xfId="24326"/>
    <cellStyle name="Обычный 5 3 10 3 2 4 2" xfId="24327"/>
    <cellStyle name="Обычный 5 3 10 3 2 5" xfId="24328"/>
    <cellStyle name="Обычный 5 3 10 3 2 5 2" xfId="24329"/>
    <cellStyle name="Обычный 5 3 10 3 2 6" xfId="24330"/>
    <cellStyle name="Обычный 5 3 10 3 3" xfId="24331"/>
    <cellStyle name="Обычный 5 3 10 3 3 2" xfId="24332"/>
    <cellStyle name="Обычный 5 3 10 3 3 2 2" xfId="24333"/>
    <cellStyle name="Обычный 5 3 10 3 3 3" xfId="24334"/>
    <cellStyle name="Обычный 5 3 10 3 3 3 2" xfId="24335"/>
    <cellStyle name="Обычный 5 3 10 3 3 4" xfId="24336"/>
    <cellStyle name="Обычный 5 3 10 3 3 4 2" xfId="24337"/>
    <cellStyle name="Обычный 5 3 10 3 3 5" xfId="24338"/>
    <cellStyle name="Обычный 5 3 10 3 4" xfId="24339"/>
    <cellStyle name="Обычный 5 3 10 3 4 2" xfId="24340"/>
    <cellStyle name="Обычный 5 3 10 3 5" xfId="24341"/>
    <cellStyle name="Обычный 5 3 10 3 5 2" xfId="24342"/>
    <cellStyle name="Обычный 5 3 10 3 6" xfId="24343"/>
    <cellStyle name="Обычный 5 3 10 3 6 2" xfId="24344"/>
    <cellStyle name="Обычный 5 3 10 3 7" xfId="24345"/>
    <cellStyle name="Обычный 5 3 10 3 7 2" xfId="24346"/>
    <cellStyle name="Обычный 5 3 10 3 8" xfId="24347"/>
    <cellStyle name="Обычный 5 3 10 3 8 2" xfId="24348"/>
    <cellStyle name="Обычный 5 3 10 3 9" xfId="24349"/>
    <cellStyle name="Обычный 5 3 10 3 9 2" xfId="24350"/>
    <cellStyle name="Обычный 5 3 10 4" xfId="24351"/>
    <cellStyle name="Обычный 5 3 10 4 2" xfId="24352"/>
    <cellStyle name="Обычный 5 3 10 4 2 2" xfId="24353"/>
    <cellStyle name="Обычный 5 3 10 4 3" xfId="24354"/>
    <cellStyle name="Обычный 5 3 10 4 3 2" xfId="24355"/>
    <cellStyle name="Обычный 5 3 10 4 4" xfId="24356"/>
    <cellStyle name="Обычный 5 3 10 4 4 2" xfId="24357"/>
    <cellStyle name="Обычный 5 3 10 4 5" xfId="24358"/>
    <cellStyle name="Обычный 5 3 10 4 5 2" xfId="24359"/>
    <cellStyle name="Обычный 5 3 10 4 6" xfId="24360"/>
    <cellStyle name="Обычный 5 3 10 5" xfId="24361"/>
    <cellStyle name="Обычный 5 3 10 5 2" xfId="24362"/>
    <cellStyle name="Обычный 5 3 10 5 2 2" xfId="24363"/>
    <cellStyle name="Обычный 5 3 10 5 3" xfId="24364"/>
    <cellStyle name="Обычный 5 3 10 5 3 2" xfId="24365"/>
    <cellStyle name="Обычный 5 3 10 5 4" xfId="24366"/>
    <cellStyle name="Обычный 5 3 10 5 4 2" xfId="24367"/>
    <cellStyle name="Обычный 5 3 10 5 5" xfId="24368"/>
    <cellStyle name="Обычный 5 3 10 6" xfId="24369"/>
    <cellStyle name="Обычный 5 3 10 6 2" xfId="24370"/>
    <cellStyle name="Обычный 5 3 10 7" xfId="24371"/>
    <cellStyle name="Обычный 5 3 10 7 2" xfId="24372"/>
    <cellStyle name="Обычный 5 3 10 8" xfId="24373"/>
    <cellStyle name="Обычный 5 3 10 8 2" xfId="24374"/>
    <cellStyle name="Обычный 5 3 10 9" xfId="24375"/>
    <cellStyle name="Обычный 5 3 10 9 2" xfId="24376"/>
    <cellStyle name="Обычный 5 3 11" xfId="24377"/>
    <cellStyle name="Обычный 5 3 11 10" xfId="24378"/>
    <cellStyle name="Обычный 5 3 11 10 2" xfId="24379"/>
    <cellStyle name="Обычный 5 3 11 11" xfId="24380"/>
    <cellStyle name="Обычный 5 3 11 11 2" xfId="24381"/>
    <cellStyle name="Обычный 5 3 11 12" xfId="24382"/>
    <cellStyle name="Обычный 5 3 11 2" xfId="24383"/>
    <cellStyle name="Обычный 5 3 11 2 10" xfId="24384"/>
    <cellStyle name="Обычный 5 3 11 2 10 2" xfId="24385"/>
    <cellStyle name="Обычный 5 3 11 2 11" xfId="24386"/>
    <cellStyle name="Обычный 5 3 11 2 2" xfId="24387"/>
    <cellStyle name="Обычный 5 3 11 2 2 10" xfId="24388"/>
    <cellStyle name="Обычный 5 3 11 2 2 2" xfId="24389"/>
    <cellStyle name="Обычный 5 3 11 2 2 2 2" xfId="24390"/>
    <cellStyle name="Обычный 5 3 11 2 2 2 2 2" xfId="24391"/>
    <cellStyle name="Обычный 5 3 11 2 2 2 3" xfId="24392"/>
    <cellStyle name="Обычный 5 3 11 2 2 2 3 2" xfId="24393"/>
    <cellStyle name="Обычный 5 3 11 2 2 2 4" xfId="24394"/>
    <cellStyle name="Обычный 5 3 11 2 2 2 4 2" xfId="24395"/>
    <cellStyle name="Обычный 5 3 11 2 2 2 5" xfId="24396"/>
    <cellStyle name="Обычный 5 3 11 2 2 2 5 2" xfId="24397"/>
    <cellStyle name="Обычный 5 3 11 2 2 2 6" xfId="24398"/>
    <cellStyle name="Обычный 5 3 11 2 2 3" xfId="24399"/>
    <cellStyle name="Обычный 5 3 11 2 2 3 2" xfId="24400"/>
    <cellStyle name="Обычный 5 3 11 2 2 3 2 2" xfId="24401"/>
    <cellStyle name="Обычный 5 3 11 2 2 3 3" xfId="24402"/>
    <cellStyle name="Обычный 5 3 11 2 2 3 3 2" xfId="24403"/>
    <cellStyle name="Обычный 5 3 11 2 2 3 4" xfId="24404"/>
    <cellStyle name="Обычный 5 3 11 2 2 3 4 2" xfId="24405"/>
    <cellStyle name="Обычный 5 3 11 2 2 3 5" xfId="24406"/>
    <cellStyle name="Обычный 5 3 11 2 2 4" xfId="24407"/>
    <cellStyle name="Обычный 5 3 11 2 2 4 2" xfId="24408"/>
    <cellStyle name="Обычный 5 3 11 2 2 5" xfId="24409"/>
    <cellStyle name="Обычный 5 3 11 2 2 5 2" xfId="24410"/>
    <cellStyle name="Обычный 5 3 11 2 2 6" xfId="24411"/>
    <cellStyle name="Обычный 5 3 11 2 2 6 2" xfId="24412"/>
    <cellStyle name="Обычный 5 3 11 2 2 7" xfId="24413"/>
    <cellStyle name="Обычный 5 3 11 2 2 7 2" xfId="24414"/>
    <cellStyle name="Обычный 5 3 11 2 2 8" xfId="24415"/>
    <cellStyle name="Обычный 5 3 11 2 2 8 2" xfId="24416"/>
    <cellStyle name="Обычный 5 3 11 2 2 9" xfId="24417"/>
    <cellStyle name="Обычный 5 3 11 2 2 9 2" xfId="24418"/>
    <cellStyle name="Обычный 5 3 11 2 3" xfId="24419"/>
    <cellStyle name="Обычный 5 3 11 2 3 2" xfId="24420"/>
    <cellStyle name="Обычный 5 3 11 2 3 2 2" xfId="24421"/>
    <cellStyle name="Обычный 5 3 11 2 3 3" xfId="24422"/>
    <cellStyle name="Обычный 5 3 11 2 3 3 2" xfId="24423"/>
    <cellStyle name="Обычный 5 3 11 2 3 4" xfId="24424"/>
    <cellStyle name="Обычный 5 3 11 2 3 4 2" xfId="24425"/>
    <cellStyle name="Обычный 5 3 11 2 3 5" xfId="24426"/>
    <cellStyle name="Обычный 5 3 11 2 3 5 2" xfId="24427"/>
    <cellStyle name="Обычный 5 3 11 2 3 6" xfId="24428"/>
    <cellStyle name="Обычный 5 3 11 2 4" xfId="24429"/>
    <cellStyle name="Обычный 5 3 11 2 4 2" xfId="24430"/>
    <cellStyle name="Обычный 5 3 11 2 4 2 2" xfId="24431"/>
    <cellStyle name="Обычный 5 3 11 2 4 3" xfId="24432"/>
    <cellStyle name="Обычный 5 3 11 2 4 3 2" xfId="24433"/>
    <cellStyle name="Обычный 5 3 11 2 4 4" xfId="24434"/>
    <cellStyle name="Обычный 5 3 11 2 4 4 2" xfId="24435"/>
    <cellStyle name="Обычный 5 3 11 2 4 5" xfId="24436"/>
    <cellStyle name="Обычный 5 3 11 2 5" xfId="24437"/>
    <cellStyle name="Обычный 5 3 11 2 5 2" xfId="24438"/>
    <cellStyle name="Обычный 5 3 11 2 6" xfId="24439"/>
    <cellStyle name="Обычный 5 3 11 2 6 2" xfId="24440"/>
    <cellStyle name="Обычный 5 3 11 2 7" xfId="24441"/>
    <cellStyle name="Обычный 5 3 11 2 7 2" xfId="24442"/>
    <cellStyle name="Обычный 5 3 11 2 8" xfId="24443"/>
    <cellStyle name="Обычный 5 3 11 2 8 2" xfId="24444"/>
    <cellStyle name="Обычный 5 3 11 2 9" xfId="24445"/>
    <cellStyle name="Обычный 5 3 11 2 9 2" xfId="24446"/>
    <cellStyle name="Обычный 5 3 11 3" xfId="24447"/>
    <cellStyle name="Обычный 5 3 11 3 10" xfId="24448"/>
    <cellStyle name="Обычный 5 3 11 3 2" xfId="24449"/>
    <cellStyle name="Обычный 5 3 11 3 2 2" xfId="24450"/>
    <cellStyle name="Обычный 5 3 11 3 2 2 2" xfId="24451"/>
    <cellStyle name="Обычный 5 3 11 3 2 3" xfId="24452"/>
    <cellStyle name="Обычный 5 3 11 3 2 3 2" xfId="24453"/>
    <cellStyle name="Обычный 5 3 11 3 2 4" xfId="24454"/>
    <cellStyle name="Обычный 5 3 11 3 2 4 2" xfId="24455"/>
    <cellStyle name="Обычный 5 3 11 3 2 5" xfId="24456"/>
    <cellStyle name="Обычный 5 3 11 3 2 5 2" xfId="24457"/>
    <cellStyle name="Обычный 5 3 11 3 2 6" xfId="24458"/>
    <cellStyle name="Обычный 5 3 11 3 3" xfId="24459"/>
    <cellStyle name="Обычный 5 3 11 3 3 2" xfId="24460"/>
    <cellStyle name="Обычный 5 3 11 3 3 2 2" xfId="24461"/>
    <cellStyle name="Обычный 5 3 11 3 3 3" xfId="24462"/>
    <cellStyle name="Обычный 5 3 11 3 3 3 2" xfId="24463"/>
    <cellStyle name="Обычный 5 3 11 3 3 4" xfId="24464"/>
    <cellStyle name="Обычный 5 3 11 3 3 4 2" xfId="24465"/>
    <cellStyle name="Обычный 5 3 11 3 3 5" xfId="24466"/>
    <cellStyle name="Обычный 5 3 11 3 4" xfId="24467"/>
    <cellStyle name="Обычный 5 3 11 3 4 2" xfId="24468"/>
    <cellStyle name="Обычный 5 3 11 3 5" xfId="24469"/>
    <cellStyle name="Обычный 5 3 11 3 5 2" xfId="24470"/>
    <cellStyle name="Обычный 5 3 11 3 6" xfId="24471"/>
    <cellStyle name="Обычный 5 3 11 3 6 2" xfId="24472"/>
    <cellStyle name="Обычный 5 3 11 3 7" xfId="24473"/>
    <cellStyle name="Обычный 5 3 11 3 7 2" xfId="24474"/>
    <cellStyle name="Обычный 5 3 11 3 8" xfId="24475"/>
    <cellStyle name="Обычный 5 3 11 3 8 2" xfId="24476"/>
    <cellStyle name="Обычный 5 3 11 3 9" xfId="24477"/>
    <cellStyle name="Обычный 5 3 11 3 9 2" xfId="24478"/>
    <cellStyle name="Обычный 5 3 11 4" xfId="24479"/>
    <cellStyle name="Обычный 5 3 11 4 2" xfId="24480"/>
    <cellStyle name="Обычный 5 3 11 4 2 2" xfId="24481"/>
    <cellStyle name="Обычный 5 3 11 4 3" xfId="24482"/>
    <cellStyle name="Обычный 5 3 11 4 3 2" xfId="24483"/>
    <cellStyle name="Обычный 5 3 11 4 4" xfId="24484"/>
    <cellStyle name="Обычный 5 3 11 4 4 2" xfId="24485"/>
    <cellStyle name="Обычный 5 3 11 4 5" xfId="24486"/>
    <cellStyle name="Обычный 5 3 11 4 5 2" xfId="24487"/>
    <cellStyle name="Обычный 5 3 11 4 6" xfId="24488"/>
    <cellStyle name="Обычный 5 3 11 5" xfId="24489"/>
    <cellStyle name="Обычный 5 3 11 5 2" xfId="24490"/>
    <cellStyle name="Обычный 5 3 11 5 2 2" xfId="24491"/>
    <cellStyle name="Обычный 5 3 11 5 3" xfId="24492"/>
    <cellStyle name="Обычный 5 3 11 5 3 2" xfId="24493"/>
    <cellStyle name="Обычный 5 3 11 5 4" xfId="24494"/>
    <cellStyle name="Обычный 5 3 11 5 4 2" xfId="24495"/>
    <cellStyle name="Обычный 5 3 11 5 5" xfId="24496"/>
    <cellStyle name="Обычный 5 3 11 6" xfId="24497"/>
    <cellStyle name="Обычный 5 3 11 6 2" xfId="24498"/>
    <cellStyle name="Обычный 5 3 11 7" xfId="24499"/>
    <cellStyle name="Обычный 5 3 11 7 2" xfId="24500"/>
    <cellStyle name="Обычный 5 3 11 8" xfId="24501"/>
    <cellStyle name="Обычный 5 3 11 8 2" xfId="24502"/>
    <cellStyle name="Обычный 5 3 11 9" xfId="24503"/>
    <cellStyle name="Обычный 5 3 11 9 2" xfId="24504"/>
    <cellStyle name="Обычный 5 3 12" xfId="24505"/>
    <cellStyle name="Обычный 5 3 12 10" xfId="24506"/>
    <cellStyle name="Обычный 5 3 12 10 2" xfId="24507"/>
    <cellStyle name="Обычный 5 3 12 11" xfId="24508"/>
    <cellStyle name="Обычный 5 3 12 11 2" xfId="24509"/>
    <cellStyle name="Обычный 5 3 12 12" xfId="24510"/>
    <cellStyle name="Обычный 5 3 12 2" xfId="24511"/>
    <cellStyle name="Обычный 5 3 12 2 10" xfId="24512"/>
    <cellStyle name="Обычный 5 3 12 2 10 2" xfId="24513"/>
    <cellStyle name="Обычный 5 3 12 2 11" xfId="24514"/>
    <cellStyle name="Обычный 5 3 12 2 2" xfId="24515"/>
    <cellStyle name="Обычный 5 3 12 2 2 10" xfId="24516"/>
    <cellStyle name="Обычный 5 3 12 2 2 2" xfId="24517"/>
    <cellStyle name="Обычный 5 3 12 2 2 2 2" xfId="24518"/>
    <cellStyle name="Обычный 5 3 12 2 2 2 2 2" xfId="24519"/>
    <cellStyle name="Обычный 5 3 12 2 2 2 3" xfId="24520"/>
    <cellStyle name="Обычный 5 3 12 2 2 2 3 2" xfId="24521"/>
    <cellStyle name="Обычный 5 3 12 2 2 2 4" xfId="24522"/>
    <cellStyle name="Обычный 5 3 12 2 2 2 4 2" xfId="24523"/>
    <cellStyle name="Обычный 5 3 12 2 2 2 5" xfId="24524"/>
    <cellStyle name="Обычный 5 3 12 2 2 2 5 2" xfId="24525"/>
    <cellStyle name="Обычный 5 3 12 2 2 2 6" xfId="24526"/>
    <cellStyle name="Обычный 5 3 12 2 2 3" xfId="24527"/>
    <cellStyle name="Обычный 5 3 12 2 2 3 2" xfId="24528"/>
    <cellStyle name="Обычный 5 3 12 2 2 3 2 2" xfId="24529"/>
    <cellStyle name="Обычный 5 3 12 2 2 3 3" xfId="24530"/>
    <cellStyle name="Обычный 5 3 12 2 2 3 3 2" xfId="24531"/>
    <cellStyle name="Обычный 5 3 12 2 2 3 4" xfId="24532"/>
    <cellStyle name="Обычный 5 3 12 2 2 3 4 2" xfId="24533"/>
    <cellStyle name="Обычный 5 3 12 2 2 3 5" xfId="24534"/>
    <cellStyle name="Обычный 5 3 12 2 2 4" xfId="24535"/>
    <cellStyle name="Обычный 5 3 12 2 2 4 2" xfId="24536"/>
    <cellStyle name="Обычный 5 3 12 2 2 5" xfId="24537"/>
    <cellStyle name="Обычный 5 3 12 2 2 5 2" xfId="24538"/>
    <cellStyle name="Обычный 5 3 12 2 2 6" xfId="24539"/>
    <cellStyle name="Обычный 5 3 12 2 2 6 2" xfId="24540"/>
    <cellStyle name="Обычный 5 3 12 2 2 7" xfId="24541"/>
    <cellStyle name="Обычный 5 3 12 2 2 7 2" xfId="24542"/>
    <cellStyle name="Обычный 5 3 12 2 2 8" xfId="24543"/>
    <cellStyle name="Обычный 5 3 12 2 2 8 2" xfId="24544"/>
    <cellStyle name="Обычный 5 3 12 2 2 9" xfId="24545"/>
    <cellStyle name="Обычный 5 3 12 2 2 9 2" xfId="24546"/>
    <cellStyle name="Обычный 5 3 12 2 3" xfId="24547"/>
    <cellStyle name="Обычный 5 3 12 2 3 2" xfId="24548"/>
    <cellStyle name="Обычный 5 3 12 2 3 2 2" xfId="24549"/>
    <cellStyle name="Обычный 5 3 12 2 3 3" xfId="24550"/>
    <cellStyle name="Обычный 5 3 12 2 3 3 2" xfId="24551"/>
    <cellStyle name="Обычный 5 3 12 2 3 4" xfId="24552"/>
    <cellStyle name="Обычный 5 3 12 2 3 4 2" xfId="24553"/>
    <cellStyle name="Обычный 5 3 12 2 3 5" xfId="24554"/>
    <cellStyle name="Обычный 5 3 12 2 3 5 2" xfId="24555"/>
    <cellStyle name="Обычный 5 3 12 2 3 6" xfId="24556"/>
    <cellStyle name="Обычный 5 3 12 2 4" xfId="24557"/>
    <cellStyle name="Обычный 5 3 12 2 4 2" xfId="24558"/>
    <cellStyle name="Обычный 5 3 12 2 4 2 2" xfId="24559"/>
    <cellStyle name="Обычный 5 3 12 2 4 3" xfId="24560"/>
    <cellStyle name="Обычный 5 3 12 2 4 3 2" xfId="24561"/>
    <cellStyle name="Обычный 5 3 12 2 4 4" xfId="24562"/>
    <cellStyle name="Обычный 5 3 12 2 4 4 2" xfId="24563"/>
    <cellStyle name="Обычный 5 3 12 2 4 5" xfId="24564"/>
    <cellStyle name="Обычный 5 3 12 2 5" xfId="24565"/>
    <cellStyle name="Обычный 5 3 12 2 5 2" xfId="24566"/>
    <cellStyle name="Обычный 5 3 12 2 6" xfId="24567"/>
    <cellStyle name="Обычный 5 3 12 2 6 2" xfId="24568"/>
    <cellStyle name="Обычный 5 3 12 2 7" xfId="24569"/>
    <cellStyle name="Обычный 5 3 12 2 7 2" xfId="24570"/>
    <cellStyle name="Обычный 5 3 12 2 8" xfId="24571"/>
    <cellStyle name="Обычный 5 3 12 2 8 2" xfId="24572"/>
    <cellStyle name="Обычный 5 3 12 2 9" xfId="24573"/>
    <cellStyle name="Обычный 5 3 12 2 9 2" xfId="24574"/>
    <cellStyle name="Обычный 5 3 12 3" xfId="24575"/>
    <cellStyle name="Обычный 5 3 12 3 10" xfId="24576"/>
    <cellStyle name="Обычный 5 3 12 3 2" xfId="24577"/>
    <cellStyle name="Обычный 5 3 12 3 2 2" xfId="24578"/>
    <cellStyle name="Обычный 5 3 12 3 2 2 2" xfId="24579"/>
    <cellStyle name="Обычный 5 3 12 3 2 3" xfId="24580"/>
    <cellStyle name="Обычный 5 3 12 3 2 3 2" xfId="24581"/>
    <cellStyle name="Обычный 5 3 12 3 2 4" xfId="24582"/>
    <cellStyle name="Обычный 5 3 12 3 2 4 2" xfId="24583"/>
    <cellStyle name="Обычный 5 3 12 3 2 5" xfId="24584"/>
    <cellStyle name="Обычный 5 3 12 3 2 5 2" xfId="24585"/>
    <cellStyle name="Обычный 5 3 12 3 2 6" xfId="24586"/>
    <cellStyle name="Обычный 5 3 12 3 3" xfId="24587"/>
    <cellStyle name="Обычный 5 3 12 3 3 2" xfId="24588"/>
    <cellStyle name="Обычный 5 3 12 3 3 2 2" xfId="24589"/>
    <cellStyle name="Обычный 5 3 12 3 3 3" xfId="24590"/>
    <cellStyle name="Обычный 5 3 12 3 3 3 2" xfId="24591"/>
    <cellStyle name="Обычный 5 3 12 3 3 4" xfId="24592"/>
    <cellStyle name="Обычный 5 3 12 3 3 4 2" xfId="24593"/>
    <cellStyle name="Обычный 5 3 12 3 3 5" xfId="24594"/>
    <cellStyle name="Обычный 5 3 12 3 4" xfId="24595"/>
    <cellStyle name="Обычный 5 3 12 3 4 2" xfId="24596"/>
    <cellStyle name="Обычный 5 3 12 3 5" xfId="24597"/>
    <cellStyle name="Обычный 5 3 12 3 5 2" xfId="24598"/>
    <cellStyle name="Обычный 5 3 12 3 6" xfId="24599"/>
    <cellStyle name="Обычный 5 3 12 3 6 2" xfId="24600"/>
    <cellStyle name="Обычный 5 3 12 3 7" xfId="24601"/>
    <cellStyle name="Обычный 5 3 12 3 7 2" xfId="24602"/>
    <cellStyle name="Обычный 5 3 12 3 8" xfId="24603"/>
    <cellStyle name="Обычный 5 3 12 3 8 2" xfId="24604"/>
    <cellStyle name="Обычный 5 3 12 3 9" xfId="24605"/>
    <cellStyle name="Обычный 5 3 12 3 9 2" xfId="24606"/>
    <cellStyle name="Обычный 5 3 12 4" xfId="24607"/>
    <cellStyle name="Обычный 5 3 12 4 2" xfId="24608"/>
    <cellStyle name="Обычный 5 3 12 4 2 2" xfId="24609"/>
    <cellStyle name="Обычный 5 3 12 4 3" xfId="24610"/>
    <cellStyle name="Обычный 5 3 12 4 3 2" xfId="24611"/>
    <cellStyle name="Обычный 5 3 12 4 4" xfId="24612"/>
    <cellStyle name="Обычный 5 3 12 4 4 2" xfId="24613"/>
    <cellStyle name="Обычный 5 3 12 4 5" xfId="24614"/>
    <cellStyle name="Обычный 5 3 12 4 5 2" xfId="24615"/>
    <cellStyle name="Обычный 5 3 12 4 6" xfId="24616"/>
    <cellStyle name="Обычный 5 3 12 5" xfId="24617"/>
    <cellStyle name="Обычный 5 3 12 5 2" xfId="24618"/>
    <cellStyle name="Обычный 5 3 12 5 2 2" xfId="24619"/>
    <cellStyle name="Обычный 5 3 12 5 3" xfId="24620"/>
    <cellStyle name="Обычный 5 3 12 5 3 2" xfId="24621"/>
    <cellStyle name="Обычный 5 3 12 5 4" xfId="24622"/>
    <cellStyle name="Обычный 5 3 12 5 4 2" xfId="24623"/>
    <cellStyle name="Обычный 5 3 12 5 5" xfId="24624"/>
    <cellStyle name="Обычный 5 3 12 6" xfId="24625"/>
    <cellStyle name="Обычный 5 3 12 6 2" xfId="24626"/>
    <cellStyle name="Обычный 5 3 12 7" xfId="24627"/>
    <cellStyle name="Обычный 5 3 12 7 2" xfId="24628"/>
    <cellStyle name="Обычный 5 3 12 8" xfId="24629"/>
    <cellStyle name="Обычный 5 3 12 8 2" xfId="24630"/>
    <cellStyle name="Обычный 5 3 12 9" xfId="24631"/>
    <cellStyle name="Обычный 5 3 12 9 2" xfId="24632"/>
    <cellStyle name="Обычный 5 3 13" xfId="24633"/>
    <cellStyle name="Обычный 5 3 13 10" xfId="24634"/>
    <cellStyle name="Обычный 5 3 13 10 2" xfId="24635"/>
    <cellStyle name="Обычный 5 3 13 11" xfId="24636"/>
    <cellStyle name="Обычный 5 3 13 11 2" xfId="24637"/>
    <cellStyle name="Обычный 5 3 13 12" xfId="24638"/>
    <cellStyle name="Обычный 5 3 13 2" xfId="24639"/>
    <cellStyle name="Обычный 5 3 13 2 10" xfId="24640"/>
    <cellStyle name="Обычный 5 3 13 2 10 2" xfId="24641"/>
    <cellStyle name="Обычный 5 3 13 2 11" xfId="24642"/>
    <cellStyle name="Обычный 5 3 13 2 2" xfId="24643"/>
    <cellStyle name="Обычный 5 3 13 2 2 10" xfId="24644"/>
    <cellStyle name="Обычный 5 3 13 2 2 2" xfId="24645"/>
    <cellStyle name="Обычный 5 3 13 2 2 2 2" xfId="24646"/>
    <cellStyle name="Обычный 5 3 13 2 2 2 2 2" xfId="24647"/>
    <cellStyle name="Обычный 5 3 13 2 2 2 3" xfId="24648"/>
    <cellStyle name="Обычный 5 3 13 2 2 2 3 2" xfId="24649"/>
    <cellStyle name="Обычный 5 3 13 2 2 2 4" xfId="24650"/>
    <cellStyle name="Обычный 5 3 13 2 2 2 4 2" xfId="24651"/>
    <cellStyle name="Обычный 5 3 13 2 2 2 5" xfId="24652"/>
    <cellStyle name="Обычный 5 3 13 2 2 2 5 2" xfId="24653"/>
    <cellStyle name="Обычный 5 3 13 2 2 2 6" xfId="24654"/>
    <cellStyle name="Обычный 5 3 13 2 2 3" xfId="24655"/>
    <cellStyle name="Обычный 5 3 13 2 2 3 2" xfId="24656"/>
    <cellStyle name="Обычный 5 3 13 2 2 3 2 2" xfId="24657"/>
    <cellStyle name="Обычный 5 3 13 2 2 3 3" xfId="24658"/>
    <cellStyle name="Обычный 5 3 13 2 2 3 3 2" xfId="24659"/>
    <cellStyle name="Обычный 5 3 13 2 2 3 4" xfId="24660"/>
    <cellStyle name="Обычный 5 3 13 2 2 3 4 2" xfId="24661"/>
    <cellStyle name="Обычный 5 3 13 2 2 3 5" xfId="24662"/>
    <cellStyle name="Обычный 5 3 13 2 2 4" xfId="24663"/>
    <cellStyle name="Обычный 5 3 13 2 2 4 2" xfId="24664"/>
    <cellStyle name="Обычный 5 3 13 2 2 5" xfId="24665"/>
    <cellStyle name="Обычный 5 3 13 2 2 5 2" xfId="24666"/>
    <cellStyle name="Обычный 5 3 13 2 2 6" xfId="24667"/>
    <cellStyle name="Обычный 5 3 13 2 2 6 2" xfId="24668"/>
    <cellStyle name="Обычный 5 3 13 2 2 7" xfId="24669"/>
    <cellStyle name="Обычный 5 3 13 2 2 7 2" xfId="24670"/>
    <cellStyle name="Обычный 5 3 13 2 2 8" xfId="24671"/>
    <cellStyle name="Обычный 5 3 13 2 2 8 2" xfId="24672"/>
    <cellStyle name="Обычный 5 3 13 2 2 9" xfId="24673"/>
    <cellStyle name="Обычный 5 3 13 2 2 9 2" xfId="24674"/>
    <cellStyle name="Обычный 5 3 13 2 3" xfId="24675"/>
    <cellStyle name="Обычный 5 3 13 2 3 2" xfId="24676"/>
    <cellStyle name="Обычный 5 3 13 2 3 2 2" xfId="24677"/>
    <cellStyle name="Обычный 5 3 13 2 3 3" xfId="24678"/>
    <cellStyle name="Обычный 5 3 13 2 3 3 2" xfId="24679"/>
    <cellStyle name="Обычный 5 3 13 2 3 4" xfId="24680"/>
    <cellStyle name="Обычный 5 3 13 2 3 4 2" xfId="24681"/>
    <cellStyle name="Обычный 5 3 13 2 3 5" xfId="24682"/>
    <cellStyle name="Обычный 5 3 13 2 3 5 2" xfId="24683"/>
    <cellStyle name="Обычный 5 3 13 2 3 6" xfId="24684"/>
    <cellStyle name="Обычный 5 3 13 2 4" xfId="24685"/>
    <cellStyle name="Обычный 5 3 13 2 4 2" xfId="24686"/>
    <cellStyle name="Обычный 5 3 13 2 4 2 2" xfId="24687"/>
    <cellStyle name="Обычный 5 3 13 2 4 3" xfId="24688"/>
    <cellStyle name="Обычный 5 3 13 2 4 3 2" xfId="24689"/>
    <cellStyle name="Обычный 5 3 13 2 4 4" xfId="24690"/>
    <cellStyle name="Обычный 5 3 13 2 4 4 2" xfId="24691"/>
    <cellStyle name="Обычный 5 3 13 2 4 5" xfId="24692"/>
    <cellStyle name="Обычный 5 3 13 2 5" xfId="24693"/>
    <cellStyle name="Обычный 5 3 13 2 5 2" xfId="24694"/>
    <cellStyle name="Обычный 5 3 13 2 6" xfId="24695"/>
    <cellStyle name="Обычный 5 3 13 2 6 2" xfId="24696"/>
    <cellStyle name="Обычный 5 3 13 2 7" xfId="24697"/>
    <cellStyle name="Обычный 5 3 13 2 7 2" xfId="24698"/>
    <cellStyle name="Обычный 5 3 13 2 8" xfId="24699"/>
    <cellStyle name="Обычный 5 3 13 2 8 2" xfId="24700"/>
    <cellStyle name="Обычный 5 3 13 2 9" xfId="24701"/>
    <cellStyle name="Обычный 5 3 13 2 9 2" xfId="24702"/>
    <cellStyle name="Обычный 5 3 13 3" xfId="24703"/>
    <cellStyle name="Обычный 5 3 13 3 10" xfId="24704"/>
    <cellStyle name="Обычный 5 3 13 3 2" xfId="24705"/>
    <cellStyle name="Обычный 5 3 13 3 2 2" xfId="24706"/>
    <cellStyle name="Обычный 5 3 13 3 2 2 2" xfId="24707"/>
    <cellStyle name="Обычный 5 3 13 3 2 3" xfId="24708"/>
    <cellStyle name="Обычный 5 3 13 3 2 3 2" xfId="24709"/>
    <cellStyle name="Обычный 5 3 13 3 2 4" xfId="24710"/>
    <cellStyle name="Обычный 5 3 13 3 2 4 2" xfId="24711"/>
    <cellStyle name="Обычный 5 3 13 3 2 5" xfId="24712"/>
    <cellStyle name="Обычный 5 3 13 3 2 5 2" xfId="24713"/>
    <cellStyle name="Обычный 5 3 13 3 2 6" xfId="24714"/>
    <cellStyle name="Обычный 5 3 13 3 3" xfId="24715"/>
    <cellStyle name="Обычный 5 3 13 3 3 2" xfId="24716"/>
    <cellStyle name="Обычный 5 3 13 3 3 2 2" xfId="24717"/>
    <cellStyle name="Обычный 5 3 13 3 3 3" xfId="24718"/>
    <cellStyle name="Обычный 5 3 13 3 3 3 2" xfId="24719"/>
    <cellStyle name="Обычный 5 3 13 3 3 4" xfId="24720"/>
    <cellStyle name="Обычный 5 3 13 3 3 4 2" xfId="24721"/>
    <cellStyle name="Обычный 5 3 13 3 3 5" xfId="24722"/>
    <cellStyle name="Обычный 5 3 13 3 4" xfId="24723"/>
    <cellStyle name="Обычный 5 3 13 3 4 2" xfId="24724"/>
    <cellStyle name="Обычный 5 3 13 3 5" xfId="24725"/>
    <cellStyle name="Обычный 5 3 13 3 5 2" xfId="24726"/>
    <cellStyle name="Обычный 5 3 13 3 6" xfId="24727"/>
    <cellStyle name="Обычный 5 3 13 3 6 2" xfId="24728"/>
    <cellStyle name="Обычный 5 3 13 3 7" xfId="24729"/>
    <cellStyle name="Обычный 5 3 13 3 7 2" xfId="24730"/>
    <cellStyle name="Обычный 5 3 13 3 8" xfId="24731"/>
    <cellStyle name="Обычный 5 3 13 3 8 2" xfId="24732"/>
    <cellStyle name="Обычный 5 3 13 3 9" xfId="24733"/>
    <cellStyle name="Обычный 5 3 13 3 9 2" xfId="24734"/>
    <cellStyle name="Обычный 5 3 13 4" xfId="24735"/>
    <cellStyle name="Обычный 5 3 13 4 2" xfId="24736"/>
    <cellStyle name="Обычный 5 3 13 4 2 2" xfId="24737"/>
    <cellStyle name="Обычный 5 3 13 4 3" xfId="24738"/>
    <cellStyle name="Обычный 5 3 13 4 3 2" xfId="24739"/>
    <cellStyle name="Обычный 5 3 13 4 4" xfId="24740"/>
    <cellStyle name="Обычный 5 3 13 4 4 2" xfId="24741"/>
    <cellStyle name="Обычный 5 3 13 4 5" xfId="24742"/>
    <cellStyle name="Обычный 5 3 13 4 5 2" xfId="24743"/>
    <cellStyle name="Обычный 5 3 13 4 6" xfId="24744"/>
    <cellStyle name="Обычный 5 3 13 5" xfId="24745"/>
    <cellStyle name="Обычный 5 3 13 5 2" xfId="24746"/>
    <cellStyle name="Обычный 5 3 13 5 2 2" xfId="24747"/>
    <cellStyle name="Обычный 5 3 13 5 3" xfId="24748"/>
    <cellStyle name="Обычный 5 3 13 5 3 2" xfId="24749"/>
    <cellStyle name="Обычный 5 3 13 5 4" xfId="24750"/>
    <cellStyle name="Обычный 5 3 13 5 4 2" xfId="24751"/>
    <cellStyle name="Обычный 5 3 13 5 5" xfId="24752"/>
    <cellStyle name="Обычный 5 3 13 6" xfId="24753"/>
    <cellStyle name="Обычный 5 3 13 6 2" xfId="24754"/>
    <cellStyle name="Обычный 5 3 13 7" xfId="24755"/>
    <cellStyle name="Обычный 5 3 13 7 2" xfId="24756"/>
    <cellStyle name="Обычный 5 3 13 8" xfId="24757"/>
    <cellStyle name="Обычный 5 3 13 8 2" xfId="24758"/>
    <cellStyle name="Обычный 5 3 13 9" xfId="24759"/>
    <cellStyle name="Обычный 5 3 13 9 2" xfId="24760"/>
    <cellStyle name="Обычный 5 3 14" xfId="24761"/>
    <cellStyle name="Обычный 5 3 14 10" xfId="24762"/>
    <cellStyle name="Обычный 5 3 14 10 2" xfId="24763"/>
    <cellStyle name="Обычный 5 3 14 11" xfId="24764"/>
    <cellStyle name="Обычный 5 3 14 11 2" xfId="24765"/>
    <cellStyle name="Обычный 5 3 14 12" xfId="24766"/>
    <cellStyle name="Обычный 5 3 14 2" xfId="24767"/>
    <cellStyle name="Обычный 5 3 14 2 10" xfId="24768"/>
    <cellStyle name="Обычный 5 3 14 2 10 2" xfId="24769"/>
    <cellStyle name="Обычный 5 3 14 2 11" xfId="24770"/>
    <cellStyle name="Обычный 5 3 14 2 2" xfId="24771"/>
    <cellStyle name="Обычный 5 3 14 2 2 10" xfId="24772"/>
    <cellStyle name="Обычный 5 3 14 2 2 2" xfId="24773"/>
    <cellStyle name="Обычный 5 3 14 2 2 2 2" xfId="24774"/>
    <cellStyle name="Обычный 5 3 14 2 2 2 2 2" xfId="24775"/>
    <cellStyle name="Обычный 5 3 14 2 2 2 3" xfId="24776"/>
    <cellStyle name="Обычный 5 3 14 2 2 2 3 2" xfId="24777"/>
    <cellStyle name="Обычный 5 3 14 2 2 2 4" xfId="24778"/>
    <cellStyle name="Обычный 5 3 14 2 2 2 4 2" xfId="24779"/>
    <cellStyle name="Обычный 5 3 14 2 2 2 5" xfId="24780"/>
    <cellStyle name="Обычный 5 3 14 2 2 2 5 2" xfId="24781"/>
    <cellStyle name="Обычный 5 3 14 2 2 2 6" xfId="24782"/>
    <cellStyle name="Обычный 5 3 14 2 2 3" xfId="24783"/>
    <cellStyle name="Обычный 5 3 14 2 2 3 2" xfId="24784"/>
    <cellStyle name="Обычный 5 3 14 2 2 3 2 2" xfId="24785"/>
    <cellStyle name="Обычный 5 3 14 2 2 3 3" xfId="24786"/>
    <cellStyle name="Обычный 5 3 14 2 2 3 3 2" xfId="24787"/>
    <cellStyle name="Обычный 5 3 14 2 2 3 4" xfId="24788"/>
    <cellStyle name="Обычный 5 3 14 2 2 3 4 2" xfId="24789"/>
    <cellStyle name="Обычный 5 3 14 2 2 3 5" xfId="24790"/>
    <cellStyle name="Обычный 5 3 14 2 2 4" xfId="24791"/>
    <cellStyle name="Обычный 5 3 14 2 2 4 2" xfId="24792"/>
    <cellStyle name="Обычный 5 3 14 2 2 5" xfId="24793"/>
    <cellStyle name="Обычный 5 3 14 2 2 5 2" xfId="24794"/>
    <cellStyle name="Обычный 5 3 14 2 2 6" xfId="24795"/>
    <cellStyle name="Обычный 5 3 14 2 2 6 2" xfId="24796"/>
    <cellStyle name="Обычный 5 3 14 2 2 7" xfId="24797"/>
    <cellStyle name="Обычный 5 3 14 2 2 7 2" xfId="24798"/>
    <cellStyle name="Обычный 5 3 14 2 2 8" xfId="24799"/>
    <cellStyle name="Обычный 5 3 14 2 2 8 2" xfId="24800"/>
    <cellStyle name="Обычный 5 3 14 2 2 9" xfId="24801"/>
    <cellStyle name="Обычный 5 3 14 2 2 9 2" xfId="24802"/>
    <cellStyle name="Обычный 5 3 14 2 3" xfId="24803"/>
    <cellStyle name="Обычный 5 3 14 2 3 2" xfId="24804"/>
    <cellStyle name="Обычный 5 3 14 2 3 2 2" xfId="24805"/>
    <cellStyle name="Обычный 5 3 14 2 3 3" xfId="24806"/>
    <cellStyle name="Обычный 5 3 14 2 3 3 2" xfId="24807"/>
    <cellStyle name="Обычный 5 3 14 2 3 4" xfId="24808"/>
    <cellStyle name="Обычный 5 3 14 2 3 4 2" xfId="24809"/>
    <cellStyle name="Обычный 5 3 14 2 3 5" xfId="24810"/>
    <cellStyle name="Обычный 5 3 14 2 3 5 2" xfId="24811"/>
    <cellStyle name="Обычный 5 3 14 2 3 6" xfId="24812"/>
    <cellStyle name="Обычный 5 3 14 2 4" xfId="24813"/>
    <cellStyle name="Обычный 5 3 14 2 4 2" xfId="24814"/>
    <cellStyle name="Обычный 5 3 14 2 4 2 2" xfId="24815"/>
    <cellStyle name="Обычный 5 3 14 2 4 3" xfId="24816"/>
    <cellStyle name="Обычный 5 3 14 2 4 3 2" xfId="24817"/>
    <cellStyle name="Обычный 5 3 14 2 4 4" xfId="24818"/>
    <cellStyle name="Обычный 5 3 14 2 4 4 2" xfId="24819"/>
    <cellStyle name="Обычный 5 3 14 2 4 5" xfId="24820"/>
    <cellStyle name="Обычный 5 3 14 2 5" xfId="24821"/>
    <cellStyle name="Обычный 5 3 14 2 5 2" xfId="24822"/>
    <cellStyle name="Обычный 5 3 14 2 6" xfId="24823"/>
    <cellStyle name="Обычный 5 3 14 2 6 2" xfId="24824"/>
    <cellStyle name="Обычный 5 3 14 2 7" xfId="24825"/>
    <cellStyle name="Обычный 5 3 14 2 7 2" xfId="24826"/>
    <cellStyle name="Обычный 5 3 14 2 8" xfId="24827"/>
    <cellStyle name="Обычный 5 3 14 2 8 2" xfId="24828"/>
    <cellStyle name="Обычный 5 3 14 2 9" xfId="24829"/>
    <cellStyle name="Обычный 5 3 14 2 9 2" xfId="24830"/>
    <cellStyle name="Обычный 5 3 14 3" xfId="24831"/>
    <cellStyle name="Обычный 5 3 14 3 10" xfId="24832"/>
    <cellStyle name="Обычный 5 3 14 3 2" xfId="24833"/>
    <cellStyle name="Обычный 5 3 14 3 2 2" xfId="24834"/>
    <cellStyle name="Обычный 5 3 14 3 2 2 2" xfId="24835"/>
    <cellStyle name="Обычный 5 3 14 3 2 3" xfId="24836"/>
    <cellStyle name="Обычный 5 3 14 3 2 3 2" xfId="24837"/>
    <cellStyle name="Обычный 5 3 14 3 2 4" xfId="24838"/>
    <cellStyle name="Обычный 5 3 14 3 2 4 2" xfId="24839"/>
    <cellStyle name="Обычный 5 3 14 3 2 5" xfId="24840"/>
    <cellStyle name="Обычный 5 3 14 3 2 5 2" xfId="24841"/>
    <cellStyle name="Обычный 5 3 14 3 2 6" xfId="24842"/>
    <cellStyle name="Обычный 5 3 14 3 3" xfId="24843"/>
    <cellStyle name="Обычный 5 3 14 3 3 2" xfId="24844"/>
    <cellStyle name="Обычный 5 3 14 3 3 2 2" xfId="24845"/>
    <cellStyle name="Обычный 5 3 14 3 3 3" xfId="24846"/>
    <cellStyle name="Обычный 5 3 14 3 3 3 2" xfId="24847"/>
    <cellStyle name="Обычный 5 3 14 3 3 4" xfId="24848"/>
    <cellStyle name="Обычный 5 3 14 3 3 4 2" xfId="24849"/>
    <cellStyle name="Обычный 5 3 14 3 3 5" xfId="24850"/>
    <cellStyle name="Обычный 5 3 14 3 4" xfId="24851"/>
    <cellStyle name="Обычный 5 3 14 3 4 2" xfId="24852"/>
    <cellStyle name="Обычный 5 3 14 3 5" xfId="24853"/>
    <cellStyle name="Обычный 5 3 14 3 5 2" xfId="24854"/>
    <cellStyle name="Обычный 5 3 14 3 6" xfId="24855"/>
    <cellStyle name="Обычный 5 3 14 3 6 2" xfId="24856"/>
    <cellStyle name="Обычный 5 3 14 3 7" xfId="24857"/>
    <cellStyle name="Обычный 5 3 14 3 7 2" xfId="24858"/>
    <cellStyle name="Обычный 5 3 14 3 8" xfId="24859"/>
    <cellStyle name="Обычный 5 3 14 3 8 2" xfId="24860"/>
    <cellStyle name="Обычный 5 3 14 3 9" xfId="24861"/>
    <cellStyle name="Обычный 5 3 14 3 9 2" xfId="24862"/>
    <cellStyle name="Обычный 5 3 14 4" xfId="24863"/>
    <cellStyle name="Обычный 5 3 14 4 2" xfId="24864"/>
    <cellStyle name="Обычный 5 3 14 4 2 2" xfId="24865"/>
    <cellStyle name="Обычный 5 3 14 4 3" xfId="24866"/>
    <cellStyle name="Обычный 5 3 14 4 3 2" xfId="24867"/>
    <cellStyle name="Обычный 5 3 14 4 4" xfId="24868"/>
    <cellStyle name="Обычный 5 3 14 4 4 2" xfId="24869"/>
    <cellStyle name="Обычный 5 3 14 4 5" xfId="24870"/>
    <cellStyle name="Обычный 5 3 14 4 5 2" xfId="24871"/>
    <cellStyle name="Обычный 5 3 14 4 6" xfId="24872"/>
    <cellStyle name="Обычный 5 3 14 5" xfId="24873"/>
    <cellStyle name="Обычный 5 3 14 5 2" xfId="24874"/>
    <cellStyle name="Обычный 5 3 14 5 2 2" xfId="24875"/>
    <cellStyle name="Обычный 5 3 14 5 3" xfId="24876"/>
    <cellStyle name="Обычный 5 3 14 5 3 2" xfId="24877"/>
    <cellStyle name="Обычный 5 3 14 5 4" xfId="24878"/>
    <cellStyle name="Обычный 5 3 14 5 4 2" xfId="24879"/>
    <cellStyle name="Обычный 5 3 14 5 5" xfId="24880"/>
    <cellStyle name="Обычный 5 3 14 6" xfId="24881"/>
    <cellStyle name="Обычный 5 3 14 6 2" xfId="24882"/>
    <cellStyle name="Обычный 5 3 14 7" xfId="24883"/>
    <cellStyle name="Обычный 5 3 14 7 2" xfId="24884"/>
    <cellStyle name="Обычный 5 3 14 8" xfId="24885"/>
    <cellStyle name="Обычный 5 3 14 8 2" xfId="24886"/>
    <cellStyle name="Обычный 5 3 14 9" xfId="24887"/>
    <cellStyle name="Обычный 5 3 14 9 2" xfId="24888"/>
    <cellStyle name="Обычный 5 3 15" xfId="24889"/>
    <cellStyle name="Обычный 5 3 15 10" xfId="24890"/>
    <cellStyle name="Обычный 5 3 15 10 2" xfId="24891"/>
    <cellStyle name="Обычный 5 3 15 11" xfId="24892"/>
    <cellStyle name="Обычный 5 3 15 2" xfId="24893"/>
    <cellStyle name="Обычный 5 3 15 2 10" xfId="24894"/>
    <cellStyle name="Обычный 5 3 15 2 2" xfId="24895"/>
    <cellStyle name="Обычный 5 3 15 2 2 2" xfId="24896"/>
    <cellStyle name="Обычный 5 3 15 2 2 2 2" xfId="24897"/>
    <cellStyle name="Обычный 5 3 15 2 2 3" xfId="24898"/>
    <cellStyle name="Обычный 5 3 15 2 2 3 2" xfId="24899"/>
    <cellStyle name="Обычный 5 3 15 2 2 4" xfId="24900"/>
    <cellStyle name="Обычный 5 3 15 2 2 4 2" xfId="24901"/>
    <cellStyle name="Обычный 5 3 15 2 2 5" xfId="24902"/>
    <cellStyle name="Обычный 5 3 15 2 2 5 2" xfId="24903"/>
    <cellStyle name="Обычный 5 3 15 2 2 6" xfId="24904"/>
    <cellStyle name="Обычный 5 3 15 2 3" xfId="24905"/>
    <cellStyle name="Обычный 5 3 15 2 3 2" xfId="24906"/>
    <cellStyle name="Обычный 5 3 15 2 3 2 2" xfId="24907"/>
    <cellStyle name="Обычный 5 3 15 2 3 3" xfId="24908"/>
    <cellStyle name="Обычный 5 3 15 2 3 3 2" xfId="24909"/>
    <cellStyle name="Обычный 5 3 15 2 3 4" xfId="24910"/>
    <cellStyle name="Обычный 5 3 15 2 3 4 2" xfId="24911"/>
    <cellStyle name="Обычный 5 3 15 2 3 5" xfId="24912"/>
    <cellStyle name="Обычный 5 3 15 2 4" xfId="24913"/>
    <cellStyle name="Обычный 5 3 15 2 4 2" xfId="24914"/>
    <cellStyle name="Обычный 5 3 15 2 5" xfId="24915"/>
    <cellStyle name="Обычный 5 3 15 2 5 2" xfId="24916"/>
    <cellStyle name="Обычный 5 3 15 2 6" xfId="24917"/>
    <cellStyle name="Обычный 5 3 15 2 6 2" xfId="24918"/>
    <cellStyle name="Обычный 5 3 15 2 7" xfId="24919"/>
    <cellStyle name="Обычный 5 3 15 2 7 2" xfId="24920"/>
    <cellStyle name="Обычный 5 3 15 2 8" xfId="24921"/>
    <cellStyle name="Обычный 5 3 15 2 8 2" xfId="24922"/>
    <cellStyle name="Обычный 5 3 15 2 9" xfId="24923"/>
    <cellStyle name="Обычный 5 3 15 2 9 2" xfId="24924"/>
    <cellStyle name="Обычный 5 3 15 3" xfId="24925"/>
    <cellStyle name="Обычный 5 3 15 3 2" xfId="24926"/>
    <cellStyle name="Обычный 5 3 15 3 2 2" xfId="24927"/>
    <cellStyle name="Обычный 5 3 15 3 3" xfId="24928"/>
    <cellStyle name="Обычный 5 3 15 3 3 2" xfId="24929"/>
    <cellStyle name="Обычный 5 3 15 3 4" xfId="24930"/>
    <cellStyle name="Обычный 5 3 15 3 4 2" xfId="24931"/>
    <cellStyle name="Обычный 5 3 15 3 5" xfId="24932"/>
    <cellStyle name="Обычный 5 3 15 3 5 2" xfId="24933"/>
    <cellStyle name="Обычный 5 3 15 3 6" xfId="24934"/>
    <cellStyle name="Обычный 5 3 15 4" xfId="24935"/>
    <cellStyle name="Обычный 5 3 15 4 2" xfId="24936"/>
    <cellStyle name="Обычный 5 3 15 4 2 2" xfId="24937"/>
    <cellStyle name="Обычный 5 3 15 4 3" xfId="24938"/>
    <cellStyle name="Обычный 5 3 15 4 3 2" xfId="24939"/>
    <cellStyle name="Обычный 5 3 15 4 4" xfId="24940"/>
    <cellStyle name="Обычный 5 3 15 4 4 2" xfId="24941"/>
    <cellStyle name="Обычный 5 3 15 4 5" xfId="24942"/>
    <cellStyle name="Обычный 5 3 15 5" xfId="24943"/>
    <cellStyle name="Обычный 5 3 15 5 2" xfId="24944"/>
    <cellStyle name="Обычный 5 3 15 6" xfId="24945"/>
    <cellStyle name="Обычный 5 3 15 6 2" xfId="24946"/>
    <cellStyle name="Обычный 5 3 15 7" xfId="24947"/>
    <cellStyle name="Обычный 5 3 15 7 2" xfId="24948"/>
    <cellStyle name="Обычный 5 3 15 8" xfId="24949"/>
    <cellStyle name="Обычный 5 3 15 8 2" xfId="24950"/>
    <cellStyle name="Обычный 5 3 15 9" xfId="24951"/>
    <cellStyle name="Обычный 5 3 15 9 2" xfId="24952"/>
    <cellStyle name="Обычный 5 3 16" xfId="24953"/>
    <cellStyle name="Обычный 5 3 16 10" xfId="24954"/>
    <cellStyle name="Обычный 5 3 16 2" xfId="24955"/>
    <cellStyle name="Обычный 5 3 16 2 2" xfId="24956"/>
    <cellStyle name="Обычный 5 3 16 2 2 2" xfId="24957"/>
    <cellStyle name="Обычный 5 3 16 2 3" xfId="24958"/>
    <cellStyle name="Обычный 5 3 16 2 3 2" xfId="24959"/>
    <cellStyle name="Обычный 5 3 16 2 4" xfId="24960"/>
    <cellStyle name="Обычный 5 3 16 2 4 2" xfId="24961"/>
    <cellStyle name="Обычный 5 3 16 2 5" xfId="24962"/>
    <cellStyle name="Обычный 5 3 16 2 5 2" xfId="24963"/>
    <cellStyle name="Обычный 5 3 16 2 6" xfId="24964"/>
    <cellStyle name="Обычный 5 3 16 3" xfId="24965"/>
    <cellStyle name="Обычный 5 3 16 3 2" xfId="24966"/>
    <cellStyle name="Обычный 5 3 16 3 2 2" xfId="24967"/>
    <cellStyle name="Обычный 5 3 16 3 3" xfId="24968"/>
    <cellStyle name="Обычный 5 3 16 3 3 2" xfId="24969"/>
    <cellStyle name="Обычный 5 3 16 3 4" xfId="24970"/>
    <cellStyle name="Обычный 5 3 16 3 4 2" xfId="24971"/>
    <cellStyle name="Обычный 5 3 16 3 5" xfId="24972"/>
    <cellStyle name="Обычный 5 3 16 4" xfId="24973"/>
    <cellStyle name="Обычный 5 3 16 4 2" xfId="24974"/>
    <cellStyle name="Обычный 5 3 16 5" xfId="24975"/>
    <cellStyle name="Обычный 5 3 16 5 2" xfId="24976"/>
    <cellStyle name="Обычный 5 3 16 6" xfId="24977"/>
    <cellStyle name="Обычный 5 3 16 6 2" xfId="24978"/>
    <cellStyle name="Обычный 5 3 16 7" xfId="24979"/>
    <cellStyle name="Обычный 5 3 16 7 2" xfId="24980"/>
    <cellStyle name="Обычный 5 3 16 8" xfId="24981"/>
    <cellStyle name="Обычный 5 3 16 8 2" xfId="24982"/>
    <cellStyle name="Обычный 5 3 16 9" xfId="24983"/>
    <cellStyle name="Обычный 5 3 16 9 2" xfId="24984"/>
    <cellStyle name="Обычный 5 3 17" xfId="24985"/>
    <cellStyle name="Обычный 5 3 17 2" xfId="24986"/>
    <cellStyle name="Обычный 5 3 17 2 2" xfId="24987"/>
    <cellStyle name="Обычный 5 3 17 2 2 2" xfId="24988"/>
    <cellStyle name="Обычный 5 3 17 2 3" xfId="24989"/>
    <cellStyle name="Обычный 5 3 17 2 3 2" xfId="24990"/>
    <cellStyle name="Обычный 5 3 17 2 4" xfId="24991"/>
    <cellStyle name="Обычный 5 3 17 2 4 2" xfId="24992"/>
    <cellStyle name="Обычный 5 3 17 2 5" xfId="24993"/>
    <cellStyle name="Обычный 5 3 17 2 5 2" xfId="24994"/>
    <cellStyle name="Обычный 5 3 17 2 6" xfId="24995"/>
    <cellStyle name="Обычный 5 3 17 3" xfId="24996"/>
    <cellStyle name="Обычный 5 3 17 3 2" xfId="24997"/>
    <cellStyle name="Обычный 5 3 17 4" xfId="24998"/>
    <cellStyle name="Обычный 5 3 17 4 2" xfId="24999"/>
    <cellStyle name="Обычный 5 3 17 5" xfId="25000"/>
    <cellStyle name="Обычный 5 3 17 5 2" xfId="25001"/>
    <cellStyle name="Обычный 5 3 17 6" xfId="25002"/>
    <cellStyle name="Обычный 5 3 17 6 2" xfId="25003"/>
    <cellStyle name="Обычный 5 3 17 7" xfId="25004"/>
    <cellStyle name="Обычный 5 3 18" xfId="25005"/>
    <cellStyle name="Обычный 5 3 18 2" xfId="25006"/>
    <cellStyle name="Обычный 5 3 18 2 2" xfId="25007"/>
    <cellStyle name="Обычный 5 3 18 3" xfId="25008"/>
    <cellStyle name="Обычный 5 3 18 3 2" xfId="25009"/>
    <cellStyle name="Обычный 5 3 18 4" xfId="25010"/>
    <cellStyle name="Обычный 5 3 18 4 2" xfId="25011"/>
    <cellStyle name="Обычный 5 3 18 5" xfId="25012"/>
    <cellStyle name="Обычный 5 3 18 5 2" xfId="25013"/>
    <cellStyle name="Обычный 5 3 18 6" xfId="25014"/>
    <cellStyle name="Обычный 5 3 19" xfId="25015"/>
    <cellStyle name="Обычный 5 3 19 2" xfId="25016"/>
    <cellStyle name="Обычный 5 3 19 2 2" xfId="25017"/>
    <cellStyle name="Обычный 5 3 19 3" xfId="25018"/>
    <cellStyle name="Обычный 5 3 19 3 2" xfId="25019"/>
    <cellStyle name="Обычный 5 3 19 4" xfId="25020"/>
    <cellStyle name="Обычный 5 3 19 4 2" xfId="25021"/>
    <cellStyle name="Обычный 5 3 19 5" xfId="25022"/>
    <cellStyle name="Обычный 5 3 2" xfId="25023"/>
    <cellStyle name="Обычный 5 3 2 10" xfId="25024"/>
    <cellStyle name="Обычный 5 3 2 10 10" xfId="25025"/>
    <cellStyle name="Обычный 5 3 2 10 10 2" xfId="25026"/>
    <cellStyle name="Обычный 5 3 2 10 11" xfId="25027"/>
    <cellStyle name="Обычный 5 3 2 10 11 2" xfId="25028"/>
    <cellStyle name="Обычный 5 3 2 10 12" xfId="25029"/>
    <cellStyle name="Обычный 5 3 2 10 2" xfId="25030"/>
    <cellStyle name="Обычный 5 3 2 10 2 10" xfId="25031"/>
    <cellStyle name="Обычный 5 3 2 10 2 10 2" xfId="25032"/>
    <cellStyle name="Обычный 5 3 2 10 2 11" xfId="25033"/>
    <cellStyle name="Обычный 5 3 2 10 2 2" xfId="25034"/>
    <cellStyle name="Обычный 5 3 2 10 2 2 10" xfId="25035"/>
    <cellStyle name="Обычный 5 3 2 10 2 2 2" xfId="25036"/>
    <cellStyle name="Обычный 5 3 2 10 2 2 2 2" xfId="25037"/>
    <cellStyle name="Обычный 5 3 2 10 2 2 2 2 2" xfId="25038"/>
    <cellStyle name="Обычный 5 3 2 10 2 2 2 3" xfId="25039"/>
    <cellStyle name="Обычный 5 3 2 10 2 2 2 3 2" xfId="25040"/>
    <cellStyle name="Обычный 5 3 2 10 2 2 2 4" xfId="25041"/>
    <cellStyle name="Обычный 5 3 2 10 2 2 2 4 2" xfId="25042"/>
    <cellStyle name="Обычный 5 3 2 10 2 2 2 5" xfId="25043"/>
    <cellStyle name="Обычный 5 3 2 10 2 2 2 5 2" xfId="25044"/>
    <cellStyle name="Обычный 5 3 2 10 2 2 2 6" xfId="25045"/>
    <cellStyle name="Обычный 5 3 2 10 2 2 3" xfId="25046"/>
    <cellStyle name="Обычный 5 3 2 10 2 2 3 2" xfId="25047"/>
    <cellStyle name="Обычный 5 3 2 10 2 2 3 2 2" xfId="25048"/>
    <cellStyle name="Обычный 5 3 2 10 2 2 3 3" xfId="25049"/>
    <cellStyle name="Обычный 5 3 2 10 2 2 3 3 2" xfId="25050"/>
    <cellStyle name="Обычный 5 3 2 10 2 2 3 4" xfId="25051"/>
    <cellStyle name="Обычный 5 3 2 10 2 2 3 4 2" xfId="25052"/>
    <cellStyle name="Обычный 5 3 2 10 2 2 3 5" xfId="25053"/>
    <cellStyle name="Обычный 5 3 2 10 2 2 4" xfId="25054"/>
    <cellStyle name="Обычный 5 3 2 10 2 2 4 2" xfId="25055"/>
    <cellStyle name="Обычный 5 3 2 10 2 2 5" xfId="25056"/>
    <cellStyle name="Обычный 5 3 2 10 2 2 5 2" xfId="25057"/>
    <cellStyle name="Обычный 5 3 2 10 2 2 6" xfId="25058"/>
    <cellStyle name="Обычный 5 3 2 10 2 2 6 2" xfId="25059"/>
    <cellStyle name="Обычный 5 3 2 10 2 2 7" xfId="25060"/>
    <cellStyle name="Обычный 5 3 2 10 2 2 7 2" xfId="25061"/>
    <cellStyle name="Обычный 5 3 2 10 2 2 8" xfId="25062"/>
    <cellStyle name="Обычный 5 3 2 10 2 2 8 2" xfId="25063"/>
    <cellStyle name="Обычный 5 3 2 10 2 2 9" xfId="25064"/>
    <cellStyle name="Обычный 5 3 2 10 2 2 9 2" xfId="25065"/>
    <cellStyle name="Обычный 5 3 2 10 2 3" xfId="25066"/>
    <cellStyle name="Обычный 5 3 2 10 2 3 2" xfId="25067"/>
    <cellStyle name="Обычный 5 3 2 10 2 3 2 2" xfId="25068"/>
    <cellStyle name="Обычный 5 3 2 10 2 3 3" xfId="25069"/>
    <cellStyle name="Обычный 5 3 2 10 2 3 3 2" xfId="25070"/>
    <cellStyle name="Обычный 5 3 2 10 2 3 4" xfId="25071"/>
    <cellStyle name="Обычный 5 3 2 10 2 3 4 2" xfId="25072"/>
    <cellStyle name="Обычный 5 3 2 10 2 3 5" xfId="25073"/>
    <cellStyle name="Обычный 5 3 2 10 2 3 5 2" xfId="25074"/>
    <cellStyle name="Обычный 5 3 2 10 2 3 6" xfId="25075"/>
    <cellStyle name="Обычный 5 3 2 10 2 4" xfId="25076"/>
    <cellStyle name="Обычный 5 3 2 10 2 4 2" xfId="25077"/>
    <cellStyle name="Обычный 5 3 2 10 2 4 2 2" xfId="25078"/>
    <cellStyle name="Обычный 5 3 2 10 2 4 3" xfId="25079"/>
    <cellStyle name="Обычный 5 3 2 10 2 4 3 2" xfId="25080"/>
    <cellStyle name="Обычный 5 3 2 10 2 4 4" xfId="25081"/>
    <cellStyle name="Обычный 5 3 2 10 2 4 4 2" xfId="25082"/>
    <cellStyle name="Обычный 5 3 2 10 2 4 5" xfId="25083"/>
    <cellStyle name="Обычный 5 3 2 10 2 5" xfId="25084"/>
    <cellStyle name="Обычный 5 3 2 10 2 5 2" xfId="25085"/>
    <cellStyle name="Обычный 5 3 2 10 2 6" xfId="25086"/>
    <cellStyle name="Обычный 5 3 2 10 2 6 2" xfId="25087"/>
    <cellStyle name="Обычный 5 3 2 10 2 7" xfId="25088"/>
    <cellStyle name="Обычный 5 3 2 10 2 7 2" xfId="25089"/>
    <cellStyle name="Обычный 5 3 2 10 2 8" xfId="25090"/>
    <cellStyle name="Обычный 5 3 2 10 2 8 2" xfId="25091"/>
    <cellStyle name="Обычный 5 3 2 10 2 9" xfId="25092"/>
    <cellStyle name="Обычный 5 3 2 10 2 9 2" xfId="25093"/>
    <cellStyle name="Обычный 5 3 2 10 3" xfId="25094"/>
    <cellStyle name="Обычный 5 3 2 10 3 10" xfId="25095"/>
    <cellStyle name="Обычный 5 3 2 10 3 2" xfId="25096"/>
    <cellStyle name="Обычный 5 3 2 10 3 2 2" xfId="25097"/>
    <cellStyle name="Обычный 5 3 2 10 3 2 2 2" xfId="25098"/>
    <cellStyle name="Обычный 5 3 2 10 3 2 3" xfId="25099"/>
    <cellStyle name="Обычный 5 3 2 10 3 2 3 2" xfId="25100"/>
    <cellStyle name="Обычный 5 3 2 10 3 2 4" xfId="25101"/>
    <cellStyle name="Обычный 5 3 2 10 3 2 4 2" xfId="25102"/>
    <cellStyle name="Обычный 5 3 2 10 3 2 5" xfId="25103"/>
    <cellStyle name="Обычный 5 3 2 10 3 2 5 2" xfId="25104"/>
    <cellStyle name="Обычный 5 3 2 10 3 2 6" xfId="25105"/>
    <cellStyle name="Обычный 5 3 2 10 3 3" xfId="25106"/>
    <cellStyle name="Обычный 5 3 2 10 3 3 2" xfId="25107"/>
    <cellStyle name="Обычный 5 3 2 10 3 3 2 2" xfId="25108"/>
    <cellStyle name="Обычный 5 3 2 10 3 3 3" xfId="25109"/>
    <cellStyle name="Обычный 5 3 2 10 3 3 3 2" xfId="25110"/>
    <cellStyle name="Обычный 5 3 2 10 3 3 4" xfId="25111"/>
    <cellStyle name="Обычный 5 3 2 10 3 3 4 2" xfId="25112"/>
    <cellStyle name="Обычный 5 3 2 10 3 3 5" xfId="25113"/>
    <cellStyle name="Обычный 5 3 2 10 3 4" xfId="25114"/>
    <cellStyle name="Обычный 5 3 2 10 3 4 2" xfId="25115"/>
    <cellStyle name="Обычный 5 3 2 10 3 5" xfId="25116"/>
    <cellStyle name="Обычный 5 3 2 10 3 5 2" xfId="25117"/>
    <cellStyle name="Обычный 5 3 2 10 3 6" xfId="25118"/>
    <cellStyle name="Обычный 5 3 2 10 3 6 2" xfId="25119"/>
    <cellStyle name="Обычный 5 3 2 10 3 7" xfId="25120"/>
    <cellStyle name="Обычный 5 3 2 10 3 7 2" xfId="25121"/>
    <cellStyle name="Обычный 5 3 2 10 3 8" xfId="25122"/>
    <cellStyle name="Обычный 5 3 2 10 3 8 2" xfId="25123"/>
    <cellStyle name="Обычный 5 3 2 10 3 9" xfId="25124"/>
    <cellStyle name="Обычный 5 3 2 10 3 9 2" xfId="25125"/>
    <cellStyle name="Обычный 5 3 2 10 4" xfId="25126"/>
    <cellStyle name="Обычный 5 3 2 10 4 2" xfId="25127"/>
    <cellStyle name="Обычный 5 3 2 10 4 2 2" xfId="25128"/>
    <cellStyle name="Обычный 5 3 2 10 4 3" xfId="25129"/>
    <cellStyle name="Обычный 5 3 2 10 4 3 2" xfId="25130"/>
    <cellStyle name="Обычный 5 3 2 10 4 4" xfId="25131"/>
    <cellStyle name="Обычный 5 3 2 10 4 4 2" xfId="25132"/>
    <cellStyle name="Обычный 5 3 2 10 4 5" xfId="25133"/>
    <cellStyle name="Обычный 5 3 2 10 4 5 2" xfId="25134"/>
    <cellStyle name="Обычный 5 3 2 10 4 6" xfId="25135"/>
    <cellStyle name="Обычный 5 3 2 10 5" xfId="25136"/>
    <cellStyle name="Обычный 5 3 2 10 5 2" xfId="25137"/>
    <cellStyle name="Обычный 5 3 2 10 5 2 2" xfId="25138"/>
    <cellStyle name="Обычный 5 3 2 10 5 3" xfId="25139"/>
    <cellStyle name="Обычный 5 3 2 10 5 3 2" xfId="25140"/>
    <cellStyle name="Обычный 5 3 2 10 5 4" xfId="25141"/>
    <cellStyle name="Обычный 5 3 2 10 5 4 2" xfId="25142"/>
    <cellStyle name="Обычный 5 3 2 10 5 5" xfId="25143"/>
    <cellStyle name="Обычный 5 3 2 10 6" xfId="25144"/>
    <cellStyle name="Обычный 5 3 2 10 6 2" xfId="25145"/>
    <cellStyle name="Обычный 5 3 2 10 7" xfId="25146"/>
    <cellStyle name="Обычный 5 3 2 10 7 2" xfId="25147"/>
    <cellStyle name="Обычный 5 3 2 10 8" xfId="25148"/>
    <cellStyle name="Обычный 5 3 2 10 8 2" xfId="25149"/>
    <cellStyle name="Обычный 5 3 2 10 9" xfId="25150"/>
    <cellStyle name="Обычный 5 3 2 10 9 2" xfId="25151"/>
    <cellStyle name="Обычный 5 3 2 11" xfId="25152"/>
    <cellStyle name="Обычный 5 3 2 11 10" xfId="25153"/>
    <cellStyle name="Обычный 5 3 2 11 10 2" xfId="25154"/>
    <cellStyle name="Обычный 5 3 2 11 11" xfId="25155"/>
    <cellStyle name="Обычный 5 3 2 11 11 2" xfId="25156"/>
    <cellStyle name="Обычный 5 3 2 11 12" xfId="25157"/>
    <cellStyle name="Обычный 5 3 2 11 2" xfId="25158"/>
    <cellStyle name="Обычный 5 3 2 11 2 10" xfId="25159"/>
    <cellStyle name="Обычный 5 3 2 11 2 10 2" xfId="25160"/>
    <cellStyle name="Обычный 5 3 2 11 2 11" xfId="25161"/>
    <cellStyle name="Обычный 5 3 2 11 2 2" xfId="25162"/>
    <cellStyle name="Обычный 5 3 2 11 2 2 10" xfId="25163"/>
    <cellStyle name="Обычный 5 3 2 11 2 2 2" xfId="25164"/>
    <cellStyle name="Обычный 5 3 2 11 2 2 2 2" xfId="25165"/>
    <cellStyle name="Обычный 5 3 2 11 2 2 2 2 2" xfId="25166"/>
    <cellStyle name="Обычный 5 3 2 11 2 2 2 3" xfId="25167"/>
    <cellStyle name="Обычный 5 3 2 11 2 2 2 3 2" xfId="25168"/>
    <cellStyle name="Обычный 5 3 2 11 2 2 2 4" xfId="25169"/>
    <cellStyle name="Обычный 5 3 2 11 2 2 2 4 2" xfId="25170"/>
    <cellStyle name="Обычный 5 3 2 11 2 2 2 5" xfId="25171"/>
    <cellStyle name="Обычный 5 3 2 11 2 2 2 5 2" xfId="25172"/>
    <cellStyle name="Обычный 5 3 2 11 2 2 2 6" xfId="25173"/>
    <cellStyle name="Обычный 5 3 2 11 2 2 3" xfId="25174"/>
    <cellStyle name="Обычный 5 3 2 11 2 2 3 2" xfId="25175"/>
    <cellStyle name="Обычный 5 3 2 11 2 2 3 2 2" xfId="25176"/>
    <cellStyle name="Обычный 5 3 2 11 2 2 3 3" xfId="25177"/>
    <cellStyle name="Обычный 5 3 2 11 2 2 3 3 2" xfId="25178"/>
    <cellStyle name="Обычный 5 3 2 11 2 2 3 4" xfId="25179"/>
    <cellStyle name="Обычный 5 3 2 11 2 2 3 4 2" xfId="25180"/>
    <cellStyle name="Обычный 5 3 2 11 2 2 3 5" xfId="25181"/>
    <cellStyle name="Обычный 5 3 2 11 2 2 4" xfId="25182"/>
    <cellStyle name="Обычный 5 3 2 11 2 2 4 2" xfId="25183"/>
    <cellStyle name="Обычный 5 3 2 11 2 2 5" xfId="25184"/>
    <cellStyle name="Обычный 5 3 2 11 2 2 5 2" xfId="25185"/>
    <cellStyle name="Обычный 5 3 2 11 2 2 6" xfId="25186"/>
    <cellStyle name="Обычный 5 3 2 11 2 2 6 2" xfId="25187"/>
    <cellStyle name="Обычный 5 3 2 11 2 2 7" xfId="25188"/>
    <cellStyle name="Обычный 5 3 2 11 2 2 7 2" xfId="25189"/>
    <cellStyle name="Обычный 5 3 2 11 2 2 8" xfId="25190"/>
    <cellStyle name="Обычный 5 3 2 11 2 2 8 2" xfId="25191"/>
    <cellStyle name="Обычный 5 3 2 11 2 2 9" xfId="25192"/>
    <cellStyle name="Обычный 5 3 2 11 2 2 9 2" xfId="25193"/>
    <cellStyle name="Обычный 5 3 2 11 2 3" xfId="25194"/>
    <cellStyle name="Обычный 5 3 2 11 2 3 2" xfId="25195"/>
    <cellStyle name="Обычный 5 3 2 11 2 3 2 2" xfId="25196"/>
    <cellStyle name="Обычный 5 3 2 11 2 3 3" xfId="25197"/>
    <cellStyle name="Обычный 5 3 2 11 2 3 3 2" xfId="25198"/>
    <cellStyle name="Обычный 5 3 2 11 2 3 4" xfId="25199"/>
    <cellStyle name="Обычный 5 3 2 11 2 3 4 2" xfId="25200"/>
    <cellStyle name="Обычный 5 3 2 11 2 3 5" xfId="25201"/>
    <cellStyle name="Обычный 5 3 2 11 2 3 5 2" xfId="25202"/>
    <cellStyle name="Обычный 5 3 2 11 2 3 6" xfId="25203"/>
    <cellStyle name="Обычный 5 3 2 11 2 4" xfId="25204"/>
    <cellStyle name="Обычный 5 3 2 11 2 4 2" xfId="25205"/>
    <cellStyle name="Обычный 5 3 2 11 2 4 2 2" xfId="25206"/>
    <cellStyle name="Обычный 5 3 2 11 2 4 3" xfId="25207"/>
    <cellStyle name="Обычный 5 3 2 11 2 4 3 2" xfId="25208"/>
    <cellStyle name="Обычный 5 3 2 11 2 4 4" xfId="25209"/>
    <cellStyle name="Обычный 5 3 2 11 2 4 4 2" xfId="25210"/>
    <cellStyle name="Обычный 5 3 2 11 2 4 5" xfId="25211"/>
    <cellStyle name="Обычный 5 3 2 11 2 5" xfId="25212"/>
    <cellStyle name="Обычный 5 3 2 11 2 5 2" xfId="25213"/>
    <cellStyle name="Обычный 5 3 2 11 2 6" xfId="25214"/>
    <cellStyle name="Обычный 5 3 2 11 2 6 2" xfId="25215"/>
    <cellStyle name="Обычный 5 3 2 11 2 7" xfId="25216"/>
    <cellStyle name="Обычный 5 3 2 11 2 7 2" xfId="25217"/>
    <cellStyle name="Обычный 5 3 2 11 2 8" xfId="25218"/>
    <cellStyle name="Обычный 5 3 2 11 2 8 2" xfId="25219"/>
    <cellStyle name="Обычный 5 3 2 11 2 9" xfId="25220"/>
    <cellStyle name="Обычный 5 3 2 11 2 9 2" xfId="25221"/>
    <cellStyle name="Обычный 5 3 2 11 3" xfId="25222"/>
    <cellStyle name="Обычный 5 3 2 11 3 10" xfId="25223"/>
    <cellStyle name="Обычный 5 3 2 11 3 2" xfId="25224"/>
    <cellStyle name="Обычный 5 3 2 11 3 2 2" xfId="25225"/>
    <cellStyle name="Обычный 5 3 2 11 3 2 2 2" xfId="25226"/>
    <cellStyle name="Обычный 5 3 2 11 3 2 3" xfId="25227"/>
    <cellStyle name="Обычный 5 3 2 11 3 2 3 2" xfId="25228"/>
    <cellStyle name="Обычный 5 3 2 11 3 2 4" xfId="25229"/>
    <cellStyle name="Обычный 5 3 2 11 3 2 4 2" xfId="25230"/>
    <cellStyle name="Обычный 5 3 2 11 3 2 5" xfId="25231"/>
    <cellStyle name="Обычный 5 3 2 11 3 2 5 2" xfId="25232"/>
    <cellStyle name="Обычный 5 3 2 11 3 2 6" xfId="25233"/>
    <cellStyle name="Обычный 5 3 2 11 3 3" xfId="25234"/>
    <cellStyle name="Обычный 5 3 2 11 3 3 2" xfId="25235"/>
    <cellStyle name="Обычный 5 3 2 11 3 3 2 2" xfId="25236"/>
    <cellStyle name="Обычный 5 3 2 11 3 3 3" xfId="25237"/>
    <cellStyle name="Обычный 5 3 2 11 3 3 3 2" xfId="25238"/>
    <cellStyle name="Обычный 5 3 2 11 3 3 4" xfId="25239"/>
    <cellStyle name="Обычный 5 3 2 11 3 3 4 2" xfId="25240"/>
    <cellStyle name="Обычный 5 3 2 11 3 3 5" xfId="25241"/>
    <cellStyle name="Обычный 5 3 2 11 3 4" xfId="25242"/>
    <cellStyle name="Обычный 5 3 2 11 3 4 2" xfId="25243"/>
    <cellStyle name="Обычный 5 3 2 11 3 5" xfId="25244"/>
    <cellStyle name="Обычный 5 3 2 11 3 5 2" xfId="25245"/>
    <cellStyle name="Обычный 5 3 2 11 3 6" xfId="25246"/>
    <cellStyle name="Обычный 5 3 2 11 3 6 2" xfId="25247"/>
    <cellStyle name="Обычный 5 3 2 11 3 7" xfId="25248"/>
    <cellStyle name="Обычный 5 3 2 11 3 7 2" xfId="25249"/>
    <cellStyle name="Обычный 5 3 2 11 3 8" xfId="25250"/>
    <cellStyle name="Обычный 5 3 2 11 3 8 2" xfId="25251"/>
    <cellStyle name="Обычный 5 3 2 11 3 9" xfId="25252"/>
    <cellStyle name="Обычный 5 3 2 11 3 9 2" xfId="25253"/>
    <cellStyle name="Обычный 5 3 2 11 4" xfId="25254"/>
    <cellStyle name="Обычный 5 3 2 11 4 2" xfId="25255"/>
    <cellStyle name="Обычный 5 3 2 11 4 2 2" xfId="25256"/>
    <cellStyle name="Обычный 5 3 2 11 4 3" xfId="25257"/>
    <cellStyle name="Обычный 5 3 2 11 4 3 2" xfId="25258"/>
    <cellStyle name="Обычный 5 3 2 11 4 4" xfId="25259"/>
    <cellStyle name="Обычный 5 3 2 11 4 4 2" xfId="25260"/>
    <cellStyle name="Обычный 5 3 2 11 4 5" xfId="25261"/>
    <cellStyle name="Обычный 5 3 2 11 4 5 2" xfId="25262"/>
    <cellStyle name="Обычный 5 3 2 11 4 6" xfId="25263"/>
    <cellStyle name="Обычный 5 3 2 11 5" xfId="25264"/>
    <cellStyle name="Обычный 5 3 2 11 5 2" xfId="25265"/>
    <cellStyle name="Обычный 5 3 2 11 5 2 2" xfId="25266"/>
    <cellStyle name="Обычный 5 3 2 11 5 3" xfId="25267"/>
    <cellStyle name="Обычный 5 3 2 11 5 3 2" xfId="25268"/>
    <cellStyle name="Обычный 5 3 2 11 5 4" xfId="25269"/>
    <cellStyle name="Обычный 5 3 2 11 5 4 2" xfId="25270"/>
    <cellStyle name="Обычный 5 3 2 11 5 5" xfId="25271"/>
    <cellStyle name="Обычный 5 3 2 11 6" xfId="25272"/>
    <cellStyle name="Обычный 5 3 2 11 6 2" xfId="25273"/>
    <cellStyle name="Обычный 5 3 2 11 7" xfId="25274"/>
    <cellStyle name="Обычный 5 3 2 11 7 2" xfId="25275"/>
    <cellStyle name="Обычный 5 3 2 11 8" xfId="25276"/>
    <cellStyle name="Обычный 5 3 2 11 8 2" xfId="25277"/>
    <cellStyle name="Обычный 5 3 2 11 9" xfId="25278"/>
    <cellStyle name="Обычный 5 3 2 11 9 2" xfId="25279"/>
    <cellStyle name="Обычный 5 3 2 12" xfId="25280"/>
    <cellStyle name="Обычный 5 3 2 12 10" xfId="25281"/>
    <cellStyle name="Обычный 5 3 2 12 10 2" xfId="25282"/>
    <cellStyle name="Обычный 5 3 2 12 11" xfId="25283"/>
    <cellStyle name="Обычный 5 3 2 12 11 2" xfId="25284"/>
    <cellStyle name="Обычный 5 3 2 12 12" xfId="25285"/>
    <cellStyle name="Обычный 5 3 2 12 2" xfId="25286"/>
    <cellStyle name="Обычный 5 3 2 12 2 10" xfId="25287"/>
    <cellStyle name="Обычный 5 3 2 12 2 10 2" xfId="25288"/>
    <cellStyle name="Обычный 5 3 2 12 2 11" xfId="25289"/>
    <cellStyle name="Обычный 5 3 2 12 2 2" xfId="25290"/>
    <cellStyle name="Обычный 5 3 2 12 2 2 10" xfId="25291"/>
    <cellStyle name="Обычный 5 3 2 12 2 2 2" xfId="25292"/>
    <cellStyle name="Обычный 5 3 2 12 2 2 2 2" xfId="25293"/>
    <cellStyle name="Обычный 5 3 2 12 2 2 2 2 2" xfId="25294"/>
    <cellStyle name="Обычный 5 3 2 12 2 2 2 3" xfId="25295"/>
    <cellStyle name="Обычный 5 3 2 12 2 2 2 3 2" xfId="25296"/>
    <cellStyle name="Обычный 5 3 2 12 2 2 2 4" xfId="25297"/>
    <cellStyle name="Обычный 5 3 2 12 2 2 2 4 2" xfId="25298"/>
    <cellStyle name="Обычный 5 3 2 12 2 2 2 5" xfId="25299"/>
    <cellStyle name="Обычный 5 3 2 12 2 2 2 5 2" xfId="25300"/>
    <cellStyle name="Обычный 5 3 2 12 2 2 2 6" xfId="25301"/>
    <cellStyle name="Обычный 5 3 2 12 2 2 3" xfId="25302"/>
    <cellStyle name="Обычный 5 3 2 12 2 2 3 2" xfId="25303"/>
    <cellStyle name="Обычный 5 3 2 12 2 2 3 2 2" xfId="25304"/>
    <cellStyle name="Обычный 5 3 2 12 2 2 3 3" xfId="25305"/>
    <cellStyle name="Обычный 5 3 2 12 2 2 3 3 2" xfId="25306"/>
    <cellStyle name="Обычный 5 3 2 12 2 2 3 4" xfId="25307"/>
    <cellStyle name="Обычный 5 3 2 12 2 2 3 4 2" xfId="25308"/>
    <cellStyle name="Обычный 5 3 2 12 2 2 3 5" xfId="25309"/>
    <cellStyle name="Обычный 5 3 2 12 2 2 4" xfId="25310"/>
    <cellStyle name="Обычный 5 3 2 12 2 2 4 2" xfId="25311"/>
    <cellStyle name="Обычный 5 3 2 12 2 2 5" xfId="25312"/>
    <cellStyle name="Обычный 5 3 2 12 2 2 5 2" xfId="25313"/>
    <cellStyle name="Обычный 5 3 2 12 2 2 6" xfId="25314"/>
    <cellStyle name="Обычный 5 3 2 12 2 2 6 2" xfId="25315"/>
    <cellStyle name="Обычный 5 3 2 12 2 2 7" xfId="25316"/>
    <cellStyle name="Обычный 5 3 2 12 2 2 7 2" xfId="25317"/>
    <cellStyle name="Обычный 5 3 2 12 2 2 8" xfId="25318"/>
    <cellStyle name="Обычный 5 3 2 12 2 2 8 2" xfId="25319"/>
    <cellStyle name="Обычный 5 3 2 12 2 2 9" xfId="25320"/>
    <cellStyle name="Обычный 5 3 2 12 2 2 9 2" xfId="25321"/>
    <cellStyle name="Обычный 5 3 2 12 2 3" xfId="25322"/>
    <cellStyle name="Обычный 5 3 2 12 2 3 2" xfId="25323"/>
    <cellStyle name="Обычный 5 3 2 12 2 3 2 2" xfId="25324"/>
    <cellStyle name="Обычный 5 3 2 12 2 3 3" xfId="25325"/>
    <cellStyle name="Обычный 5 3 2 12 2 3 3 2" xfId="25326"/>
    <cellStyle name="Обычный 5 3 2 12 2 3 4" xfId="25327"/>
    <cellStyle name="Обычный 5 3 2 12 2 3 4 2" xfId="25328"/>
    <cellStyle name="Обычный 5 3 2 12 2 3 5" xfId="25329"/>
    <cellStyle name="Обычный 5 3 2 12 2 3 5 2" xfId="25330"/>
    <cellStyle name="Обычный 5 3 2 12 2 3 6" xfId="25331"/>
    <cellStyle name="Обычный 5 3 2 12 2 4" xfId="25332"/>
    <cellStyle name="Обычный 5 3 2 12 2 4 2" xfId="25333"/>
    <cellStyle name="Обычный 5 3 2 12 2 4 2 2" xfId="25334"/>
    <cellStyle name="Обычный 5 3 2 12 2 4 3" xfId="25335"/>
    <cellStyle name="Обычный 5 3 2 12 2 4 3 2" xfId="25336"/>
    <cellStyle name="Обычный 5 3 2 12 2 4 4" xfId="25337"/>
    <cellStyle name="Обычный 5 3 2 12 2 4 4 2" xfId="25338"/>
    <cellStyle name="Обычный 5 3 2 12 2 4 5" xfId="25339"/>
    <cellStyle name="Обычный 5 3 2 12 2 5" xfId="25340"/>
    <cellStyle name="Обычный 5 3 2 12 2 5 2" xfId="25341"/>
    <cellStyle name="Обычный 5 3 2 12 2 6" xfId="25342"/>
    <cellStyle name="Обычный 5 3 2 12 2 6 2" xfId="25343"/>
    <cellStyle name="Обычный 5 3 2 12 2 7" xfId="25344"/>
    <cellStyle name="Обычный 5 3 2 12 2 7 2" xfId="25345"/>
    <cellStyle name="Обычный 5 3 2 12 2 8" xfId="25346"/>
    <cellStyle name="Обычный 5 3 2 12 2 8 2" xfId="25347"/>
    <cellStyle name="Обычный 5 3 2 12 2 9" xfId="25348"/>
    <cellStyle name="Обычный 5 3 2 12 2 9 2" xfId="25349"/>
    <cellStyle name="Обычный 5 3 2 12 3" xfId="25350"/>
    <cellStyle name="Обычный 5 3 2 12 3 10" xfId="25351"/>
    <cellStyle name="Обычный 5 3 2 12 3 2" xfId="25352"/>
    <cellStyle name="Обычный 5 3 2 12 3 2 2" xfId="25353"/>
    <cellStyle name="Обычный 5 3 2 12 3 2 2 2" xfId="25354"/>
    <cellStyle name="Обычный 5 3 2 12 3 2 3" xfId="25355"/>
    <cellStyle name="Обычный 5 3 2 12 3 2 3 2" xfId="25356"/>
    <cellStyle name="Обычный 5 3 2 12 3 2 4" xfId="25357"/>
    <cellStyle name="Обычный 5 3 2 12 3 2 4 2" xfId="25358"/>
    <cellStyle name="Обычный 5 3 2 12 3 2 5" xfId="25359"/>
    <cellStyle name="Обычный 5 3 2 12 3 2 5 2" xfId="25360"/>
    <cellStyle name="Обычный 5 3 2 12 3 2 6" xfId="25361"/>
    <cellStyle name="Обычный 5 3 2 12 3 3" xfId="25362"/>
    <cellStyle name="Обычный 5 3 2 12 3 3 2" xfId="25363"/>
    <cellStyle name="Обычный 5 3 2 12 3 3 2 2" xfId="25364"/>
    <cellStyle name="Обычный 5 3 2 12 3 3 3" xfId="25365"/>
    <cellStyle name="Обычный 5 3 2 12 3 3 3 2" xfId="25366"/>
    <cellStyle name="Обычный 5 3 2 12 3 3 4" xfId="25367"/>
    <cellStyle name="Обычный 5 3 2 12 3 3 4 2" xfId="25368"/>
    <cellStyle name="Обычный 5 3 2 12 3 3 5" xfId="25369"/>
    <cellStyle name="Обычный 5 3 2 12 3 4" xfId="25370"/>
    <cellStyle name="Обычный 5 3 2 12 3 4 2" xfId="25371"/>
    <cellStyle name="Обычный 5 3 2 12 3 5" xfId="25372"/>
    <cellStyle name="Обычный 5 3 2 12 3 5 2" xfId="25373"/>
    <cellStyle name="Обычный 5 3 2 12 3 6" xfId="25374"/>
    <cellStyle name="Обычный 5 3 2 12 3 6 2" xfId="25375"/>
    <cellStyle name="Обычный 5 3 2 12 3 7" xfId="25376"/>
    <cellStyle name="Обычный 5 3 2 12 3 7 2" xfId="25377"/>
    <cellStyle name="Обычный 5 3 2 12 3 8" xfId="25378"/>
    <cellStyle name="Обычный 5 3 2 12 3 8 2" xfId="25379"/>
    <cellStyle name="Обычный 5 3 2 12 3 9" xfId="25380"/>
    <cellStyle name="Обычный 5 3 2 12 3 9 2" xfId="25381"/>
    <cellStyle name="Обычный 5 3 2 12 4" xfId="25382"/>
    <cellStyle name="Обычный 5 3 2 12 4 2" xfId="25383"/>
    <cellStyle name="Обычный 5 3 2 12 4 2 2" xfId="25384"/>
    <cellStyle name="Обычный 5 3 2 12 4 3" xfId="25385"/>
    <cellStyle name="Обычный 5 3 2 12 4 3 2" xfId="25386"/>
    <cellStyle name="Обычный 5 3 2 12 4 4" xfId="25387"/>
    <cellStyle name="Обычный 5 3 2 12 4 4 2" xfId="25388"/>
    <cellStyle name="Обычный 5 3 2 12 4 5" xfId="25389"/>
    <cellStyle name="Обычный 5 3 2 12 4 5 2" xfId="25390"/>
    <cellStyle name="Обычный 5 3 2 12 4 6" xfId="25391"/>
    <cellStyle name="Обычный 5 3 2 12 5" xfId="25392"/>
    <cellStyle name="Обычный 5 3 2 12 5 2" xfId="25393"/>
    <cellStyle name="Обычный 5 3 2 12 5 2 2" xfId="25394"/>
    <cellStyle name="Обычный 5 3 2 12 5 3" xfId="25395"/>
    <cellStyle name="Обычный 5 3 2 12 5 3 2" xfId="25396"/>
    <cellStyle name="Обычный 5 3 2 12 5 4" xfId="25397"/>
    <cellStyle name="Обычный 5 3 2 12 5 4 2" xfId="25398"/>
    <cellStyle name="Обычный 5 3 2 12 5 5" xfId="25399"/>
    <cellStyle name="Обычный 5 3 2 12 6" xfId="25400"/>
    <cellStyle name="Обычный 5 3 2 12 6 2" xfId="25401"/>
    <cellStyle name="Обычный 5 3 2 12 7" xfId="25402"/>
    <cellStyle name="Обычный 5 3 2 12 7 2" xfId="25403"/>
    <cellStyle name="Обычный 5 3 2 12 8" xfId="25404"/>
    <cellStyle name="Обычный 5 3 2 12 8 2" xfId="25405"/>
    <cellStyle name="Обычный 5 3 2 12 9" xfId="25406"/>
    <cellStyle name="Обычный 5 3 2 12 9 2" xfId="25407"/>
    <cellStyle name="Обычный 5 3 2 13" xfId="25408"/>
    <cellStyle name="Обычный 5 3 2 13 10" xfId="25409"/>
    <cellStyle name="Обычный 5 3 2 13 10 2" xfId="25410"/>
    <cellStyle name="Обычный 5 3 2 13 11" xfId="25411"/>
    <cellStyle name="Обычный 5 3 2 13 2" xfId="25412"/>
    <cellStyle name="Обычный 5 3 2 13 2 10" xfId="25413"/>
    <cellStyle name="Обычный 5 3 2 13 2 2" xfId="25414"/>
    <cellStyle name="Обычный 5 3 2 13 2 2 2" xfId="25415"/>
    <cellStyle name="Обычный 5 3 2 13 2 2 2 2" xfId="25416"/>
    <cellStyle name="Обычный 5 3 2 13 2 2 3" xfId="25417"/>
    <cellStyle name="Обычный 5 3 2 13 2 2 3 2" xfId="25418"/>
    <cellStyle name="Обычный 5 3 2 13 2 2 4" xfId="25419"/>
    <cellStyle name="Обычный 5 3 2 13 2 2 4 2" xfId="25420"/>
    <cellStyle name="Обычный 5 3 2 13 2 2 5" xfId="25421"/>
    <cellStyle name="Обычный 5 3 2 13 2 2 5 2" xfId="25422"/>
    <cellStyle name="Обычный 5 3 2 13 2 2 6" xfId="25423"/>
    <cellStyle name="Обычный 5 3 2 13 2 3" xfId="25424"/>
    <cellStyle name="Обычный 5 3 2 13 2 3 2" xfId="25425"/>
    <cellStyle name="Обычный 5 3 2 13 2 3 2 2" xfId="25426"/>
    <cellStyle name="Обычный 5 3 2 13 2 3 3" xfId="25427"/>
    <cellStyle name="Обычный 5 3 2 13 2 3 3 2" xfId="25428"/>
    <cellStyle name="Обычный 5 3 2 13 2 3 4" xfId="25429"/>
    <cellStyle name="Обычный 5 3 2 13 2 3 4 2" xfId="25430"/>
    <cellStyle name="Обычный 5 3 2 13 2 3 5" xfId="25431"/>
    <cellStyle name="Обычный 5 3 2 13 2 4" xfId="25432"/>
    <cellStyle name="Обычный 5 3 2 13 2 4 2" xfId="25433"/>
    <cellStyle name="Обычный 5 3 2 13 2 5" xfId="25434"/>
    <cellStyle name="Обычный 5 3 2 13 2 5 2" xfId="25435"/>
    <cellStyle name="Обычный 5 3 2 13 2 6" xfId="25436"/>
    <cellStyle name="Обычный 5 3 2 13 2 6 2" xfId="25437"/>
    <cellStyle name="Обычный 5 3 2 13 2 7" xfId="25438"/>
    <cellStyle name="Обычный 5 3 2 13 2 7 2" xfId="25439"/>
    <cellStyle name="Обычный 5 3 2 13 2 8" xfId="25440"/>
    <cellStyle name="Обычный 5 3 2 13 2 8 2" xfId="25441"/>
    <cellStyle name="Обычный 5 3 2 13 2 9" xfId="25442"/>
    <cellStyle name="Обычный 5 3 2 13 2 9 2" xfId="25443"/>
    <cellStyle name="Обычный 5 3 2 13 3" xfId="25444"/>
    <cellStyle name="Обычный 5 3 2 13 3 2" xfId="25445"/>
    <cellStyle name="Обычный 5 3 2 13 3 2 2" xfId="25446"/>
    <cellStyle name="Обычный 5 3 2 13 3 3" xfId="25447"/>
    <cellStyle name="Обычный 5 3 2 13 3 3 2" xfId="25448"/>
    <cellStyle name="Обычный 5 3 2 13 3 4" xfId="25449"/>
    <cellStyle name="Обычный 5 3 2 13 3 4 2" xfId="25450"/>
    <cellStyle name="Обычный 5 3 2 13 3 5" xfId="25451"/>
    <cellStyle name="Обычный 5 3 2 13 3 5 2" xfId="25452"/>
    <cellStyle name="Обычный 5 3 2 13 3 6" xfId="25453"/>
    <cellStyle name="Обычный 5 3 2 13 4" xfId="25454"/>
    <cellStyle name="Обычный 5 3 2 13 4 2" xfId="25455"/>
    <cellStyle name="Обычный 5 3 2 13 4 2 2" xfId="25456"/>
    <cellStyle name="Обычный 5 3 2 13 4 3" xfId="25457"/>
    <cellStyle name="Обычный 5 3 2 13 4 3 2" xfId="25458"/>
    <cellStyle name="Обычный 5 3 2 13 4 4" xfId="25459"/>
    <cellStyle name="Обычный 5 3 2 13 4 4 2" xfId="25460"/>
    <cellStyle name="Обычный 5 3 2 13 4 5" xfId="25461"/>
    <cellStyle name="Обычный 5 3 2 13 5" xfId="25462"/>
    <cellStyle name="Обычный 5 3 2 13 5 2" xfId="25463"/>
    <cellStyle name="Обычный 5 3 2 13 6" xfId="25464"/>
    <cellStyle name="Обычный 5 3 2 13 6 2" xfId="25465"/>
    <cellStyle name="Обычный 5 3 2 13 7" xfId="25466"/>
    <cellStyle name="Обычный 5 3 2 13 7 2" xfId="25467"/>
    <cellStyle name="Обычный 5 3 2 13 8" xfId="25468"/>
    <cellStyle name="Обычный 5 3 2 13 8 2" xfId="25469"/>
    <cellStyle name="Обычный 5 3 2 13 9" xfId="25470"/>
    <cellStyle name="Обычный 5 3 2 13 9 2" xfId="25471"/>
    <cellStyle name="Обычный 5 3 2 14" xfId="25472"/>
    <cellStyle name="Обычный 5 3 2 14 10" xfId="25473"/>
    <cellStyle name="Обычный 5 3 2 14 2" xfId="25474"/>
    <cellStyle name="Обычный 5 3 2 14 2 2" xfId="25475"/>
    <cellStyle name="Обычный 5 3 2 14 2 2 2" xfId="25476"/>
    <cellStyle name="Обычный 5 3 2 14 2 3" xfId="25477"/>
    <cellStyle name="Обычный 5 3 2 14 2 3 2" xfId="25478"/>
    <cellStyle name="Обычный 5 3 2 14 2 4" xfId="25479"/>
    <cellStyle name="Обычный 5 3 2 14 2 4 2" xfId="25480"/>
    <cellStyle name="Обычный 5 3 2 14 2 5" xfId="25481"/>
    <cellStyle name="Обычный 5 3 2 14 2 5 2" xfId="25482"/>
    <cellStyle name="Обычный 5 3 2 14 2 6" xfId="25483"/>
    <cellStyle name="Обычный 5 3 2 14 3" xfId="25484"/>
    <cellStyle name="Обычный 5 3 2 14 3 2" xfId="25485"/>
    <cellStyle name="Обычный 5 3 2 14 3 2 2" xfId="25486"/>
    <cellStyle name="Обычный 5 3 2 14 3 3" xfId="25487"/>
    <cellStyle name="Обычный 5 3 2 14 3 3 2" xfId="25488"/>
    <cellStyle name="Обычный 5 3 2 14 3 4" xfId="25489"/>
    <cellStyle name="Обычный 5 3 2 14 3 4 2" xfId="25490"/>
    <cellStyle name="Обычный 5 3 2 14 3 5" xfId="25491"/>
    <cellStyle name="Обычный 5 3 2 14 4" xfId="25492"/>
    <cellStyle name="Обычный 5 3 2 14 4 2" xfId="25493"/>
    <cellStyle name="Обычный 5 3 2 14 5" xfId="25494"/>
    <cellStyle name="Обычный 5 3 2 14 5 2" xfId="25495"/>
    <cellStyle name="Обычный 5 3 2 14 6" xfId="25496"/>
    <cellStyle name="Обычный 5 3 2 14 6 2" xfId="25497"/>
    <cellStyle name="Обычный 5 3 2 14 7" xfId="25498"/>
    <cellStyle name="Обычный 5 3 2 14 7 2" xfId="25499"/>
    <cellStyle name="Обычный 5 3 2 14 8" xfId="25500"/>
    <cellStyle name="Обычный 5 3 2 14 8 2" xfId="25501"/>
    <cellStyle name="Обычный 5 3 2 14 9" xfId="25502"/>
    <cellStyle name="Обычный 5 3 2 14 9 2" xfId="25503"/>
    <cellStyle name="Обычный 5 3 2 15" xfId="25504"/>
    <cellStyle name="Обычный 5 3 2 15 2" xfId="25505"/>
    <cellStyle name="Обычный 5 3 2 15 2 2" xfId="25506"/>
    <cellStyle name="Обычный 5 3 2 15 2 2 2" xfId="25507"/>
    <cellStyle name="Обычный 5 3 2 15 2 3" xfId="25508"/>
    <cellStyle name="Обычный 5 3 2 15 2 3 2" xfId="25509"/>
    <cellStyle name="Обычный 5 3 2 15 2 4" xfId="25510"/>
    <cellStyle name="Обычный 5 3 2 15 2 4 2" xfId="25511"/>
    <cellStyle name="Обычный 5 3 2 15 2 5" xfId="25512"/>
    <cellStyle name="Обычный 5 3 2 15 2 5 2" xfId="25513"/>
    <cellStyle name="Обычный 5 3 2 15 2 6" xfId="25514"/>
    <cellStyle name="Обычный 5 3 2 15 3" xfId="25515"/>
    <cellStyle name="Обычный 5 3 2 15 3 2" xfId="25516"/>
    <cellStyle name="Обычный 5 3 2 15 4" xfId="25517"/>
    <cellStyle name="Обычный 5 3 2 15 4 2" xfId="25518"/>
    <cellStyle name="Обычный 5 3 2 15 5" xfId="25519"/>
    <cellStyle name="Обычный 5 3 2 15 5 2" xfId="25520"/>
    <cellStyle name="Обычный 5 3 2 15 6" xfId="25521"/>
    <cellStyle name="Обычный 5 3 2 15 6 2" xfId="25522"/>
    <cellStyle name="Обычный 5 3 2 15 7" xfId="25523"/>
    <cellStyle name="Обычный 5 3 2 16" xfId="25524"/>
    <cellStyle name="Обычный 5 3 2 16 2" xfId="25525"/>
    <cellStyle name="Обычный 5 3 2 16 2 2" xfId="25526"/>
    <cellStyle name="Обычный 5 3 2 16 3" xfId="25527"/>
    <cellStyle name="Обычный 5 3 2 16 3 2" xfId="25528"/>
    <cellStyle name="Обычный 5 3 2 16 4" xfId="25529"/>
    <cellStyle name="Обычный 5 3 2 16 4 2" xfId="25530"/>
    <cellStyle name="Обычный 5 3 2 16 5" xfId="25531"/>
    <cellStyle name="Обычный 5 3 2 16 5 2" xfId="25532"/>
    <cellStyle name="Обычный 5 3 2 16 6" xfId="25533"/>
    <cellStyle name="Обычный 5 3 2 17" xfId="25534"/>
    <cellStyle name="Обычный 5 3 2 17 2" xfId="25535"/>
    <cellStyle name="Обычный 5 3 2 17 2 2" xfId="25536"/>
    <cellStyle name="Обычный 5 3 2 17 3" xfId="25537"/>
    <cellStyle name="Обычный 5 3 2 17 3 2" xfId="25538"/>
    <cellStyle name="Обычный 5 3 2 17 4" xfId="25539"/>
    <cellStyle name="Обычный 5 3 2 17 4 2" xfId="25540"/>
    <cellStyle name="Обычный 5 3 2 17 5" xfId="25541"/>
    <cellStyle name="Обычный 5 3 2 18" xfId="25542"/>
    <cellStyle name="Обычный 5 3 2 18 2" xfId="25543"/>
    <cellStyle name="Обычный 5 3 2 19" xfId="25544"/>
    <cellStyle name="Обычный 5 3 2 19 2" xfId="25545"/>
    <cellStyle name="Обычный 5 3 2 2" xfId="25546"/>
    <cellStyle name="Обычный 5 3 2 2 10" xfId="25547"/>
    <cellStyle name="Обычный 5 3 2 2 10 2" xfId="25548"/>
    <cellStyle name="Обычный 5 3 2 2 11" xfId="25549"/>
    <cellStyle name="Обычный 5 3 2 2 11 2" xfId="25550"/>
    <cellStyle name="Обычный 5 3 2 2 12" xfId="25551"/>
    <cellStyle name="Обычный 5 3 2 2 12 2" xfId="25552"/>
    <cellStyle name="Обычный 5 3 2 2 13" xfId="25553"/>
    <cellStyle name="Обычный 5 3 2 2 13 2" xfId="25554"/>
    <cellStyle name="Обычный 5 3 2 2 14" xfId="25555"/>
    <cellStyle name="Обычный 5 3 2 2 15" xfId="25556"/>
    <cellStyle name="Обычный 5 3 2 2 2" xfId="25557"/>
    <cellStyle name="Обычный 5 3 2 2 2 10" xfId="25558"/>
    <cellStyle name="Обычный 5 3 2 2 2 10 2" xfId="25559"/>
    <cellStyle name="Обычный 5 3 2 2 2 11" xfId="25560"/>
    <cellStyle name="Обычный 5 3 2 2 2 11 2" xfId="25561"/>
    <cellStyle name="Обычный 5 3 2 2 2 12" xfId="25562"/>
    <cellStyle name="Обычный 5 3 2 2 2 12 2" xfId="25563"/>
    <cellStyle name="Обычный 5 3 2 2 2 13" xfId="25564"/>
    <cellStyle name="Обычный 5 3 2 2 2 2" xfId="25565"/>
    <cellStyle name="Обычный 5 3 2 2 2 2 10" xfId="25566"/>
    <cellStyle name="Обычный 5 3 2 2 2 2 10 2" xfId="25567"/>
    <cellStyle name="Обычный 5 3 2 2 2 2 11" xfId="25568"/>
    <cellStyle name="Обычный 5 3 2 2 2 2 2" xfId="25569"/>
    <cellStyle name="Обычный 5 3 2 2 2 2 2 10" xfId="25570"/>
    <cellStyle name="Обычный 5 3 2 2 2 2 2 2" xfId="25571"/>
    <cellStyle name="Обычный 5 3 2 2 2 2 2 2 2" xfId="25572"/>
    <cellStyle name="Обычный 5 3 2 2 2 2 2 2 2 2" xfId="25573"/>
    <cellStyle name="Обычный 5 3 2 2 2 2 2 2 3" xfId="25574"/>
    <cellStyle name="Обычный 5 3 2 2 2 2 2 2 3 2" xfId="25575"/>
    <cellStyle name="Обычный 5 3 2 2 2 2 2 2 4" xfId="25576"/>
    <cellStyle name="Обычный 5 3 2 2 2 2 2 2 4 2" xfId="25577"/>
    <cellStyle name="Обычный 5 3 2 2 2 2 2 2 5" xfId="25578"/>
    <cellStyle name="Обычный 5 3 2 2 2 2 2 2 5 2" xfId="25579"/>
    <cellStyle name="Обычный 5 3 2 2 2 2 2 2 6" xfId="25580"/>
    <cellStyle name="Обычный 5 3 2 2 2 2 2 3" xfId="25581"/>
    <cellStyle name="Обычный 5 3 2 2 2 2 2 3 2" xfId="25582"/>
    <cellStyle name="Обычный 5 3 2 2 2 2 2 3 2 2" xfId="25583"/>
    <cellStyle name="Обычный 5 3 2 2 2 2 2 3 3" xfId="25584"/>
    <cellStyle name="Обычный 5 3 2 2 2 2 2 3 3 2" xfId="25585"/>
    <cellStyle name="Обычный 5 3 2 2 2 2 2 3 4" xfId="25586"/>
    <cellStyle name="Обычный 5 3 2 2 2 2 2 3 4 2" xfId="25587"/>
    <cellStyle name="Обычный 5 3 2 2 2 2 2 3 5" xfId="25588"/>
    <cellStyle name="Обычный 5 3 2 2 2 2 2 4" xfId="25589"/>
    <cellStyle name="Обычный 5 3 2 2 2 2 2 4 2" xfId="25590"/>
    <cellStyle name="Обычный 5 3 2 2 2 2 2 5" xfId="25591"/>
    <cellStyle name="Обычный 5 3 2 2 2 2 2 5 2" xfId="25592"/>
    <cellStyle name="Обычный 5 3 2 2 2 2 2 6" xfId="25593"/>
    <cellStyle name="Обычный 5 3 2 2 2 2 2 6 2" xfId="25594"/>
    <cellStyle name="Обычный 5 3 2 2 2 2 2 7" xfId="25595"/>
    <cellStyle name="Обычный 5 3 2 2 2 2 2 7 2" xfId="25596"/>
    <cellStyle name="Обычный 5 3 2 2 2 2 2 8" xfId="25597"/>
    <cellStyle name="Обычный 5 3 2 2 2 2 2 8 2" xfId="25598"/>
    <cellStyle name="Обычный 5 3 2 2 2 2 2 9" xfId="25599"/>
    <cellStyle name="Обычный 5 3 2 2 2 2 2 9 2" xfId="25600"/>
    <cellStyle name="Обычный 5 3 2 2 2 2 3" xfId="25601"/>
    <cellStyle name="Обычный 5 3 2 2 2 2 3 2" xfId="25602"/>
    <cellStyle name="Обычный 5 3 2 2 2 2 3 2 2" xfId="25603"/>
    <cellStyle name="Обычный 5 3 2 2 2 2 3 3" xfId="25604"/>
    <cellStyle name="Обычный 5 3 2 2 2 2 3 3 2" xfId="25605"/>
    <cellStyle name="Обычный 5 3 2 2 2 2 3 4" xfId="25606"/>
    <cellStyle name="Обычный 5 3 2 2 2 2 3 4 2" xfId="25607"/>
    <cellStyle name="Обычный 5 3 2 2 2 2 3 5" xfId="25608"/>
    <cellStyle name="Обычный 5 3 2 2 2 2 3 5 2" xfId="25609"/>
    <cellStyle name="Обычный 5 3 2 2 2 2 3 6" xfId="25610"/>
    <cellStyle name="Обычный 5 3 2 2 2 2 4" xfId="25611"/>
    <cellStyle name="Обычный 5 3 2 2 2 2 4 2" xfId="25612"/>
    <cellStyle name="Обычный 5 3 2 2 2 2 4 2 2" xfId="25613"/>
    <cellStyle name="Обычный 5 3 2 2 2 2 4 3" xfId="25614"/>
    <cellStyle name="Обычный 5 3 2 2 2 2 4 3 2" xfId="25615"/>
    <cellStyle name="Обычный 5 3 2 2 2 2 4 4" xfId="25616"/>
    <cellStyle name="Обычный 5 3 2 2 2 2 4 4 2" xfId="25617"/>
    <cellStyle name="Обычный 5 3 2 2 2 2 4 5" xfId="25618"/>
    <cellStyle name="Обычный 5 3 2 2 2 2 5" xfId="25619"/>
    <cellStyle name="Обычный 5 3 2 2 2 2 5 2" xfId="25620"/>
    <cellStyle name="Обычный 5 3 2 2 2 2 6" xfId="25621"/>
    <cellStyle name="Обычный 5 3 2 2 2 2 6 2" xfId="25622"/>
    <cellStyle name="Обычный 5 3 2 2 2 2 7" xfId="25623"/>
    <cellStyle name="Обычный 5 3 2 2 2 2 7 2" xfId="25624"/>
    <cellStyle name="Обычный 5 3 2 2 2 2 8" xfId="25625"/>
    <cellStyle name="Обычный 5 3 2 2 2 2 8 2" xfId="25626"/>
    <cellStyle name="Обычный 5 3 2 2 2 2 9" xfId="25627"/>
    <cellStyle name="Обычный 5 3 2 2 2 2 9 2" xfId="25628"/>
    <cellStyle name="Обычный 5 3 2 2 2 3" xfId="25629"/>
    <cellStyle name="Обычный 5 3 2 2 2 3 10" xfId="25630"/>
    <cellStyle name="Обычный 5 3 2 2 2 3 2" xfId="25631"/>
    <cellStyle name="Обычный 5 3 2 2 2 3 2 2" xfId="25632"/>
    <cellStyle name="Обычный 5 3 2 2 2 3 2 2 2" xfId="25633"/>
    <cellStyle name="Обычный 5 3 2 2 2 3 2 3" xfId="25634"/>
    <cellStyle name="Обычный 5 3 2 2 2 3 2 3 2" xfId="25635"/>
    <cellStyle name="Обычный 5 3 2 2 2 3 2 4" xfId="25636"/>
    <cellStyle name="Обычный 5 3 2 2 2 3 2 4 2" xfId="25637"/>
    <cellStyle name="Обычный 5 3 2 2 2 3 2 5" xfId="25638"/>
    <cellStyle name="Обычный 5 3 2 2 2 3 2 5 2" xfId="25639"/>
    <cellStyle name="Обычный 5 3 2 2 2 3 2 6" xfId="25640"/>
    <cellStyle name="Обычный 5 3 2 2 2 3 3" xfId="25641"/>
    <cellStyle name="Обычный 5 3 2 2 2 3 3 2" xfId="25642"/>
    <cellStyle name="Обычный 5 3 2 2 2 3 3 2 2" xfId="25643"/>
    <cellStyle name="Обычный 5 3 2 2 2 3 3 3" xfId="25644"/>
    <cellStyle name="Обычный 5 3 2 2 2 3 3 3 2" xfId="25645"/>
    <cellStyle name="Обычный 5 3 2 2 2 3 3 4" xfId="25646"/>
    <cellStyle name="Обычный 5 3 2 2 2 3 3 4 2" xfId="25647"/>
    <cellStyle name="Обычный 5 3 2 2 2 3 3 5" xfId="25648"/>
    <cellStyle name="Обычный 5 3 2 2 2 3 4" xfId="25649"/>
    <cellStyle name="Обычный 5 3 2 2 2 3 4 2" xfId="25650"/>
    <cellStyle name="Обычный 5 3 2 2 2 3 5" xfId="25651"/>
    <cellStyle name="Обычный 5 3 2 2 2 3 5 2" xfId="25652"/>
    <cellStyle name="Обычный 5 3 2 2 2 3 6" xfId="25653"/>
    <cellStyle name="Обычный 5 3 2 2 2 3 6 2" xfId="25654"/>
    <cellStyle name="Обычный 5 3 2 2 2 3 7" xfId="25655"/>
    <cellStyle name="Обычный 5 3 2 2 2 3 7 2" xfId="25656"/>
    <cellStyle name="Обычный 5 3 2 2 2 3 8" xfId="25657"/>
    <cellStyle name="Обычный 5 3 2 2 2 3 8 2" xfId="25658"/>
    <cellStyle name="Обычный 5 3 2 2 2 3 9" xfId="25659"/>
    <cellStyle name="Обычный 5 3 2 2 2 3 9 2" xfId="25660"/>
    <cellStyle name="Обычный 5 3 2 2 2 4" xfId="25661"/>
    <cellStyle name="Обычный 5 3 2 2 2 4 2" xfId="25662"/>
    <cellStyle name="Обычный 5 3 2 2 2 4 2 2" xfId="25663"/>
    <cellStyle name="Обычный 5 3 2 2 2 4 2 2 2" xfId="25664"/>
    <cellStyle name="Обычный 5 3 2 2 2 4 2 3" xfId="25665"/>
    <cellStyle name="Обычный 5 3 2 2 2 4 2 3 2" xfId="25666"/>
    <cellStyle name="Обычный 5 3 2 2 2 4 2 4" xfId="25667"/>
    <cellStyle name="Обычный 5 3 2 2 2 4 2 4 2" xfId="25668"/>
    <cellStyle name="Обычный 5 3 2 2 2 4 2 5" xfId="25669"/>
    <cellStyle name="Обычный 5 3 2 2 2 4 2 5 2" xfId="25670"/>
    <cellStyle name="Обычный 5 3 2 2 2 4 2 6" xfId="25671"/>
    <cellStyle name="Обычный 5 3 2 2 2 4 3" xfId="25672"/>
    <cellStyle name="Обычный 5 3 2 2 2 4 3 2" xfId="25673"/>
    <cellStyle name="Обычный 5 3 2 2 2 4 4" xfId="25674"/>
    <cellStyle name="Обычный 5 3 2 2 2 4 4 2" xfId="25675"/>
    <cellStyle name="Обычный 5 3 2 2 2 4 5" xfId="25676"/>
    <cellStyle name="Обычный 5 3 2 2 2 4 5 2" xfId="25677"/>
    <cellStyle name="Обычный 5 3 2 2 2 4 6" xfId="25678"/>
    <cellStyle name="Обычный 5 3 2 2 2 4 6 2" xfId="25679"/>
    <cellStyle name="Обычный 5 3 2 2 2 4 7" xfId="25680"/>
    <cellStyle name="Обычный 5 3 2 2 2 5" xfId="25681"/>
    <cellStyle name="Обычный 5 3 2 2 2 5 2" xfId="25682"/>
    <cellStyle name="Обычный 5 3 2 2 2 5 2 2" xfId="25683"/>
    <cellStyle name="Обычный 5 3 2 2 2 5 3" xfId="25684"/>
    <cellStyle name="Обычный 5 3 2 2 2 5 3 2" xfId="25685"/>
    <cellStyle name="Обычный 5 3 2 2 2 5 4" xfId="25686"/>
    <cellStyle name="Обычный 5 3 2 2 2 5 4 2" xfId="25687"/>
    <cellStyle name="Обычный 5 3 2 2 2 5 5" xfId="25688"/>
    <cellStyle name="Обычный 5 3 2 2 2 5 5 2" xfId="25689"/>
    <cellStyle name="Обычный 5 3 2 2 2 5 6" xfId="25690"/>
    <cellStyle name="Обычный 5 3 2 2 2 6" xfId="25691"/>
    <cellStyle name="Обычный 5 3 2 2 2 6 2" xfId="25692"/>
    <cellStyle name="Обычный 5 3 2 2 2 6 2 2" xfId="25693"/>
    <cellStyle name="Обычный 5 3 2 2 2 6 3" xfId="25694"/>
    <cellStyle name="Обычный 5 3 2 2 2 6 3 2" xfId="25695"/>
    <cellStyle name="Обычный 5 3 2 2 2 6 4" xfId="25696"/>
    <cellStyle name="Обычный 5 3 2 2 2 6 4 2" xfId="25697"/>
    <cellStyle name="Обычный 5 3 2 2 2 6 5" xfId="25698"/>
    <cellStyle name="Обычный 5 3 2 2 2 7" xfId="25699"/>
    <cellStyle name="Обычный 5 3 2 2 2 7 2" xfId="25700"/>
    <cellStyle name="Обычный 5 3 2 2 2 8" xfId="25701"/>
    <cellStyle name="Обычный 5 3 2 2 2 8 2" xfId="25702"/>
    <cellStyle name="Обычный 5 3 2 2 2 9" xfId="25703"/>
    <cellStyle name="Обычный 5 3 2 2 2 9 2" xfId="25704"/>
    <cellStyle name="Обычный 5 3 2 2 3" xfId="25705"/>
    <cellStyle name="Обычный 5 3 2 2 3 10" xfId="25706"/>
    <cellStyle name="Обычный 5 3 2 2 3 10 2" xfId="25707"/>
    <cellStyle name="Обычный 5 3 2 2 3 11" xfId="25708"/>
    <cellStyle name="Обычный 5 3 2 2 3 2" xfId="25709"/>
    <cellStyle name="Обычный 5 3 2 2 3 2 10" xfId="25710"/>
    <cellStyle name="Обычный 5 3 2 2 3 2 2" xfId="25711"/>
    <cellStyle name="Обычный 5 3 2 2 3 2 2 2" xfId="25712"/>
    <cellStyle name="Обычный 5 3 2 2 3 2 2 2 2" xfId="25713"/>
    <cellStyle name="Обычный 5 3 2 2 3 2 2 3" xfId="25714"/>
    <cellStyle name="Обычный 5 3 2 2 3 2 2 3 2" xfId="25715"/>
    <cellStyle name="Обычный 5 3 2 2 3 2 2 4" xfId="25716"/>
    <cellStyle name="Обычный 5 3 2 2 3 2 2 4 2" xfId="25717"/>
    <cellStyle name="Обычный 5 3 2 2 3 2 2 5" xfId="25718"/>
    <cellStyle name="Обычный 5 3 2 2 3 2 2 5 2" xfId="25719"/>
    <cellStyle name="Обычный 5 3 2 2 3 2 2 6" xfId="25720"/>
    <cellStyle name="Обычный 5 3 2 2 3 2 3" xfId="25721"/>
    <cellStyle name="Обычный 5 3 2 2 3 2 3 2" xfId="25722"/>
    <cellStyle name="Обычный 5 3 2 2 3 2 3 2 2" xfId="25723"/>
    <cellStyle name="Обычный 5 3 2 2 3 2 3 3" xfId="25724"/>
    <cellStyle name="Обычный 5 3 2 2 3 2 3 3 2" xfId="25725"/>
    <cellStyle name="Обычный 5 3 2 2 3 2 3 4" xfId="25726"/>
    <cellStyle name="Обычный 5 3 2 2 3 2 3 4 2" xfId="25727"/>
    <cellStyle name="Обычный 5 3 2 2 3 2 3 5" xfId="25728"/>
    <cellStyle name="Обычный 5 3 2 2 3 2 4" xfId="25729"/>
    <cellStyle name="Обычный 5 3 2 2 3 2 4 2" xfId="25730"/>
    <cellStyle name="Обычный 5 3 2 2 3 2 5" xfId="25731"/>
    <cellStyle name="Обычный 5 3 2 2 3 2 5 2" xfId="25732"/>
    <cellStyle name="Обычный 5 3 2 2 3 2 6" xfId="25733"/>
    <cellStyle name="Обычный 5 3 2 2 3 2 6 2" xfId="25734"/>
    <cellStyle name="Обычный 5 3 2 2 3 2 7" xfId="25735"/>
    <cellStyle name="Обычный 5 3 2 2 3 2 7 2" xfId="25736"/>
    <cellStyle name="Обычный 5 3 2 2 3 2 8" xfId="25737"/>
    <cellStyle name="Обычный 5 3 2 2 3 2 8 2" xfId="25738"/>
    <cellStyle name="Обычный 5 3 2 2 3 2 9" xfId="25739"/>
    <cellStyle name="Обычный 5 3 2 2 3 2 9 2" xfId="25740"/>
    <cellStyle name="Обычный 5 3 2 2 3 3" xfId="25741"/>
    <cellStyle name="Обычный 5 3 2 2 3 3 2" xfId="25742"/>
    <cellStyle name="Обычный 5 3 2 2 3 3 2 2" xfId="25743"/>
    <cellStyle name="Обычный 5 3 2 2 3 3 3" xfId="25744"/>
    <cellStyle name="Обычный 5 3 2 2 3 3 3 2" xfId="25745"/>
    <cellStyle name="Обычный 5 3 2 2 3 3 4" xfId="25746"/>
    <cellStyle name="Обычный 5 3 2 2 3 3 4 2" xfId="25747"/>
    <cellStyle name="Обычный 5 3 2 2 3 3 5" xfId="25748"/>
    <cellStyle name="Обычный 5 3 2 2 3 3 5 2" xfId="25749"/>
    <cellStyle name="Обычный 5 3 2 2 3 3 6" xfId="25750"/>
    <cellStyle name="Обычный 5 3 2 2 3 4" xfId="25751"/>
    <cellStyle name="Обычный 5 3 2 2 3 4 2" xfId="25752"/>
    <cellStyle name="Обычный 5 3 2 2 3 4 2 2" xfId="25753"/>
    <cellStyle name="Обычный 5 3 2 2 3 4 3" xfId="25754"/>
    <cellStyle name="Обычный 5 3 2 2 3 4 3 2" xfId="25755"/>
    <cellStyle name="Обычный 5 3 2 2 3 4 4" xfId="25756"/>
    <cellStyle name="Обычный 5 3 2 2 3 4 4 2" xfId="25757"/>
    <cellStyle name="Обычный 5 3 2 2 3 4 5" xfId="25758"/>
    <cellStyle name="Обычный 5 3 2 2 3 5" xfId="25759"/>
    <cellStyle name="Обычный 5 3 2 2 3 5 2" xfId="25760"/>
    <cellStyle name="Обычный 5 3 2 2 3 6" xfId="25761"/>
    <cellStyle name="Обычный 5 3 2 2 3 6 2" xfId="25762"/>
    <cellStyle name="Обычный 5 3 2 2 3 7" xfId="25763"/>
    <cellStyle name="Обычный 5 3 2 2 3 7 2" xfId="25764"/>
    <cellStyle name="Обычный 5 3 2 2 3 8" xfId="25765"/>
    <cellStyle name="Обычный 5 3 2 2 3 8 2" xfId="25766"/>
    <cellStyle name="Обычный 5 3 2 2 3 9" xfId="25767"/>
    <cellStyle name="Обычный 5 3 2 2 3 9 2" xfId="25768"/>
    <cellStyle name="Обычный 5 3 2 2 4" xfId="25769"/>
    <cellStyle name="Обычный 5 3 2 2 4 10" xfId="25770"/>
    <cellStyle name="Обычный 5 3 2 2 4 2" xfId="25771"/>
    <cellStyle name="Обычный 5 3 2 2 4 2 2" xfId="25772"/>
    <cellStyle name="Обычный 5 3 2 2 4 2 2 2" xfId="25773"/>
    <cellStyle name="Обычный 5 3 2 2 4 2 3" xfId="25774"/>
    <cellStyle name="Обычный 5 3 2 2 4 2 3 2" xfId="25775"/>
    <cellStyle name="Обычный 5 3 2 2 4 2 4" xfId="25776"/>
    <cellStyle name="Обычный 5 3 2 2 4 2 4 2" xfId="25777"/>
    <cellStyle name="Обычный 5 3 2 2 4 2 5" xfId="25778"/>
    <cellStyle name="Обычный 5 3 2 2 4 2 5 2" xfId="25779"/>
    <cellStyle name="Обычный 5 3 2 2 4 2 6" xfId="25780"/>
    <cellStyle name="Обычный 5 3 2 2 4 3" xfId="25781"/>
    <cellStyle name="Обычный 5 3 2 2 4 3 2" xfId="25782"/>
    <cellStyle name="Обычный 5 3 2 2 4 3 2 2" xfId="25783"/>
    <cellStyle name="Обычный 5 3 2 2 4 3 3" xfId="25784"/>
    <cellStyle name="Обычный 5 3 2 2 4 3 3 2" xfId="25785"/>
    <cellStyle name="Обычный 5 3 2 2 4 3 4" xfId="25786"/>
    <cellStyle name="Обычный 5 3 2 2 4 3 4 2" xfId="25787"/>
    <cellStyle name="Обычный 5 3 2 2 4 3 5" xfId="25788"/>
    <cellStyle name="Обычный 5 3 2 2 4 4" xfId="25789"/>
    <cellStyle name="Обычный 5 3 2 2 4 4 2" xfId="25790"/>
    <cellStyle name="Обычный 5 3 2 2 4 5" xfId="25791"/>
    <cellStyle name="Обычный 5 3 2 2 4 5 2" xfId="25792"/>
    <cellStyle name="Обычный 5 3 2 2 4 6" xfId="25793"/>
    <cellStyle name="Обычный 5 3 2 2 4 6 2" xfId="25794"/>
    <cellStyle name="Обычный 5 3 2 2 4 7" xfId="25795"/>
    <cellStyle name="Обычный 5 3 2 2 4 7 2" xfId="25796"/>
    <cellStyle name="Обычный 5 3 2 2 4 8" xfId="25797"/>
    <cellStyle name="Обычный 5 3 2 2 4 8 2" xfId="25798"/>
    <cellStyle name="Обычный 5 3 2 2 4 9" xfId="25799"/>
    <cellStyle name="Обычный 5 3 2 2 4 9 2" xfId="25800"/>
    <cellStyle name="Обычный 5 3 2 2 5" xfId="25801"/>
    <cellStyle name="Обычный 5 3 2 2 5 2" xfId="25802"/>
    <cellStyle name="Обычный 5 3 2 2 5 2 2" xfId="25803"/>
    <cellStyle name="Обычный 5 3 2 2 5 2 2 2" xfId="25804"/>
    <cellStyle name="Обычный 5 3 2 2 5 2 3" xfId="25805"/>
    <cellStyle name="Обычный 5 3 2 2 5 2 3 2" xfId="25806"/>
    <cellStyle name="Обычный 5 3 2 2 5 2 4" xfId="25807"/>
    <cellStyle name="Обычный 5 3 2 2 5 2 4 2" xfId="25808"/>
    <cellStyle name="Обычный 5 3 2 2 5 2 5" xfId="25809"/>
    <cellStyle name="Обычный 5 3 2 2 5 2 5 2" xfId="25810"/>
    <cellStyle name="Обычный 5 3 2 2 5 2 6" xfId="25811"/>
    <cellStyle name="Обычный 5 3 2 2 5 3" xfId="25812"/>
    <cellStyle name="Обычный 5 3 2 2 5 3 2" xfId="25813"/>
    <cellStyle name="Обычный 5 3 2 2 5 4" xfId="25814"/>
    <cellStyle name="Обычный 5 3 2 2 5 4 2" xfId="25815"/>
    <cellStyle name="Обычный 5 3 2 2 5 5" xfId="25816"/>
    <cellStyle name="Обычный 5 3 2 2 5 5 2" xfId="25817"/>
    <cellStyle name="Обычный 5 3 2 2 5 6" xfId="25818"/>
    <cellStyle name="Обычный 5 3 2 2 5 6 2" xfId="25819"/>
    <cellStyle name="Обычный 5 3 2 2 5 7" xfId="25820"/>
    <cellStyle name="Обычный 5 3 2 2 6" xfId="25821"/>
    <cellStyle name="Обычный 5 3 2 2 6 2" xfId="25822"/>
    <cellStyle name="Обычный 5 3 2 2 6 2 2" xfId="25823"/>
    <cellStyle name="Обычный 5 3 2 2 6 3" xfId="25824"/>
    <cellStyle name="Обычный 5 3 2 2 6 3 2" xfId="25825"/>
    <cellStyle name="Обычный 5 3 2 2 6 4" xfId="25826"/>
    <cellStyle name="Обычный 5 3 2 2 6 4 2" xfId="25827"/>
    <cellStyle name="Обычный 5 3 2 2 6 5" xfId="25828"/>
    <cellStyle name="Обычный 5 3 2 2 6 5 2" xfId="25829"/>
    <cellStyle name="Обычный 5 3 2 2 6 6" xfId="25830"/>
    <cellStyle name="Обычный 5 3 2 2 7" xfId="25831"/>
    <cellStyle name="Обычный 5 3 2 2 7 2" xfId="25832"/>
    <cellStyle name="Обычный 5 3 2 2 7 2 2" xfId="25833"/>
    <cellStyle name="Обычный 5 3 2 2 7 3" xfId="25834"/>
    <cellStyle name="Обычный 5 3 2 2 7 3 2" xfId="25835"/>
    <cellStyle name="Обычный 5 3 2 2 7 4" xfId="25836"/>
    <cellStyle name="Обычный 5 3 2 2 7 4 2" xfId="25837"/>
    <cellStyle name="Обычный 5 3 2 2 7 5" xfId="25838"/>
    <cellStyle name="Обычный 5 3 2 2 8" xfId="25839"/>
    <cellStyle name="Обычный 5 3 2 2 8 2" xfId="25840"/>
    <cellStyle name="Обычный 5 3 2 2 9" xfId="25841"/>
    <cellStyle name="Обычный 5 3 2 2 9 2" xfId="25842"/>
    <cellStyle name="Обычный 5 3 2 20" xfId="25843"/>
    <cellStyle name="Обычный 5 3 2 20 2" xfId="25844"/>
    <cellStyle name="Обычный 5 3 2 21" xfId="25845"/>
    <cellStyle name="Обычный 5 3 2 21 2" xfId="25846"/>
    <cellStyle name="Обычный 5 3 2 22" xfId="25847"/>
    <cellStyle name="Обычный 5 3 2 22 2" xfId="25848"/>
    <cellStyle name="Обычный 5 3 2 23" xfId="25849"/>
    <cellStyle name="Обычный 5 3 2 23 2" xfId="25850"/>
    <cellStyle name="Обычный 5 3 2 24" xfId="25851"/>
    <cellStyle name="Обычный 5 3 2 25" xfId="25852"/>
    <cellStyle name="Обычный 5 3 2 3" xfId="25853"/>
    <cellStyle name="Обычный 5 3 2 3 10" xfId="25854"/>
    <cellStyle name="Обычный 5 3 2 3 10 2" xfId="25855"/>
    <cellStyle name="Обычный 5 3 2 3 11" xfId="25856"/>
    <cellStyle name="Обычный 5 3 2 3 11 2" xfId="25857"/>
    <cellStyle name="Обычный 5 3 2 3 12" xfId="25858"/>
    <cellStyle name="Обычный 5 3 2 3 12 2" xfId="25859"/>
    <cellStyle name="Обычный 5 3 2 3 13" xfId="25860"/>
    <cellStyle name="Обычный 5 3 2 3 2" xfId="25861"/>
    <cellStyle name="Обычный 5 3 2 3 2 10" xfId="25862"/>
    <cellStyle name="Обычный 5 3 2 3 2 10 2" xfId="25863"/>
    <cellStyle name="Обычный 5 3 2 3 2 11" xfId="25864"/>
    <cellStyle name="Обычный 5 3 2 3 2 2" xfId="25865"/>
    <cellStyle name="Обычный 5 3 2 3 2 2 10" xfId="25866"/>
    <cellStyle name="Обычный 5 3 2 3 2 2 2" xfId="25867"/>
    <cellStyle name="Обычный 5 3 2 3 2 2 2 2" xfId="25868"/>
    <cellStyle name="Обычный 5 3 2 3 2 2 2 2 2" xfId="25869"/>
    <cellStyle name="Обычный 5 3 2 3 2 2 2 3" xfId="25870"/>
    <cellStyle name="Обычный 5 3 2 3 2 2 2 3 2" xfId="25871"/>
    <cellStyle name="Обычный 5 3 2 3 2 2 2 4" xfId="25872"/>
    <cellStyle name="Обычный 5 3 2 3 2 2 2 4 2" xfId="25873"/>
    <cellStyle name="Обычный 5 3 2 3 2 2 2 5" xfId="25874"/>
    <cellStyle name="Обычный 5 3 2 3 2 2 2 5 2" xfId="25875"/>
    <cellStyle name="Обычный 5 3 2 3 2 2 2 6" xfId="25876"/>
    <cellStyle name="Обычный 5 3 2 3 2 2 3" xfId="25877"/>
    <cellStyle name="Обычный 5 3 2 3 2 2 3 2" xfId="25878"/>
    <cellStyle name="Обычный 5 3 2 3 2 2 3 2 2" xfId="25879"/>
    <cellStyle name="Обычный 5 3 2 3 2 2 3 3" xfId="25880"/>
    <cellStyle name="Обычный 5 3 2 3 2 2 3 3 2" xfId="25881"/>
    <cellStyle name="Обычный 5 3 2 3 2 2 3 4" xfId="25882"/>
    <cellStyle name="Обычный 5 3 2 3 2 2 3 4 2" xfId="25883"/>
    <cellStyle name="Обычный 5 3 2 3 2 2 3 5" xfId="25884"/>
    <cellStyle name="Обычный 5 3 2 3 2 2 4" xfId="25885"/>
    <cellStyle name="Обычный 5 3 2 3 2 2 4 2" xfId="25886"/>
    <cellStyle name="Обычный 5 3 2 3 2 2 5" xfId="25887"/>
    <cellStyle name="Обычный 5 3 2 3 2 2 5 2" xfId="25888"/>
    <cellStyle name="Обычный 5 3 2 3 2 2 6" xfId="25889"/>
    <cellStyle name="Обычный 5 3 2 3 2 2 6 2" xfId="25890"/>
    <cellStyle name="Обычный 5 3 2 3 2 2 7" xfId="25891"/>
    <cellStyle name="Обычный 5 3 2 3 2 2 7 2" xfId="25892"/>
    <cellStyle name="Обычный 5 3 2 3 2 2 8" xfId="25893"/>
    <cellStyle name="Обычный 5 3 2 3 2 2 8 2" xfId="25894"/>
    <cellStyle name="Обычный 5 3 2 3 2 2 9" xfId="25895"/>
    <cellStyle name="Обычный 5 3 2 3 2 2 9 2" xfId="25896"/>
    <cellStyle name="Обычный 5 3 2 3 2 3" xfId="25897"/>
    <cellStyle name="Обычный 5 3 2 3 2 3 2" xfId="25898"/>
    <cellStyle name="Обычный 5 3 2 3 2 3 2 2" xfId="25899"/>
    <cellStyle name="Обычный 5 3 2 3 2 3 3" xfId="25900"/>
    <cellStyle name="Обычный 5 3 2 3 2 3 3 2" xfId="25901"/>
    <cellStyle name="Обычный 5 3 2 3 2 3 4" xfId="25902"/>
    <cellStyle name="Обычный 5 3 2 3 2 3 4 2" xfId="25903"/>
    <cellStyle name="Обычный 5 3 2 3 2 3 5" xfId="25904"/>
    <cellStyle name="Обычный 5 3 2 3 2 3 5 2" xfId="25905"/>
    <cellStyle name="Обычный 5 3 2 3 2 3 6" xfId="25906"/>
    <cellStyle name="Обычный 5 3 2 3 2 4" xfId="25907"/>
    <cellStyle name="Обычный 5 3 2 3 2 4 2" xfId="25908"/>
    <cellStyle name="Обычный 5 3 2 3 2 4 2 2" xfId="25909"/>
    <cellStyle name="Обычный 5 3 2 3 2 4 3" xfId="25910"/>
    <cellStyle name="Обычный 5 3 2 3 2 4 3 2" xfId="25911"/>
    <cellStyle name="Обычный 5 3 2 3 2 4 4" xfId="25912"/>
    <cellStyle name="Обычный 5 3 2 3 2 4 4 2" xfId="25913"/>
    <cellStyle name="Обычный 5 3 2 3 2 4 5" xfId="25914"/>
    <cellStyle name="Обычный 5 3 2 3 2 5" xfId="25915"/>
    <cellStyle name="Обычный 5 3 2 3 2 5 2" xfId="25916"/>
    <cellStyle name="Обычный 5 3 2 3 2 6" xfId="25917"/>
    <cellStyle name="Обычный 5 3 2 3 2 6 2" xfId="25918"/>
    <cellStyle name="Обычный 5 3 2 3 2 7" xfId="25919"/>
    <cellStyle name="Обычный 5 3 2 3 2 7 2" xfId="25920"/>
    <cellStyle name="Обычный 5 3 2 3 2 8" xfId="25921"/>
    <cellStyle name="Обычный 5 3 2 3 2 8 2" xfId="25922"/>
    <cellStyle name="Обычный 5 3 2 3 2 9" xfId="25923"/>
    <cellStyle name="Обычный 5 3 2 3 2 9 2" xfId="25924"/>
    <cellStyle name="Обычный 5 3 2 3 3" xfId="25925"/>
    <cellStyle name="Обычный 5 3 2 3 3 10" xfId="25926"/>
    <cellStyle name="Обычный 5 3 2 3 3 2" xfId="25927"/>
    <cellStyle name="Обычный 5 3 2 3 3 2 2" xfId="25928"/>
    <cellStyle name="Обычный 5 3 2 3 3 2 2 2" xfId="25929"/>
    <cellStyle name="Обычный 5 3 2 3 3 2 3" xfId="25930"/>
    <cellStyle name="Обычный 5 3 2 3 3 2 3 2" xfId="25931"/>
    <cellStyle name="Обычный 5 3 2 3 3 2 4" xfId="25932"/>
    <cellStyle name="Обычный 5 3 2 3 3 2 4 2" xfId="25933"/>
    <cellStyle name="Обычный 5 3 2 3 3 2 5" xfId="25934"/>
    <cellStyle name="Обычный 5 3 2 3 3 2 5 2" xfId="25935"/>
    <cellStyle name="Обычный 5 3 2 3 3 2 6" xfId="25936"/>
    <cellStyle name="Обычный 5 3 2 3 3 3" xfId="25937"/>
    <cellStyle name="Обычный 5 3 2 3 3 3 2" xfId="25938"/>
    <cellStyle name="Обычный 5 3 2 3 3 3 2 2" xfId="25939"/>
    <cellStyle name="Обычный 5 3 2 3 3 3 3" xfId="25940"/>
    <cellStyle name="Обычный 5 3 2 3 3 3 3 2" xfId="25941"/>
    <cellStyle name="Обычный 5 3 2 3 3 3 4" xfId="25942"/>
    <cellStyle name="Обычный 5 3 2 3 3 3 4 2" xfId="25943"/>
    <cellStyle name="Обычный 5 3 2 3 3 3 5" xfId="25944"/>
    <cellStyle name="Обычный 5 3 2 3 3 4" xfId="25945"/>
    <cellStyle name="Обычный 5 3 2 3 3 4 2" xfId="25946"/>
    <cellStyle name="Обычный 5 3 2 3 3 5" xfId="25947"/>
    <cellStyle name="Обычный 5 3 2 3 3 5 2" xfId="25948"/>
    <cellStyle name="Обычный 5 3 2 3 3 6" xfId="25949"/>
    <cellStyle name="Обычный 5 3 2 3 3 6 2" xfId="25950"/>
    <cellStyle name="Обычный 5 3 2 3 3 7" xfId="25951"/>
    <cellStyle name="Обычный 5 3 2 3 3 7 2" xfId="25952"/>
    <cellStyle name="Обычный 5 3 2 3 3 8" xfId="25953"/>
    <cellStyle name="Обычный 5 3 2 3 3 8 2" xfId="25954"/>
    <cellStyle name="Обычный 5 3 2 3 3 9" xfId="25955"/>
    <cellStyle name="Обычный 5 3 2 3 3 9 2" xfId="25956"/>
    <cellStyle name="Обычный 5 3 2 3 4" xfId="25957"/>
    <cellStyle name="Обычный 5 3 2 3 4 2" xfId="25958"/>
    <cellStyle name="Обычный 5 3 2 3 4 2 2" xfId="25959"/>
    <cellStyle name="Обычный 5 3 2 3 4 2 2 2" xfId="25960"/>
    <cellStyle name="Обычный 5 3 2 3 4 2 3" xfId="25961"/>
    <cellStyle name="Обычный 5 3 2 3 4 2 3 2" xfId="25962"/>
    <cellStyle name="Обычный 5 3 2 3 4 2 4" xfId="25963"/>
    <cellStyle name="Обычный 5 3 2 3 4 2 4 2" xfId="25964"/>
    <cellStyle name="Обычный 5 3 2 3 4 2 5" xfId="25965"/>
    <cellStyle name="Обычный 5 3 2 3 4 2 5 2" xfId="25966"/>
    <cellStyle name="Обычный 5 3 2 3 4 2 6" xfId="25967"/>
    <cellStyle name="Обычный 5 3 2 3 4 3" xfId="25968"/>
    <cellStyle name="Обычный 5 3 2 3 4 3 2" xfId="25969"/>
    <cellStyle name="Обычный 5 3 2 3 4 4" xfId="25970"/>
    <cellStyle name="Обычный 5 3 2 3 4 4 2" xfId="25971"/>
    <cellStyle name="Обычный 5 3 2 3 4 5" xfId="25972"/>
    <cellStyle name="Обычный 5 3 2 3 4 5 2" xfId="25973"/>
    <cellStyle name="Обычный 5 3 2 3 4 6" xfId="25974"/>
    <cellStyle name="Обычный 5 3 2 3 4 6 2" xfId="25975"/>
    <cellStyle name="Обычный 5 3 2 3 4 7" xfId="25976"/>
    <cellStyle name="Обычный 5 3 2 3 5" xfId="25977"/>
    <cellStyle name="Обычный 5 3 2 3 5 2" xfId="25978"/>
    <cellStyle name="Обычный 5 3 2 3 5 2 2" xfId="25979"/>
    <cellStyle name="Обычный 5 3 2 3 5 3" xfId="25980"/>
    <cellStyle name="Обычный 5 3 2 3 5 3 2" xfId="25981"/>
    <cellStyle name="Обычный 5 3 2 3 5 4" xfId="25982"/>
    <cellStyle name="Обычный 5 3 2 3 5 4 2" xfId="25983"/>
    <cellStyle name="Обычный 5 3 2 3 5 5" xfId="25984"/>
    <cellStyle name="Обычный 5 3 2 3 5 5 2" xfId="25985"/>
    <cellStyle name="Обычный 5 3 2 3 5 6" xfId="25986"/>
    <cellStyle name="Обычный 5 3 2 3 6" xfId="25987"/>
    <cellStyle name="Обычный 5 3 2 3 6 2" xfId="25988"/>
    <cellStyle name="Обычный 5 3 2 3 6 2 2" xfId="25989"/>
    <cellStyle name="Обычный 5 3 2 3 6 3" xfId="25990"/>
    <cellStyle name="Обычный 5 3 2 3 6 3 2" xfId="25991"/>
    <cellStyle name="Обычный 5 3 2 3 6 4" xfId="25992"/>
    <cellStyle name="Обычный 5 3 2 3 6 4 2" xfId="25993"/>
    <cellStyle name="Обычный 5 3 2 3 6 5" xfId="25994"/>
    <cellStyle name="Обычный 5 3 2 3 7" xfId="25995"/>
    <cellStyle name="Обычный 5 3 2 3 7 2" xfId="25996"/>
    <cellStyle name="Обычный 5 3 2 3 8" xfId="25997"/>
    <cellStyle name="Обычный 5 3 2 3 8 2" xfId="25998"/>
    <cellStyle name="Обычный 5 3 2 3 9" xfId="25999"/>
    <cellStyle name="Обычный 5 3 2 3 9 2" xfId="26000"/>
    <cellStyle name="Обычный 5 3 2 4" xfId="26001"/>
    <cellStyle name="Обычный 5 3 2 4 10" xfId="26002"/>
    <cellStyle name="Обычный 5 3 2 4 10 2" xfId="26003"/>
    <cellStyle name="Обычный 5 3 2 4 11" xfId="26004"/>
    <cellStyle name="Обычный 5 3 2 4 11 2" xfId="26005"/>
    <cellStyle name="Обычный 5 3 2 4 12" xfId="26006"/>
    <cellStyle name="Обычный 5 3 2 4 12 2" xfId="26007"/>
    <cellStyle name="Обычный 5 3 2 4 13" xfId="26008"/>
    <cellStyle name="Обычный 5 3 2 4 2" xfId="26009"/>
    <cellStyle name="Обычный 5 3 2 4 2 10" xfId="26010"/>
    <cellStyle name="Обычный 5 3 2 4 2 10 2" xfId="26011"/>
    <cellStyle name="Обычный 5 3 2 4 2 11" xfId="26012"/>
    <cellStyle name="Обычный 5 3 2 4 2 2" xfId="26013"/>
    <cellStyle name="Обычный 5 3 2 4 2 2 10" xfId="26014"/>
    <cellStyle name="Обычный 5 3 2 4 2 2 2" xfId="26015"/>
    <cellStyle name="Обычный 5 3 2 4 2 2 2 2" xfId="26016"/>
    <cellStyle name="Обычный 5 3 2 4 2 2 2 2 2" xfId="26017"/>
    <cellStyle name="Обычный 5 3 2 4 2 2 2 3" xfId="26018"/>
    <cellStyle name="Обычный 5 3 2 4 2 2 2 3 2" xfId="26019"/>
    <cellStyle name="Обычный 5 3 2 4 2 2 2 4" xfId="26020"/>
    <cellStyle name="Обычный 5 3 2 4 2 2 2 4 2" xfId="26021"/>
    <cellStyle name="Обычный 5 3 2 4 2 2 2 5" xfId="26022"/>
    <cellStyle name="Обычный 5 3 2 4 2 2 2 5 2" xfId="26023"/>
    <cellStyle name="Обычный 5 3 2 4 2 2 2 6" xfId="26024"/>
    <cellStyle name="Обычный 5 3 2 4 2 2 3" xfId="26025"/>
    <cellStyle name="Обычный 5 3 2 4 2 2 3 2" xfId="26026"/>
    <cellStyle name="Обычный 5 3 2 4 2 2 3 2 2" xfId="26027"/>
    <cellStyle name="Обычный 5 3 2 4 2 2 3 3" xfId="26028"/>
    <cellStyle name="Обычный 5 3 2 4 2 2 3 3 2" xfId="26029"/>
    <cellStyle name="Обычный 5 3 2 4 2 2 3 4" xfId="26030"/>
    <cellStyle name="Обычный 5 3 2 4 2 2 3 4 2" xfId="26031"/>
    <cellStyle name="Обычный 5 3 2 4 2 2 3 5" xfId="26032"/>
    <cellStyle name="Обычный 5 3 2 4 2 2 4" xfId="26033"/>
    <cellStyle name="Обычный 5 3 2 4 2 2 4 2" xfId="26034"/>
    <cellStyle name="Обычный 5 3 2 4 2 2 5" xfId="26035"/>
    <cellStyle name="Обычный 5 3 2 4 2 2 5 2" xfId="26036"/>
    <cellStyle name="Обычный 5 3 2 4 2 2 6" xfId="26037"/>
    <cellStyle name="Обычный 5 3 2 4 2 2 6 2" xfId="26038"/>
    <cellStyle name="Обычный 5 3 2 4 2 2 7" xfId="26039"/>
    <cellStyle name="Обычный 5 3 2 4 2 2 7 2" xfId="26040"/>
    <cellStyle name="Обычный 5 3 2 4 2 2 8" xfId="26041"/>
    <cellStyle name="Обычный 5 3 2 4 2 2 8 2" xfId="26042"/>
    <cellStyle name="Обычный 5 3 2 4 2 2 9" xfId="26043"/>
    <cellStyle name="Обычный 5 3 2 4 2 2 9 2" xfId="26044"/>
    <cellStyle name="Обычный 5 3 2 4 2 3" xfId="26045"/>
    <cellStyle name="Обычный 5 3 2 4 2 3 2" xfId="26046"/>
    <cellStyle name="Обычный 5 3 2 4 2 3 2 2" xfId="26047"/>
    <cellStyle name="Обычный 5 3 2 4 2 3 3" xfId="26048"/>
    <cellStyle name="Обычный 5 3 2 4 2 3 3 2" xfId="26049"/>
    <cellStyle name="Обычный 5 3 2 4 2 3 4" xfId="26050"/>
    <cellStyle name="Обычный 5 3 2 4 2 3 4 2" xfId="26051"/>
    <cellStyle name="Обычный 5 3 2 4 2 3 5" xfId="26052"/>
    <cellStyle name="Обычный 5 3 2 4 2 3 5 2" xfId="26053"/>
    <cellStyle name="Обычный 5 3 2 4 2 3 6" xfId="26054"/>
    <cellStyle name="Обычный 5 3 2 4 2 4" xfId="26055"/>
    <cellStyle name="Обычный 5 3 2 4 2 4 2" xfId="26056"/>
    <cellStyle name="Обычный 5 3 2 4 2 4 2 2" xfId="26057"/>
    <cellStyle name="Обычный 5 3 2 4 2 4 3" xfId="26058"/>
    <cellStyle name="Обычный 5 3 2 4 2 4 3 2" xfId="26059"/>
    <cellStyle name="Обычный 5 3 2 4 2 4 4" xfId="26060"/>
    <cellStyle name="Обычный 5 3 2 4 2 4 4 2" xfId="26061"/>
    <cellStyle name="Обычный 5 3 2 4 2 4 5" xfId="26062"/>
    <cellStyle name="Обычный 5 3 2 4 2 5" xfId="26063"/>
    <cellStyle name="Обычный 5 3 2 4 2 5 2" xfId="26064"/>
    <cellStyle name="Обычный 5 3 2 4 2 6" xfId="26065"/>
    <cellStyle name="Обычный 5 3 2 4 2 6 2" xfId="26066"/>
    <cellStyle name="Обычный 5 3 2 4 2 7" xfId="26067"/>
    <cellStyle name="Обычный 5 3 2 4 2 7 2" xfId="26068"/>
    <cellStyle name="Обычный 5 3 2 4 2 8" xfId="26069"/>
    <cellStyle name="Обычный 5 3 2 4 2 8 2" xfId="26070"/>
    <cellStyle name="Обычный 5 3 2 4 2 9" xfId="26071"/>
    <cellStyle name="Обычный 5 3 2 4 2 9 2" xfId="26072"/>
    <cellStyle name="Обычный 5 3 2 4 3" xfId="26073"/>
    <cellStyle name="Обычный 5 3 2 4 3 10" xfId="26074"/>
    <cellStyle name="Обычный 5 3 2 4 3 2" xfId="26075"/>
    <cellStyle name="Обычный 5 3 2 4 3 2 2" xfId="26076"/>
    <cellStyle name="Обычный 5 3 2 4 3 2 2 2" xfId="26077"/>
    <cellStyle name="Обычный 5 3 2 4 3 2 3" xfId="26078"/>
    <cellStyle name="Обычный 5 3 2 4 3 2 3 2" xfId="26079"/>
    <cellStyle name="Обычный 5 3 2 4 3 2 4" xfId="26080"/>
    <cellStyle name="Обычный 5 3 2 4 3 2 4 2" xfId="26081"/>
    <cellStyle name="Обычный 5 3 2 4 3 2 5" xfId="26082"/>
    <cellStyle name="Обычный 5 3 2 4 3 2 5 2" xfId="26083"/>
    <cellStyle name="Обычный 5 3 2 4 3 2 6" xfId="26084"/>
    <cellStyle name="Обычный 5 3 2 4 3 3" xfId="26085"/>
    <cellStyle name="Обычный 5 3 2 4 3 3 2" xfId="26086"/>
    <cellStyle name="Обычный 5 3 2 4 3 3 2 2" xfId="26087"/>
    <cellStyle name="Обычный 5 3 2 4 3 3 3" xfId="26088"/>
    <cellStyle name="Обычный 5 3 2 4 3 3 3 2" xfId="26089"/>
    <cellStyle name="Обычный 5 3 2 4 3 3 4" xfId="26090"/>
    <cellStyle name="Обычный 5 3 2 4 3 3 4 2" xfId="26091"/>
    <cellStyle name="Обычный 5 3 2 4 3 3 5" xfId="26092"/>
    <cellStyle name="Обычный 5 3 2 4 3 4" xfId="26093"/>
    <cellStyle name="Обычный 5 3 2 4 3 4 2" xfId="26094"/>
    <cellStyle name="Обычный 5 3 2 4 3 5" xfId="26095"/>
    <cellStyle name="Обычный 5 3 2 4 3 5 2" xfId="26096"/>
    <cellStyle name="Обычный 5 3 2 4 3 6" xfId="26097"/>
    <cellStyle name="Обычный 5 3 2 4 3 6 2" xfId="26098"/>
    <cellStyle name="Обычный 5 3 2 4 3 7" xfId="26099"/>
    <cellStyle name="Обычный 5 3 2 4 3 7 2" xfId="26100"/>
    <cellStyle name="Обычный 5 3 2 4 3 8" xfId="26101"/>
    <cellStyle name="Обычный 5 3 2 4 3 8 2" xfId="26102"/>
    <cellStyle name="Обычный 5 3 2 4 3 9" xfId="26103"/>
    <cellStyle name="Обычный 5 3 2 4 3 9 2" xfId="26104"/>
    <cellStyle name="Обычный 5 3 2 4 4" xfId="26105"/>
    <cellStyle name="Обычный 5 3 2 4 4 2" xfId="26106"/>
    <cellStyle name="Обычный 5 3 2 4 4 2 2" xfId="26107"/>
    <cellStyle name="Обычный 5 3 2 4 4 2 2 2" xfId="26108"/>
    <cellStyle name="Обычный 5 3 2 4 4 2 3" xfId="26109"/>
    <cellStyle name="Обычный 5 3 2 4 4 2 3 2" xfId="26110"/>
    <cellStyle name="Обычный 5 3 2 4 4 2 4" xfId="26111"/>
    <cellStyle name="Обычный 5 3 2 4 4 2 4 2" xfId="26112"/>
    <cellStyle name="Обычный 5 3 2 4 4 2 5" xfId="26113"/>
    <cellStyle name="Обычный 5 3 2 4 4 2 5 2" xfId="26114"/>
    <cellStyle name="Обычный 5 3 2 4 4 2 6" xfId="26115"/>
    <cellStyle name="Обычный 5 3 2 4 4 3" xfId="26116"/>
    <cellStyle name="Обычный 5 3 2 4 4 3 2" xfId="26117"/>
    <cellStyle name="Обычный 5 3 2 4 4 4" xfId="26118"/>
    <cellStyle name="Обычный 5 3 2 4 4 4 2" xfId="26119"/>
    <cellStyle name="Обычный 5 3 2 4 4 5" xfId="26120"/>
    <cellStyle name="Обычный 5 3 2 4 4 5 2" xfId="26121"/>
    <cellStyle name="Обычный 5 3 2 4 4 6" xfId="26122"/>
    <cellStyle name="Обычный 5 3 2 4 4 6 2" xfId="26123"/>
    <cellStyle name="Обычный 5 3 2 4 4 7" xfId="26124"/>
    <cellStyle name="Обычный 5 3 2 4 5" xfId="26125"/>
    <cellStyle name="Обычный 5 3 2 4 5 2" xfId="26126"/>
    <cellStyle name="Обычный 5 3 2 4 5 2 2" xfId="26127"/>
    <cellStyle name="Обычный 5 3 2 4 5 3" xfId="26128"/>
    <cellStyle name="Обычный 5 3 2 4 5 3 2" xfId="26129"/>
    <cellStyle name="Обычный 5 3 2 4 5 4" xfId="26130"/>
    <cellStyle name="Обычный 5 3 2 4 5 4 2" xfId="26131"/>
    <cellStyle name="Обычный 5 3 2 4 5 5" xfId="26132"/>
    <cellStyle name="Обычный 5 3 2 4 5 5 2" xfId="26133"/>
    <cellStyle name="Обычный 5 3 2 4 5 6" xfId="26134"/>
    <cellStyle name="Обычный 5 3 2 4 6" xfId="26135"/>
    <cellStyle name="Обычный 5 3 2 4 6 2" xfId="26136"/>
    <cellStyle name="Обычный 5 3 2 4 6 2 2" xfId="26137"/>
    <cellStyle name="Обычный 5 3 2 4 6 3" xfId="26138"/>
    <cellStyle name="Обычный 5 3 2 4 6 3 2" xfId="26139"/>
    <cellStyle name="Обычный 5 3 2 4 6 4" xfId="26140"/>
    <cellStyle name="Обычный 5 3 2 4 6 4 2" xfId="26141"/>
    <cellStyle name="Обычный 5 3 2 4 6 5" xfId="26142"/>
    <cellStyle name="Обычный 5 3 2 4 7" xfId="26143"/>
    <cellStyle name="Обычный 5 3 2 4 7 2" xfId="26144"/>
    <cellStyle name="Обычный 5 3 2 4 8" xfId="26145"/>
    <cellStyle name="Обычный 5 3 2 4 8 2" xfId="26146"/>
    <cellStyle name="Обычный 5 3 2 4 9" xfId="26147"/>
    <cellStyle name="Обычный 5 3 2 4 9 2" xfId="26148"/>
    <cellStyle name="Обычный 5 3 2 5" xfId="26149"/>
    <cellStyle name="Обычный 5 3 2 5 10" xfId="26150"/>
    <cellStyle name="Обычный 5 3 2 5 10 2" xfId="26151"/>
    <cellStyle name="Обычный 5 3 2 5 11" xfId="26152"/>
    <cellStyle name="Обычный 5 3 2 5 11 2" xfId="26153"/>
    <cellStyle name="Обычный 5 3 2 5 12" xfId="26154"/>
    <cellStyle name="Обычный 5 3 2 5 2" xfId="26155"/>
    <cellStyle name="Обычный 5 3 2 5 2 10" xfId="26156"/>
    <cellStyle name="Обычный 5 3 2 5 2 10 2" xfId="26157"/>
    <cellStyle name="Обычный 5 3 2 5 2 11" xfId="26158"/>
    <cellStyle name="Обычный 5 3 2 5 2 2" xfId="26159"/>
    <cellStyle name="Обычный 5 3 2 5 2 2 10" xfId="26160"/>
    <cellStyle name="Обычный 5 3 2 5 2 2 2" xfId="26161"/>
    <cellStyle name="Обычный 5 3 2 5 2 2 2 2" xfId="26162"/>
    <cellStyle name="Обычный 5 3 2 5 2 2 2 2 2" xfId="26163"/>
    <cellStyle name="Обычный 5 3 2 5 2 2 2 3" xfId="26164"/>
    <cellStyle name="Обычный 5 3 2 5 2 2 2 3 2" xfId="26165"/>
    <cellStyle name="Обычный 5 3 2 5 2 2 2 4" xfId="26166"/>
    <cellStyle name="Обычный 5 3 2 5 2 2 2 4 2" xfId="26167"/>
    <cellStyle name="Обычный 5 3 2 5 2 2 2 5" xfId="26168"/>
    <cellStyle name="Обычный 5 3 2 5 2 2 2 5 2" xfId="26169"/>
    <cellStyle name="Обычный 5 3 2 5 2 2 2 6" xfId="26170"/>
    <cellStyle name="Обычный 5 3 2 5 2 2 3" xfId="26171"/>
    <cellStyle name="Обычный 5 3 2 5 2 2 3 2" xfId="26172"/>
    <cellStyle name="Обычный 5 3 2 5 2 2 3 2 2" xfId="26173"/>
    <cellStyle name="Обычный 5 3 2 5 2 2 3 3" xfId="26174"/>
    <cellStyle name="Обычный 5 3 2 5 2 2 3 3 2" xfId="26175"/>
    <cellStyle name="Обычный 5 3 2 5 2 2 3 4" xfId="26176"/>
    <cellStyle name="Обычный 5 3 2 5 2 2 3 4 2" xfId="26177"/>
    <cellStyle name="Обычный 5 3 2 5 2 2 3 5" xfId="26178"/>
    <cellStyle name="Обычный 5 3 2 5 2 2 4" xfId="26179"/>
    <cellStyle name="Обычный 5 3 2 5 2 2 4 2" xfId="26180"/>
    <cellStyle name="Обычный 5 3 2 5 2 2 5" xfId="26181"/>
    <cellStyle name="Обычный 5 3 2 5 2 2 5 2" xfId="26182"/>
    <cellStyle name="Обычный 5 3 2 5 2 2 6" xfId="26183"/>
    <cellStyle name="Обычный 5 3 2 5 2 2 6 2" xfId="26184"/>
    <cellStyle name="Обычный 5 3 2 5 2 2 7" xfId="26185"/>
    <cellStyle name="Обычный 5 3 2 5 2 2 7 2" xfId="26186"/>
    <cellStyle name="Обычный 5 3 2 5 2 2 8" xfId="26187"/>
    <cellStyle name="Обычный 5 3 2 5 2 2 8 2" xfId="26188"/>
    <cellStyle name="Обычный 5 3 2 5 2 2 9" xfId="26189"/>
    <cellStyle name="Обычный 5 3 2 5 2 2 9 2" xfId="26190"/>
    <cellStyle name="Обычный 5 3 2 5 2 3" xfId="26191"/>
    <cellStyle name="Обычный 5 3 2 5 2 3 2" xfId="26192"/>
    <cellStyle name="Обычный 5 3 2 5 2 3 2 2" xfId="26193"/>
    <cellStyle name="Обычный 5 3 2 5 2 3 3" xfId="26194"/>
    <cellStyle name="Обычный 5 3 2 5 2 3 3 2" xfId="26195"/>
    <cellStyle name="Обычный 5 3 2 5 2 3 4" xfId="26196"/>
    <cellStyle name="Обычный 5 3 2 5 2 3 4 2" xfId="26197"/>
    <cellStyle name="Обычный 5 3 2 5 2 3 5" xfId="26198"/>
    <cellStyle name="Обычный 5 3 2 5 2 3 5 2" xfId="26199"/>
    <cellStyle name="Обычный 5 3 2 5 2 3 6" xfId="26200"/>
    <cellStyle name="Обычный 5 3 2 5 2 4" xfId="26201"/>
    <cellStyle name="Обычный 5 3 2 5 2 4 2" xfId="26202"/>
    <cellStyle name="Обычный 5 3 2 5 2 4 2 2" xfId="26203"/>
    <cellStyle name="Обычный 5 3 2 5 2 4 3" xfId="26204"/>
    <cellStyle name="Обычный 5 3 2 5 2 4 3 2" xfId="26205"/>
    <cellStyle name="Обычный 5 3 2 5 2 4 4" xfId="26206"/>
    <cellStyle name="Обычный 5 3 2 5 2 4 4 2" xfId="26207"/>
    <cellStyle name="Обычный 5 3 2 5 2 4 5" xfId="26208"/>
    <cellStyle name="Обычный 5 3 2 5 2 5" xfId="26209"/>
    <cellStyle name="Обычный 5 3 2 5 2 5 2" xfId="26210"/>
    <cellStyle name="Обычный 5 3 2 5 2 6" xfId="26211"/>
    <cellStyle name="Обычный 5 3 2 5 2 6 2" xfId="26212"/>
    <cellStyle name="Обычный 5 3 2 5 2 7" xfId="26213"/>
    <cellStyle name="Обычный 5 3 2 5 2 7 2" xfId="26214"/>
    <cellStyle name="Обычный 5 3 2 5 2 8" xfId="26215"/>
    <cellStyle name="Обычный 5 3 2 5 2 8 2" xfId="26216"/>
    <cellStyle name="Обычный 5 3 2 5 2 9" xfId="26217"/>
    <cellStyle name="Обычный 5 3 2 5 2 9 2" xfId="26218"/>
    <cellStyle name="Обычный 5 3 2 5 3" xfId="26219"/>
    <cellStyle name="Обычный 5 3 2 5 3 10" xfId="26220"/>
    <cellStyle name="Обычный 5 3 2 5 3 2" xfId="26221"/>
    <cellStyle name="Обычный 5 3 2 5 3 2 2" xfId="26222"/>
    <cellStyle name="Обычный 5 3 2 5 3 2 2 2" xfId="26223"/>
    <cellStyle name="Обычный 5 3 2 5 3 2 3" xfId="26224"/>
    <cellStyle name="Обычный 5 3 2 5 3 2 3 2" xfId="26225"/>
    <cellStyle name="Обычный 5 3 2 5 3 2 4" xfId="26226"/>
    <cellStyle name="Обычный 5 3 2 5 3 2 4 2" xfId="26227"/>
    <cellStyle name="Обычный 5 3 2 5 3 2 5" xfId="26228"/>
    <cellStyle name="Обычный 5 3 2 5 3 2 5 2" xfId="26229"/>
    <cellStyle name="Обычный 5 3 2 5 3 2 6" xfId="26230"/>
    <cellStyle name="Обычный 5 3 2 5 3 3" xfId="26231"/>
    <cellStyle name="Обычный 5 3 2 5 3 3 2" xfId="26232"/>
    <cellStyle name="Обычный 5 3 2 5 3 3 2 2" xfId="26233"/>
    <cellStyle name="Обычный 5 3 2 5 3 3 3" xfId="26234"/>
    <cellStyle name="Обычный 5 3 2 5 3 3 3 2" xfId="26235"/>
    <cellStyle name="Обычный 5 3 2 5 3 3 4" xfId="26236"/>
    <cellStyle name="Обычный 5 3 2 5 3 3 4 2" xfId="26237"/>
    <cellStyle name="Обычный 5 3 2 5 3 3 5" xfId="26238"/>
    <cellStyle name="Обычный 5 3 2 5 3 4" xfId="26239"/>
    <cellStyle name="Обычный 5 3 2 5 3 4 2" xfId="26240"/>
    <cellStyle name="Обычный 5 3 2 5 3 5" xfId="26241"/>
    <cellStyle name="Обычный 5 3 2 5 3 5 2" xfId="26242"/>
    <cellStyle name="Обычный 5 3 2 5 3 6" xfId="26243"/>
    <cellStyle name="Обычный 5 3 2 5 3 6 2" xfId="26244"/>
    <cellStyle name="Обычный 5 3 2 5 3 7" xfId="26245"/>
    <cellStyle name="Обычный 5 3 2 5 3 7 2" xfId="26246"/>
    <cellStyle name="Обычный 5 3 2 5 3 8" xfId="26247"/>
    <cellStyle name="Обычный 5 3 2 5 3 8 2" xfId="26248"/>
    <cellStyle name="Обычный 5 3 2 5 3 9" xfId="26249"/>
    <cellStyle name="Обычный 5 3 2 5 3 9 2" xfId="26250"/>
    <cellStyle name="Обычный 5 3 2 5 4" xfId="26251"/>
    <cellStyle name="Обычный 5 3 2 5 4 2" xfId="26252"/>
    <cellStyle name="Обычный 5 3 2 5 4 2 2" xfId="26253"/>
    <cellStyle name="Обычный 5 3 2 5 4 3" xfId="26254"/>
    <cellStyle name="Обычный 5 3 2 5 4 3 2" xfId="26255"/>
    <cellStyle name="Обычный 5 3 2 5 4 4" xfId="26256"/>
    <cellStyle name="Обычный 5 3 2 5 4 4 2" xfId="26257"/>
    <cellStyle name="Обычный 5 3 2 5 4 5" xfId="26258"/>
    <cellStyle name="Обычный 5 3 2 5 4 5 2" xfId="26259"/>
    <cellStyle name="Обычный 5 3 2 5 4 6" xfId="26260"/>
    <cellStyle name="Обычный 5 3 2 5 5" xfId="26261"/>
    <cellStyle name="Обычный 5 3 2 5 5 2" xfId="26262"/>
    <cellStyle name="Обычный 5 3 2 5 5 2 2" xfId="26263"/>
    <cellStyle name="Обычный 5 3 2 5 5 3" xfId="26264"/>
    <cellStyle name="Обычный 5 3 2 5 5 3 2" xfId="26265"/>
    <cellStyle name="Обычный 5 3 2 5 5 4" xfId="26266"/>
    <cellStyle name="Обычный 5 3 2 5 5 4 2" xfId="26267"/>
    <cellStyle name="Обычный 5 3 2 5 5 5" xfId="26268"/>
    <cellStyle name="Обычный 5 3 2 5 6" xfId="26269"/>
    <cellStyle name="Обычный 5 3 2 5 6 2" xfId="26270"/>
    <cellStyle name="Обычный 5 3 2 5 7" xfId="26271"/>
    <cellStyle name="Обычный 5 3 2 5 7 2" xfId="26272"/>
    <cellStyle name="Обычный 5 3 2 5 8" xfId="26273"/>
    <cellStyle name="Обычный 5 3 2 5 8 2" xfId="26274"/>
    <cellStyle name="Обычный 5 3 2 5 9" xfId="26275"/>
    <cellStyle name="Обычный 5 3 2 5 9 2" xfId="26276"/>
    <cellStyle name="Обычный 5 3 2 6" xfId="26277"/>
    <cellStyle name="Обычный 5 3 2 6 10" xfId="26278"/>
    <cellStyle name="Обычный 5 3 2 6 10 2" xfId="26279"/>
    <cellStyle name="Обычный 5 3 2 6 11" xfId="26280"/>
    <cellStyle name="Обычный 5 3 2 6 11 2" xfId="26281"/>
    <cellStyle name="Обычный 5 3 2 6 12" xfId="26282"/>
    <cellStyle name="Обычный 5 3 2 6 2" xfId="26283"/>
    <cellStyle name="Обычный 5 3 2 6 2 10" xfId="26284"/>
    <cellStyle name="Обычный 5 3 2 6 2 10 2" xfId="26285"/>
    <cellStyle name="Обычный 5 3 2 6 2 11" xfId="26286"/>
    <cellStyle name="Обычный 5 3 2 6 2 2" xfId="26287"/>
    <cellStyle name="Обычный 5 3 2 6 2 2 10" xfId="26288"/>
    <cellStyle name="Обычный 5 3 2 6 2 2 2" xfId="26289"/>
    <cellStyle name="Обычный 5 3 2 6 2 2 2 2" xfId="26290"/>
    <cellStyle name="Обычный 5 3 2 6 2 2 2 2 2" xfId="26291"/>
    <cellStyle name="Обычный 5 3 2 6 2 2 2 3" xfId="26292"/>
    <cellStyle name="Обычный 5 3 2 6 2 2 2 3 2" xfId="26293"/>
    <cellStyle name="Обычный 5 3 2 6 2 2 2 4" xfId="26294"/>
    <cellStyle name="Обычный 5 3 2 6 2 2 2 4 2" xfId="26295"/>
    <cellStyle name="Обычный 5 3 2 6 2 2 2 5" xfId="26296"/>
    <cellStyle name="Обычный 5 3 2 6 2 2 2 5 2" xfId="26297"/>
    <cellStyle name="Обычный 5 3 2 6 2 2 2 6" xfId="26298"/>
    <cellStyle name="Обычный 5 3 2 6 2 2 3" xfId="26299"/>
    <cellStyle name="Обычный 5 3 2 6 2 2 3 2" xfId="26300"/>
    <cellStyle name="Обычный 5 3 2 6 2 2 3 2 2" xfId="26301"/>
    <cellStyle name="Обычный 5 3 2 6 2 2 3 3" xfId="26302"/>
    <cellStyle name="Обычный 5 3 2 6 2 2 3 3 2" xfId="26303"/>
    <cellStyle name="Обычный 5 3 2 6 2 2 3 4" xfId="26304"/>
    <cellStyle name="Обычный 5 3 2 6 2 2 3 4 2" xfId="26305"/>
    <cellStyle name="Обычный 5 3 2 6 2 2 3 5" xfId="26306"/>
    <cellStyle name="Обычный 5 3 2 6 2 2 4" xfId="26307"/>
    <cellStyle name="Обычный 5 3 2 6 2 2 4 2" xfId="26308"/>
    <cellStyle name="Обычный 5 3 2 6 2 2 5" xfId="26309"/>
    <cellStyle name="Обычный 5 3 2 6 2 2 5 2" xfId="26310"/>
    <cellStyle name="Обычный 5 3 2 6 2 2 6" xfId="26311"/>
    <cellStyle name="Обычный 5 3 2 6 2 2 6 2" xfId="26312"/>
    <cellStyle name="Обычный 5 3 2 6 2 2 7" xfId="26313"/>
    <cellStyle name="Обычный 5 3 2 6 2 2 7 2" xfId="26314"/>
    <cellStyle name="Обычный 5 3 2 6 2 2 8" xfId="26315"/>
    <cellStyle name="Обычный 5 3 2 6 2 2 8 2" xfId="26316"/>
    <cellStyle name="Обычный 5 3 2 6 2 2 9" xfId="26317"/>
    <cellStyle name="Обычный 5 3 2 6 2 2 9 2" xfId="26318"/>
    <cellStyle name="Обычный 5 3 2 6 2 3" xfId="26319"/>
    <cellStyle name="Обычный 5 3 2 6 2 3 2" xfId="26320"/>
    <cellStyle name="Обычный 5 3 2 6 2 3 2 2" xfId="26321"/>
    <cellStyle name="Обычный 5 3 2 6 2 3 3" xfId="26322"/>
    <cellStyle name="Обычный 5 3 2 6 2 3 3 2" xfId="26323"/>
    <cellStyle name="Обычный 5 3 2 6 2 3 4" xfId="26324"/>
    <cellStyle name="Обычный 5 3 2 6 2 3 4 2" xfId="26325"/>
    <cellStyle name="Обычный 5 3 2 6 2 3 5" xfId="26326"/>
    <cellStyle name="Обычный 5 3 2 6 2 3 5 2" xfId="26327"/>
    <cellStyle name="Обычный 5 3 2 6 2 3 6" xfId="26328"/>
    <cellStyle name="Обычный 5 3 2 6 2 4" xfId="26329"/>
    <cellStyle name="Обычный 5 3 2 6 2 4 2" xfId="26330"/>
    <cellStyle name="Обычный 5 3 2 6 2 4 2 2" xfId="26331"/>
    <cellStyle name="Обычный 5 3 2 6 2 4 3" xfId="26332"/>
    <cellStyle name="Обычный 5 3 2 6 2 4 3 2" xfId="26333"/>
    <cellStyle name="Обычный 5 3 2 6 2 4 4" xfId="26334"/>
    <cellStyle name="Обычный 5 3 2 6 2 4 4 2" xfId="26335"/>
    <cellStyle name="Обычный 5 3 2 6 2 4 5" xfId="26336"/>
    <cellStyle name="Обычный 5 3 2 6 2 5" xfId="26337"/>
    <cellStyle name="Обычный 5 3 2 6 2 5 2" xfId="26338"/>
    <cellStyle name="Обычный 5 3 2 6 2 6" xfId="26339"/>
    <cellStyle name="Обычный 5 3 2 6 2 6 2" xfId="26340"/>
    <cellStyle name="Обычный 5 3 2 6 2 7" xfId="26341"/>
    <cellStyle name="Обычный 5 3 2 6 2 7 2" xfId="26342"/>
    <cellStyle name="Обычный 5 3 2 6 2 8" xfId="26343"/>
    <cellStyle name="Обычный 5 3 2 6 2 8 2" xfId="26344"/>
    <cellStyle name="Обычный 5 3 2 6 2 9" xfId="26345"/>
    <cellStyle name="Обычный 5 3 2 6 2 9 2" xfId="26346"/>
    <cellStyle name="Обычный 5 3 2 6 3" xfId="26347"/>
    <cellStyle name="Обычный 5 3 2 6 3 10" xfId="26348"/>
    <cellStyle name="Обычный 5 3 2 6 3 2" xfId="26349"/>
    <cellStyle name="Обычный 5 3 2 6 3 2 2" xfId="26350"/>
    <cellStyle name="Обычный 5 3 2 6 3 2 2 2" xfId="26351"/>
    <cellStyle name="Обычный 5 3 2 6 3 2 3" xfId="26352"/>
    <cellStyle name="Обычный 5 3 2 6 3 2 3 2" xfId="26353"/>
    <cellStyle name="Обычный 5 3 2 6 3 2 4" xfId="26354"/>
    <cellStyle name="Обычный 5 3 2 6 3 2 4 2" xfId="26355"/>
    <cellStyle name="Обычный 5 3 2 6 3 2 5" xfId="26356"/>
    <cellStyle name="Обычный 5 3 2 6 3 2 5 2" xfId="26357"/>
    <cellStyle name="Обычный 5 3 2 6 3 2 6" xfId="26358"/>
    <cellStyle name="Обычный 5 3 2 6 3 3" xfId="26359"/>
    <cellStyle name="Обычный 5 3 2 6 3 3 2" xfId="26360"/>
    <cellStyle name="Обычный 5 3 2 6 3 3 2 2" xfId="26361"/>
    <cellStyle name="Обычный 5 3 2 6 3 3 3" xfId="26362"/>
    <cellStyle name="Обычный 5 3 2 6 3 3 3 2" xfId="26363"/>
    <cellStyle name="Обычный 5 3 2 6 3 3 4" xfId="26364"/>
    <cellStyle name="Обычный 5 3 2 6 3 3 4 2" xfId="26365"/>
    <cellStyle name="Обычный 5 3 2 6 3 3 5" xfId="26366"/>
    <cellStyle name="Обычный 5 3 2 6 3 4" xfId="26367"/>
    <cellStyle name="Обычный 5 3 2 6 3 4 2" xfId="26368"/>
    <cellStyle name="Обычный 5 3 2 6 3 5" xfId="26369"/>
    <cellStyle name="Обычный 5 3 2 6 3 5 2" xfId="26370"/>
    <cellStyle name="Обычный 5 3 2 6 3 6" xfId="26371"/>
    <cellStyle name="Обычный 5 3 2 6 3 6 2" xfId="26372"/>
    <cellStyle name="Обычный 5 3 2 6 3 7" xfId="26373"/>
    <cellStyle name="Обычный 5 3 2 6 3 7 2" xfId="26374"/>
    <cellStyle name="Обычный 5 3 2 6 3 8" xfId="26375"/>
    <cellStyle name="Обычный 5 3 2 6 3 8 2" xfId="26376"/>
    <cellStyle name="Обычный 5 3 2 6 3 9" xfId="26377"/>
    <cellStyle name="Обычный 5 3 2 6 3 9 2" xfId="26378"/>
    <cellStyle name="Обычный 5 3 2 6 4" xfId="26379"/>
    <cellStyle name="Обычный 5 3 2 6 4 2" xfId="26380"/>
    <cellStyle name="Обычный 5 3 2 6 4 2 2" xfId="26381"/>
    <cellStyle name="Обычный 5 3 2 6 4 3" xfId="26382"/>
    <cellStyle name="Обычный 5 3 2 6 4 3 2" xfId="26383"/>
    <cellStyle name="Обычный 5 3 2 6 4 4" xfId="26384"/>
    <cellStyle name="Обычный 5 3 2 6 4 4 2" xfId="26385"/>
    <cellStyle name="Обычный 5 3 2 6 4 5" xfId="26386"/>
    <cellStyle name="Обычный 5 3 2 6 4 5 2" xfId="26387"/>
    <cellStyle name="Обычный 5 3 2 6 4 6" xfId="26388"/>
    <cellStyle name="Обычный 5 3 2 6 5" xfId="26389"/>
    <cellStyle name="Обычный 5 3 2 6 5 2" xfId="26390"/>
    <cellStyle name="Обычный 5 3 2 6 5 2 2" xfId="26391"/>
    <cellStyle name="Обычный 5 3 2 6 5 3" xfId="26392"/>
    <cellStyle name="Обычный 5 3 2 6 5 3 2" xfId="26393"/>
    <cellStyle name="Обычный 5 3 2 6 5 4" xfId="26394"/>
    <cellStyle name="Обычный 5 3 2 6 5 4 2" xfId="26395"/>
    <cellStyle name="Обычный 5 3 2 6 5 5" xfId="26396"/>
    <cellStyle name="Обычный 5 3 2 6 6" xfId="26397"/>
    <cellStyle name="Обычный 5 3 2 6 6 2" xfId="26398"/>
    <cellStyle name="Обычный 5 3 2 6 7" xfId="26399"/>
    <cellStyle name="Обычный 5 3 2 6 7 2" xfId="26400"/>
    <cellStyle name="Обычный 5 3 2 6 8" xfId="26401"/>
    <cellStyle name="Обычный 5 3 2 6 8 2" xfId="26402"/>
    <cellStyle name="Обычный 5 3 2 6 9" xfId="26403"/>
    <cellStyle name="Обычный 5 3 2 6 9 2" xfId="26404"/>
    <cellStyle name="Обычный 5 3 2 7" xfId="26405"/>
    <cellStyle name="Обычный 5 3 2 7 10" xfId="26406"/>
    <cellStyle name="Обычный 5 3 2 7 10 2" xfId="26407"/>
    <cellStyle name="Обычный 5 3 2 7 11" xfId="26408"/>
    <cellStyle name="Обычный 5 3 2 7 11 2" xfId="26409"/>
    <cellStyle name="Обычный 5 3 2 7 12" xfId="26410"/>
    <cellStyle name="Обычный 5 3 2 7 2" xfId="26411"/>
    <cellStyle name="Обычный 5 3 2 7 2 10" xfId="26412"/>
    <cellStyle name="Обычный 5 3 2 7 2 10 2" xfId="26413"/>
    <cellStyle name="Обычный 5 3 2 7 2 11" xfId="26414"/>
    <cellStyle name="Обычный 5 3 2 7 2 2" xfId="26415"/>
    <cellStyle name="Обычный 5 3 2 7 2 2 10" xfId="26416"/>
    <cellStyle name="Обычный 5 3 2 7 2 2 2" xfId="26417"/>
    <cellStyle name="Обычный 5 3 2 7 2 2 2 2" xfId="26418"/>
    <cellStyle name="Обычный 5 3 2 7 2 2 2 2 2" xfId="26419"/>
    <cellStyle name="Обычный 5 3 2 7 2 2 2 3" xfId="26420"/>
    <cellStyle name="Обычный 5 3 2 7 2 2 2 3 2" xfId="26421"/>
    <cellStyle name="Обычный 5 3 2 7 2 2 2 4" xfId="26422"/>
    <cellStyle name="Обычный 5 3 2 7 2 2 2 4 2" xfId="26423"/>
    <cellStyle name="Обычный 5 3 2 7 2 2 2 5" xfId="26424"/>
    <cellStyle name="Обычный 5 3 2 7 2 2 2 5 2" xfId="26425"/>
    <cellStyle name="Обычный 5 3 2 7 2 2 2 6" xfId="26426"/>
    <cellStyle name="Обычный 5 3 2 7 2 2 3" xfId="26427"/>
    <cellStyle name="Обычный 5 3 2 7 2 2 3 2" xfId="26428"/>
    <cellStyle name="Обычный 5 3 2 7 2 2 3 2 2" xfId="26429"/>
    <cellStyle name="Обычный 5 3 2 7 2 2 3 3" xfId="26430"/>
    <cellStyle name="Обычный 5 3 2 7 2 2 3 3 2" xfId="26431"/>
    <cellStyle name="Обычный 5 3 2 7 2 2 3 4" xfId="26432"/>
    <cellStyle name="Обычный 5 3 2 7 2 2 3 4 2" xfId="26433"/>
    <cellStyle name="Обычный 5 3 2 7 2 2 3 5" xfId="26434"/>
    <cellStyle name="Обычный 5 3 2 7 2 2 4" xfId="26435"/>
    <cellStyle name="Обычный 5 3 2 7 2 2 4 2" xfId="26436"/>
    <cellStyle name="Обычный 5 3 2 7 2 2 5" xfId="26437"/>
    <cellStyle name="Обычный 5 3 2 7 2 2 5 2" xfId="26438"/>
    <cellStyle name="Обычный 5 3 2 7 2 2 6" xfId="26439"/>
    <cellStyle name="Обычный 5 3 2 7 2 2 6 2" xfId="26440"/>
    <cellStyle name="Обычный 5 3 2 7 2 2 7" xfId="26441"/>
    <cellStyle name="Обычный 5 3 2 7 2 2 7 2" xfId="26442"/>
    <cellStyle name="Обычный 5 3 2 7 2 2 8" xfId="26443"/>
    <cellStyle name="Обычный 5 3 2 7 2 2 8 2" xfId="26444"/>
    <cellStyle name="Обычный 5 3 2 7 2 2 9" xfId="26445"/>
    <cellStyle name="Обычный 5 3 2 7 2 2 9 2" xfId="26446"/>
    <cellStyle name="Обычный 5 3 2 7 2 3" xfId="26447"/>
    <cellStyle name="Обычный 5 3 2 7 2 3 2" xfId="26448"/>
    <cellStyle name="Обычный 5 3 2 7 2 3 2 2" xfId="26449"/>
    <cellStyle name="Обычный 5 3 2 7 2 3 3" xfId="26450"/>
    <cellStyle name="Обычный 5 3 2 7 2 3 3 2" xfId="26451"/>
    <cellStyle name="Обычный 5 3 2 7 2 3 4" xfId="26452"/>
    <cellStyle name="Обычный 5 3 2 7 2 3 4 2" xfId="26453"/>
    <cellStyle name="Обычный 5 3 2 7 2 3 5" xfId="26454"/>
    <cellStyle name="Обычный 5 3 2 7 2 3 5 2" xfId="26455"/>
    <cellStyle name="Обычный 5 3 2 7 2 3 6" xfId="26456"/>
    <cellStyle name="Обычный 5 3 2 7 2 4" xfId="26457"/>
    <cellStyle name="Обычный 5 3 2 7 2 4 2" xfId="26458"/>
    <cellStyle name="Обычный 5 3 2 7 2 4 2 2" xfId="26459"/>
    <cellStyle name="Обычный 5 3 2 7 2 4 3" xfId="26460"/>
    <cellStyle name="Обычный 5 3 2 7 2 4 3 2" xfId="26461"/>
    <cellStyle name="Обычный 5 3 2 7 2 4 4" xfId="26462"/>
    <cellStyle name="Обычный 5 3 2 7 2 4 4 2" xfId="26463"/>
    <cellStyle name="Обычный 5 3 2 7 2 4 5" xfId="26464"/>
    <cellStyle name="Обычный 5 3 2 7 2 5" xfId="26465"/>
    <cellStyle name="Обычный 5 3 2 7 2 5 2" xfId="26466"/>
    <cellStyle name="Обычный 5 3 2 7 2 6" xfId="26467"/>
    <cellStyle name="Обычный 5 3 2 7 2 6 2" xfId="26468"/>
    <cellStyle name="Обычный 5 3 2 7 2 7" xfId="26469"/>
    <cellStyle name="Обычный 5 3 2 7 2 7 2" xfId="26470"/>
    <cellStyle name="Обычный 5 3 2 7 2 8" xfId="26471"/>
    <cellStyle name="Обычный 5 3 2 7 2 8 2" xfId="26472"/>
    <cellStyle name="Обычный 5 3 2 7 2 9" xfId="26473"/>
    <cellStyle name="Обычный 5 3 2 7 2 9 2" xfId="26474"/>
    <cellStyle name="Обычный 5 3 2 7 3" xfId="26475"/>
    <cellStyle name="Обычный 5 3 2 7 3 10" xfId="26476"/>
    <cellStyle name="Обычный 5 3 2 7 3 2" xfId="26477"/>
    <cellStyle name="Обычный 5 3 2 7 3 2 2" xfId="26478"/>
    <cellStyle name="Обычный 5 3 2 7 3 2 2 2" xfId="26479"/>
    <cellStyle name="Обычный 5 3 2 7 3 2 3" xfId="26480"/>
    <cellStyle name="Обычный 5 3 2 7 3 2 3 2" xfId="26481"/>
    <cellStyle name="Обычный 5 3 2 7 3 2 4" xfId="26482"/>
    <cellStyle name="Обычный 5 3 2 7 3 2 4 2" xfId="26483"/>
    <cellStyle name="Обычный 5 3 2 7 3 2 5" xfId="26484"/>
    <cellStyle name="Обычный 5 3 2 7 3 2 5 2" xfId="26485"/>
    <cellStyle name="Обычный 5 3 2 7 3 2 6" xfId="26486"/>
    <cellStyle name="Обычный 5 3 2 7 3 3" xfId="26487"/>
    <cellStyle name="Обычный 5 3 2 7 3 3 2" xfId="26488"/>
    <cellStyle name="Обычный 5 3 2 7 3 3 2 2" xfId="26489"/>
    <cellStyle name="Обычный 5 3 2 7 3 3 3" xfId="26490"/>
    <cellStyle name="Обычный 5 3 2 7 3 3 3 2" xfId="26491"/>
    <cellStyle name="Обычный 5 3 2 7 3 3 4" xfId="26492"/>
    <cellStyle name="Обычный 5 3 2 7 3 3 4 2" xfId="26493"/>
    <cellStyle name="Обычный 5 3 2 7 3 3 5" xfId="26494"/>
    <cellStyle name="Обычный 5 3 2 7 3 4" xfId="26495"/>
    <cellStyle name="Обычный 5 3 2 7 3 4 2" xfId="26496"/>
    <cellStyle name="Обычный 5 3 2 7 3 5" xfId="26497"/>
    <cellStyle name="Обычный 5 3 2 7 3 5 2" xfId="26498"/>
    <cellStyle name="Обычный 5 3 2 7 3 6" xfId="26499"/>
    <cellStyle name="Обычный 5 3 2 7 3 6 2" xfId="26500"/>
    <cellStyle name="Обычный 5 3 2 7 3 7" xfId="26501"/>
    <cellStyle name="Обычный 5 3 2 7 3 7 2" xfId="26502"/>
    <cellStyle name="Обычный 5 3 2 7 3 8" xfId="26503"/>
    <cellStyle name="Обычный 5 3 2 7 3 8 2" xfId="26504"/>
    <cellStyle name="Обычный 5 3 2 7 3 9" xfId="26505"/>
    <cellStyle name="Обычный 5 3 2 7 3 9 2" xfId="26506"/>
    <cellStyle name="Обычный 5 3 2 7 4" xfId="26507"/>
    <cellStyle name="Обычный 5 3 2 7 4 2" xfId="26508"/>
    <cellStyle name="Обычный 5 3 2 7 4 2 2" xfId="26509"/>
    <cellStyle name="Обычный 5 3 2 7 4 3" xfId="26510"/>
    <cellStyle name="Обычный 5 3 2 7 4 3 2" xfId="26511"/>
    <cellStyle name="Обычный 5 3 2 7 4 4" xfId="26512"/>
    <cellStyle name="Обычный 5 3 2 7 4 4 2" xfId="26513"/>
    <cellStyle name="Обычный 5 3 2 7 4 5" xfId="26514"/>
    <cellStyle name="Обычный 5 3 2 7 4 5 2" xfId="26515"/>
    <cellStyle name="Обычный 5 3 2 7 4 6" xfId="26516"/>
    <cellStyle name="Обычный 5 3 2 7 5" xfId="26517"/>
    <cellStyle name="Обычный 5 3 2 7 5 2" xfId="26518"/>
    <cellStyle name="Обычный 5 3 2 7 5 2 2" xfId="26519"/>
    <cellStyle name="Обычный 5 3 2 7 5 3" xfId="26520"/>
    <cellStyle name="Обычный 5 3 2 7 5 3 2" xfId="26521"/>
    <cellStyle name="Обычный 5 3 2 7 5 4" xfId="26522"/>
    <cellStyle name="Обычный 5 3 2 7 5 4 2" xfId="26523"/>
    <cellStyle name="Обычный 5 3 2 7 5 5" xfId="26524"/>
    <cellStyle name="Обычный 5 3 2 7 6" xfId="26525"/>
    <cellStyle name="Обычный 5 3 2 7 6 2" xfId="26526"/>
    <cellStyle name="Обычный 5 3 2 7 7" xfId="26527"/>
    <cellStyle name="Обычный 5 3 2 7 7 2" xfId="26528"/>
    <cellStyle name="Обычный 5 3 2 7 8" xfId="26529"/>
    <cellStyle name="Обычный 5 3 2 7 8 2" xfId="26530"/>
    <cellStyle name="Обычный 5 3 2 7 9" xfId="26531"/>
    <cellStyle name="Обычный 5 3 2 7 9 2" xfId="26532"/>
    <cellStyle name="Обычный 5 3 2 8" xfId="26533"/>
    <cellStyle name="Обычный 5 3 2 8 10" xfId="26534"/>
    <cellStyle name="Обычный 5 3 2 8 10 2" xfId="26535"/>
    <cellStyle name="Обычный 5 3 2 8 11" xfId="26536"/>
    <cellStyle name="Обычный 5 3 2 8 11 2" xfId="26537"/>
    <cellStyle name="Обычный 5 3 2 8 12" xfId="26538"/>
    <cellStyle name="Обычный 5 3 2 8 2" xfId="26539"/>
    <cellStyle name="Обычный 5 3 2 8 2 10" xfId="26540"/>
    <cellStyle name="Обычный 5 3 2 8 2 10 2" xfId="26541"/>
    <cellStyle name="Обычный 5 3 2 8 2 11" xfId="26542"/>
    <cellStyle name="Обычный 5 3 2 8 2 2" xfId="26543"/>
    <cellStyle name="Обычный 5 3 2 8 2 2 10" xfId="26544"/>
    <cellStyle name="Обычный 5 3 2 8 2 2 2" xfId="26545"/>
    <cellStyle name="Обычный 5 3 2 8 2 2 2 2" xfId="26546"/>
    <cellStyle name="Обычный 5 3 2 8 2 2 2 2 2" xfId="26547"/>
    <cellStyle name="Обычный 5 3 2 8 2 2 2 3" xfId="26548"/>
    <cellStyle name="Обычный 5 3 2 8 2 2 2 3 2" xfId="26549"/>
    <cellStyle name="Обычный 5 3 2 8 2 2 2 4" xfId="26550"/>
    <cellStyle name="Обычный 5 3 2 8 2 2 2 4 2" xfId="26551"/>
    <cellStyle name="Обычный 5 3 2 8 2 2 2 5" xfId="26552"/>
    <cellStyle name="Обычный 5 3 2 8 2 2 2 5 2" xfId="26553"/>
    <cellStyle name="Обычный 5 3 2 8 2 2 2 6" xfId="26554"/>
    <cellStyle name="Обычный 5 3 2 8 2 2 3" xfId="26555"/>
    <cellStyle name="Обычный 5 3 2 8 2 2 3 2" xfId="26556"/>
    <cellStyle name="Обычный 5 3 2 8 2 2 3 2 2" xfId="26557"/>
    <cellStyle name="Обычный 5 3 2 8 2 2 3 3" xfId="26558"/>
    <cellStyle name="Обычный 5 3 2 8 2 2 3 3 2" xfId="26559"/>
    <cellStyle name="Обычный 5 3 2 8 2 2 3 4" xfId="26560"/>
    <cellStyle name="Обычный 5 3 2 8 2 2 3 4 2" xfId="26561"/>
    <cellStyle name="Обычный 5 3 2 8 2 2 3 5" xfId="26562"/>
    <cellStyle name="Обычный 5 3 2 8 2 2 4" xfId="26563"/>
    <cellStyle name="Обычный 5 3 2 8 2 2 4 2" xfId="26564"/>
    <cellStyle name="Обычный 5 3 2 8 2 2 5" xfId="26565"/>
    <cellStyle name="Обычный 5 3 2 8 2 2 5 2" xfId="26566"/>
    <cellStyle name="Обычный 5 3 2 8 2 2 6" xfId="26567"/>
    <cellStyle name="Обычный 5 3 2 8 2 2 6 2" xfId="26568"/>
    <cellStyle name="Обычный 5 3 2 8 2 2 7" xfId="26569"/>
    <cellStyle name="Обычный 5 3 2 8 2 2 7 2" xfId="26570"/>
    <cellStyle name="Обычный 5 3 2 8 2 2 8" xfId="26571"/>
    <cellStyle name="Обычный 5 3 2 8 2 2 8 2" xfId="26572"/>
    <cellStyle name="Обычный 5 3 2 8 2 2 9" xfId="26573"/>
    <cellStyle name="Обычный 5 3 2 8 2 2 9 2" xfId="26574"/>
    <cellStyle name="Обычный 5 3 2 8 2 3" xfId="26575"/>
    <cellStyle name="Обычный 5 3 2 8 2 3 2" xfId="26576"/>
    <cellStyle name="Обычный 5 3 2 8 2 3 2 2" xfId="26577"/>
    <cellStyle name="Обычный 5 3 2 8 2 3 3" xfId="26578"/>
    <cellStyle name="Обычный 5 3 2 8 2 3 3 2" xfId="26579"/>
    <cellStyle name="Обычный 5 3 2 8 2 3 4" xfId="26580"/>
    <cellStyle name="Обычный 5 3 2 8 2 3 4 2" xfId="26581"/>
    <cellStyle name="Обычный 5 3 2 8 2 3 5" xfId="26582"/>
    <cellStyle name="Обычный 5 3 2 8 2 3 5 2" xfId="26583"/>
    <cellStyle name="Обычный 5 3 2 8 2 3 6" xfId="26584"/>
    <cellStyle name="Обычный 5 3 2 8 2 4" xfId="26585"/>
    <cellStyle name="Обычный 5 3 2 8 2 4 2" xfId="26586"/>
    <cellStyle name="Обычный 5 3 2 8 2 4 2 2" xfId="26587"/>
    <cellStyle name="Обычный 5 3 2 8 2 4 3" xfId="26588"/>
    <cellStyle name="Обычный 5 3 2 8 2 4 3 2" xfId="26589"/>
    <cellStyle name="Обычный 5 3 2 8 2 4 4" xfId="26590"/>
    <cellStyle name="Обычный 5 3 2 8 2 4 4 2" xfId="26591"/>
    <cellStyle name="Обычный 5 3 2 8 2 4 5" xfId="26592"/>
    <cellStyle name="Обычный 5 3 2 8 2 5" xfId="26593"/>
    <cellStyle name="Обычный 5 3 2 8 2 5 2" xfId="26594"/>
    <cellStyle name="Обычный 5 3 2 8 2 6" xfId="26595"/>
    <cellStyle name="Обычный 5 3 2 8 2 6 2" xfId="26596"/>
    <cellStyle name="Обычный 5 3 2 8 2 7" xfId="26597"/>
    <cellStyle name="Обычный 5 3 2 8 2 7 2" xfId="26598"/>
    <cellStyle name="Обычный 5 3 2 8 2 8" xfId="26599"/>
    <cellStyle name="Обычный 5 3 2 8 2 8 2" xfId="26600"/>
    <cellStyle name="Обычный 5 3 2 8 2 9" xfId="26601"/>
    <cellStyle name="Обычный 5 3 2 8 2 9 2" xfId="26602"/>
    <cellStyle name="Обычный 5 3 2 8 3" xfId="26603"/>
    <cellStyle name="Обычный 5 3 2 8 3 10" xfId="26604"/>
    <cellStyle name="Обычный 5 3 2 8 3 2" xfId="26605"/>
    <cellStyle name="Обычный 5 3 2 8 3 2 2" xfId="26606"/>
    <cellStyle name="Обычный 5 3 2 8 3 2 2 2" xfId="26607"/>
    <cellStyle name="Обычный 5 3 2 8 3 2 3" xfId="26608"/>
    <cellStyle name="Обычный 5 3 2 8 3 2 3 2" xfId="26609"/>
    <cellStyle name="Обычный 5 3 2 8 3 2 4" xfId="26610"/>
    <cellStyle name="Обычный 5 3 2 8 3 2 4 2" xfId="26611"/>
    <cellStyle name="Обычный 5 3 2 8 3 2 5" xfId="26612"/>
    <cellStyle name="Обычный 5 3 2 8 3 2 5 2" xfId="26613"/>
    <cellStyle name="Обычный 5 3 2 8 3 2 6" xfId="26614"/>
    <cellStyle name="Обычный 5 3 2 8 3 3" xfId="26615"/>
    <cellStyle name="Обычный 5 3 2 8 3 3 2" xfId="26616"/>
    <cellStyle name="Обычный 5 3 2 8 3 3 2 2" xfId="26617"/>
    <cellStyle name="Обычный 5 3 2 8 3 3 3" xfId="26618"/>
    <cellStyle name="Обычный 5 3 2 8 3 3 3 2" xfId="26619"/>
    <cellStyle name="Обычный 5 3 2 8 3 3 4" xfId="26620"/>
    <cellStyle name="Обычный 5 3 2 8 3 3 4 2" xfId="26621"/>
    <cellStyle name="Обычный 5 3 2 8 3 3 5" xfId="26622"/>
    <cellStyle name="Обычный 5 3 2 8 3 4" xfId="26623"/>
    <cellStyle name="Обычный 5 3 2 8 3 4 2" xfId="26624"/>
    <cellStyle name="Обычный 5 3 2 8 3 5" xfId="26625"/>
    <cellStyle name="Обычный 5 3 2 8 3 5 2" xfId="26626"/>
    <cellStyle name="Обычный 5 3 2 8 3 6" xfId="26627"/>
    <cellStyle name="Обычный 5 3 2 8 3 6 2" xfId="26628"/>
    <cellStyle name="Обычный 5 3 2 8 3 7" xfId="26629"/>
    <cellStyle name="Обычный 5 3 2 8 3 7 2" xfId="26630"/>
    <cellStyle name="Обычный 5 3 2 8 3 8" xfId="26631"/>
    <cellStyle name="Обычный 5 3 2 8 3 8 2" xfId="26632"/>
    <cellStyle name="Обычный 5 3 2 8 3 9" xfId="26633"/>
    <cellStyle name="Обычный 5 3 2 8 3 9 2" xfId="26634"/>
    <cellStyle name="Обычный 5 3 2 8 4" xfId="26635"/>
    <cellStyle name="Обычный 5 3 2 8 4 2" xfId="26636"/>
    <cellStyle name="Обычный 5 3 2 8 4 2 2" xfId="26637"/>
    <cellStyle name="Обычный 5 3 2 8 4 3" xfId="26638"/>
    <cellStyle name="Обычный 5 3 2 8 4 3 2" xfId="26639"/>
    <cellStyle name="Обычный 5 3 2 8 4 4" xfId="26640"/>
    <cellStyle name="Обычный 5 3 2 8 4 4 2" xfId="26641"/>
    <cellStyle name="Обычный 5 3 2 8 4 5" xfId="26642"/>
    <cellStyle name="Обычный 5 3 2 8 4 5 2" xfId="26643"/>
    <cellStyle name="Обычный 5 3 2 8 4 6" xfId="26644"/>
    <cellStyle name="Обычный 5 3 2 8 5" xfId="26645"/>
    <cellStyle name="Обычный 5 3 2 8 5 2" xfId="26646"/>
    <cellStyle name="Обычный 5 3 2 8 5 2 2" xfId="26647"/>
    <cellStyle name="Обычный 5 3 2 8 5 3" xfId="26648"/>
    <cellStyle name="Обычный 5 3 2 8 5 3 2" xfId="26649"/>
    <cellStyle name="Обычный 5 3 2 8 5 4" xfId="26650"/>
    <cellStyle name="Обычный 5 3 2 8 5 4 2" xfId="26651"/>
    <cellStyle name="Обычный 5 3 2 8 5 5" xfId="26652"/>
    <cellStyle name="Обычный 5 3 2 8 6" xfId="26653"/>
    <cellStyle name="Обычный 5 3 2 8 6 2" xfId="26654"/>
    <cellStyle name="Обычный 5 3 2 8 7" xfId="26655"/>
    <cellStyle name="Обычный 5 3 2 8 7 2" xfId="26656"/>
    <cellStyle name="Обычный 5 3 2 8 8" xfId="26657"/>
    <cellStyle name="Обычный 5 3 2 8 8 2" xfId="26658"/>
    <cellStyle name="Обычный 5 3 2 8 9" xfId="26659"/>
    <cellStyle name="Обычный 5 3 2 8 9 2" xfId="26660"/>
    <cellStyle name="Обычный 5 3 2 9" xfId="26661"/>
    <cellStyle name="Обычный 5 3 2 9 10" xfId="26662"/>
    <cellStyle name="Обычный 5 3 2 9 10 2" xfId="26663"/>
    <cellStyle name="Обычный 5 3 2 9 11" xfId="26664"/>
    <cellStyle name="Обычный 5 3 2 9 11 2" xfId="26665"/>
    <cellStyle name="Обычный 5 3 2 9 12" xfId="26666"/>
    <cellStyle name="Обычный 5 3 2 9 2" xfId="26667"/>
    <cellStyle name="Обычный 5 3 2 9 2 10" xfId="26668"/>
    <cellStyle name="Обычный 5 3 2 9 2 10 2" xfId="26669"/>
    <cellStyle name="Обычный 5 3 2 9 2 11" xfId="26670"/>
    <cellStyle name="Обычный 5 3 2 9 2 2" xfId="26671"/>
    <cellStyle name="Обычный 5 3 2 9 2 2 10" xfId="26672"/>
    <cellStyle name="Обычный 5 3 2 9 2 2 2" xfId="26673"/>
    <cellStyle name="Обычный 5 3 2 9 2 2 2 2" xfId="26674"/>
    <cellStyle name="Обычный 5 3 2 9 2 2 2 2 2" xfId="26675"/>
    <cellStyle name="Обычный 5 3 2 9 2 2 2 3" xfId="26676"/>
    <cellStyle name="Обычный 5 3 2 9 2 2 2 3 2" xfId="26677"/>
    <cellStyle name="Обычный 5 3 2 9 2 2 2 4" xfId="26678"/>
    <cellStyle name="Обычный 5 3 2 9 2 2 2 4 2" xfId="26679"/>
    <cellStyle name="Обычный 5 3 2 9 2 2 2 5" xfId="26680"/>
    <cellStyle name="Обычный 5 3 2 9 2 2 2 5 2" xfId="26681"/>
    <cellStyle name="Обычный 5 3 2 9 2 2 2 6" xfId="26682"/>
    <cellStyle name="Обычный 5 3 2 9 2 2 3" xfId="26683"/>
    <cellStyle name="Обычный 5 3 2 9 2 2 3 2" xfId="26684"/>
    <cellStyle name="Обычный 5 3 2 9 2 2 3 2 2" xfId="26685"/>
    <cellStyle name="Обычный 5 3 2 9 2 2 3 3" xfId="26686"/>
    <cellStyle name="Обычный 5 3 2 9 2 2 3 3 2" xfId="26687"/>
    <cellStyle name="Обычный 5 3 2 9 2 2 3 4" xfId="26688"/>
    <cellStyle name="Обычный 5 3 2 9 2 2 3 4 2" xfId="26689"/>
    <cellStyle name="Обычный 5 3 2 9 2 2 3 5" xfId="26690"/>
    <cellStyle name="Обычный 5 3 2 9 2 2 4" xfId="26691"/>
    <cellStyle name="Обычный 5 3 2 9 2 2 4 2" xfId="26692"/>
    <cellStyle name="Обычный 5 3 2 9 2 2 5" xfId="26693"/>
    <cellStyle name="Обычный 5 3 2 9 2 2 5 2" xfId="26694"/>
    <cellStyle name="Обычный 5 3 2 9 2 2 6" xfId="26695"/>
    <cellStyle name="Обычный 5 3 2 9 2 2 6 2" xfId="26696"/>
    <cellStyle name="Обычный 5 3 2 9 2 2 7" xfId="26697"/>
    <cellStyle name="Обычный 5 3 2 9 2 2 7 2" xfId="26698"/>
    <cellStyle name="Обычный 5 3 2 9 2 2 8" xfId="26699"/>
    <cellStyle name="Обычный 5 3 2 9 2 2 8 2" xfId="26700"/>
    <cellStyle name="Обычный 5 3 2 9 2 2 9" xfId="26701"/>
    <cellStyle name="Обычный 5 3 2 9 2 2 9 2" xfId="26702"/>
    <cellStyle name="Обычный 5 3 2 9 2 3" xfId="26703"/>
    <cellStyle name="Обычный 5 3 2 9 2 3 2" xfId="26704"/>
    <cellStyle name="Обычный 5 3 2 9 2 3 2 2" xfId="26705"/>
    <cellStyle name="Обычный 5 3 2 9 2 3 3" xfId="26706"/>
    <cellStyle name="Обычный 5 3 2 9 2 3 3 2" xfId="26707"/>
    <cellStyle name="Обычный 5 3 2 9 2 3 4" xfId="26708"/>
    <cellStyle name="Обычный 5 3 2 9 2 3 4 2" xfId="26709"/>
    <cellStyle name="Обычный 5 3 2 9 2 3 5" xfId="26710"/>
    <cellStyle name="Обычный 5 3 2 9 2 3 5 2" xfId="26711"/>
    <cellStyle name="Обычный 5 3 2 9 2 3 6" xfId="26712"/>
    <cellStyle name="Обычный 5 3 2 9 2 4" xfId="26713"/>
    <cellStyle name="Обычный 5 3 2 9 2 4 2" xfId="26714"/>
    <cellStyle name="Обычный 5 3 2 9 2 4 2 2" xfId="26715"/>
    <cellStyle name="Обычный 5 3 2 9 2 4 3" xfId="26716"/>
    <cellStyle name="Обычный 5 3 2 9 2 4 3 2" xfId="26717"/>
    <cellStyle name="Обычный 5 3 2 9 2 4 4" xfId="26718"/>
    <cellStyle name="Обычный 5 3 2 9 2 4 4 2" xfId="26719"/>
    <cellStyle name="Обычный 5 3 2 9 2 4 5" xfId="26720"/>
    <cellStyle name="Обычный 5 3 2 9 2 5" xfId="26721"/>
    <cellStyle name="Обычный 5 3 2 9 2 5 2" xfId="26722"/>
    <cellStyle name="Обычный 5 3 2 9 2 6" xfId="26723"/>
    <cellStyle name="Обычный 5 3 2 9 2 6 2" xfId="26724"/>
    <cellStyle name="Обычный 5 3 2 9 2 7" xfId="26725"/>
    <cellStyle name="Обычный 5 3 2 9 2 7 2" xfId="26726"/>
    <cellStyle name="Обычный 5 3 2 9 2 8" xfId="26727"/>
    <cellStyle name="Обычный 5 3 2 9 2 8 2" xfId="26728"/>
    <cellStyle name="Обычный 5 3 2 9 2 9" xfId="26729"/>
    <cellStyle name="Обычный 5 3 2 9 2 9 2" xfId="26730"/>
    <cellStyle name="Обычный 5 3 2 9 3" xfId="26731"/>
    <cellStyle name="Обычный 5 3 2 9 3 10" xfId="26732"/>
    <cellStyle name="Обычный 5 3 2 9 3 2" xfId="26733"/>
    <cellStyle name="Обычный 5 3 2 9 3 2 2" xfId="26734"/>
    <cellStyle name="Обычный 5 3 2 9 3 2 2 2" xfId="26735"/>
    <cellStyle name="Обычный 5 3 2 9 3 2 3" xfId="26736"/>
    <cellStyle name="Обычный 5 3 2 9 3 2 3 2" xfId="26737"/>
    <cellStyle name="Обычный 5 3 2 9 3 2 4" xfId="26738"/>
    <cellStyle name="Обычный 5 3 2 9 3 2 4 2" xfId="26739"/>
    <cellStyle name="Обычный 5 3 2 9 3 2 5" xfId="26740"/>
    <cellStyle name="Обычный 5 3 2 9 3 2 5 2" xfId="26741"/>
    <cellStyle name="Обычный 5 3 2 9 3 2 6" xfId="26742"/>
    <cellStyle name="Обычный 5 3 2 9 3 3" xfId="26743"/>
    <cellStyle name="Обычный 5 3 2 9 3 3 2" xfId="26744"/>
    <cellStyle name="Обычный 5 3 2 9 3 3 2 2" xfId="26745"/>
    <cellStyle name="Обычный 5 3 2 9 3 3 3" xfId="26746"/>
    <cellStyle name="Обычный 5 3 2 9 3 3 3 2" xfId="26747"/>
    <cellStyle name="Обычный 5 3 2 9 3 3 4" xfId="26748"/>
    <cellStyle name="Обычный 5 3 2 9 3 3 4 2" xfId="26749"/>
    <cellStyle name="Обычный 5 3 2 9 3 3 5" xfId="26750"/>
    <cellStyle name="Обычный 5 3 2 9 3 4" xfId="26751"/>
    <cellStyle name="Обычный 5 3 2 9 3 4 2" xfId="26752"/>
    <cellStyle name="Обычный 5 3 2 9 3 5" xfId="26753"/>
    <cellStyle name="Обычный 5 3 2 9 3 5 2" xfId="26754"/>
    <cellStyle name="Обычный 5 3 2 9 3 6" xfId="26755"/>
    <cellStyle name="Обычный 5 3 2 9 3 6 2" xfId="26756"/>
    <cellStyle name="Обычный 5 3 2 9 3 7" xfId="26757"/>
    <cellStyle name="Обычный 5 3 2 9 3 7 2" xfId="26758"/>
    <cellStyle name="Обычный 5 3 2 9 3 8" xfId="26759"/>
    <cellStyle name="Обычный 5 3 2 9 3 8 2" xfId="26760"/>
    <cellStyle name="Обычный 5 3 2 9 3 9" xfId="26761"/>
    <cellStyle name="Обычный 5 3 2 9 3 9 2" xfId="26762"/>
    <cellStyle name="Обычный 5 3 2 9 4" xfId="26763"/>
    <cellStyle name="Обычный 5 3 2 9 4 2" xfId="26764"/>
    <cellStyle name="Обычный 5 3 2 9 4 2 2" xfId="26765"/>
    <cellStyle name="Обычный 5 3 2 9 4 3" xfId="26766"/>
    <cellStyle name="Обычный 5 3 2 9 4 3 2" xfId="26767"/>
    <cellStyle name="Обычный 5 3 2 9 4 4" xfId="26768"/>
    <cellStyle name="Обычный 5 3 2 9 4 4 2" xfId="26769"/>
    <cellStyle name="Обычный 5 3 2 9 4 5" xfId="26770"/>
    <cellStyle name="Обычный 5 3 2 9 4 5 2" xfId="26771"/>
    <cellStyle name="Обычный 5 3 2 9 4 6" xfId="26772"/>
    <cellStyle name="Обычный 5 3 2 9 5" xfId="26773"/>
    <cellStyle name="Обычный 5 3 2 9 5 2" xfId="26774"/>
    <cellStyle name="Обычный 5 3 2 9 5 2 2" xfId="26775"/>
    <cellStyle name="Обычный 5 3 2 9 5 3" xfId="26776"/>
    <cellStyle name="Обычный 5 3 2 9 5 3 2" xfId="26777"/>
    <cellStyle name="Обычный 5 3 2 9 5 4" xfId="26778"/>
    <cellStyle name="Обычный 5 3 2 9 5 4 2" xfId="26779"/>
    <cellStyle name="Обычный 5 3 2 9 5 5" xfId="26780"/>
    <cellStyle name="Обычный 5 3 2 9 6" xfId="26781"/>
    <cellStyle name="Обычный 5 3 2 9 6 2" xfId="26782"/>
    <cellStyle name="Обычный 5 3 2 9 7" xfId="26783"/>
    <cellStyle name="Обычный 5 3 2 9 7 2" xfId="26784"/>
    <cellStyle name="Обычный 5 3 2 9 8" xfId="26785"/>
    <cellStyle name="Обычный 5 3 2 9 8 2" xfId="26786"/>
    <cellStyle name="Обычный 5 3 2 9 9" xfId="26787"/>
    <cellStyle name="Обычный 5 3 2 9 9 2" xfId="26788"/>
    <cellStyle name="Обычный 5 3 20" xfId="26789"/>
    <cellStyle name="Обычный 5 3 20 2" xfId="26790"/>
    <cellStyle name="Обычный 5 3 21" xfId="26791"/>
    <cellStyle name="Обычный 5 3 21 2" xfId="26792"/>
    <cellStyle name="Обычный 5 3 22" xfId="26793"/>
    <cellStyle name="Обычный 5 3 22 2" xfId="26794"/>
    <cellStyle name="Обычный 5 3 23" xfId="26795"/>
    <cellStyle name="Обычный 5 3 23 2" xfId="26796"/>
    <cellStyle name="Обычный 5 3 24" xfId="26797"/>
    <cellStyle name="Обычный 5 3 24 2" xfId="26798"/>
    <cellStyle name="Обычный 5 3 25" xfId="26799"/>
    <cellStyle name="Обычный 5 3 25 2" xfId="26800"/>
    <cellStyle name="Обычный 5 3 26" xfId="26801"/>
    <cellStyle name="Обычный 5 3 27" xfId="26802"/>
    <cellStyle name="Обычный 5 3 3" xfId="26803"/>
    <cellStyle name="Обычный 5 3 3 2" xfId="26804"/>
    <cellStyle name="Обычный 5 3 3 2 10" xfId="26805"/>
    <cellStyle name="Обычный 5 3 3 2 10 2" xfId="26806"/>
    <cellStyle name="Обычный 5 3 3 2 11" xfId="26807"/>
    <cellStyle name="Обычный 5 3 3 2 11 2" xfId="26808"/>
    <cellStyle name="Обычный 5 3 3 2 12" xfId="26809"/>
    <cellStyle name="Обычный 5 3 3 2 12 2" xfId="26810"/>
    <cellStyle name="Обычный 5 3 3 2 13" xfId="26811"/>
    <cellStyle name="Обычный 5 3 3 2 2" xfId="26812"/>
    <cellStyle name="Обычный 5 3 3 2 2 10" xfId="26813"/>
    <cellStyle name="Обычный 5 3 3 2 2 10 2" xfId="26814"/>
    <cellStyle name="Обычный 5 3 3 2 2 11" xfId="26815"/>
    <cellStyle name="Обычный 5 3 3 2 2 2" xfId="26816"/>
    <cellStyle name="Обычный 5 3 3 2 2 2 10" xfId="26817"/>
    <cellStyle name="Обычный 5 3 3 2 2 2 2" xfId="26818"/>
    <cellStyle name="Обычный 5 3 3 2 2 2 2 2" xfId="26819"/>
    <cellStyle name="Обычный 5 3 3 2 2 2 2 2 2" xfId="26820"/>
    <cellStyle name="Обычный 5 3 3 2 2 2 2 3" xfId="26821"/>
    <cellStyle name="Обычный 5 3 3 2 2 2 2 3 2" xfId="26822"/>
    <cellStyle name="Обычный 5 3 3 2 2 2 2 4" xfId="26823"/>
    <cellStyle name="Обычный 5 3 3 2 2 2 2 4 2" xfId="26824"/>
    <cellStyle name="Обычный 5 3 3 2 2 2 2 5" xfId="26825"/>
    <cellStyle name="Обычный 5 3 3 2 2 2 2 5 2" xfId="26826"/>
    <cellStyle name="Обычный 5 3 3 2 2 2 2 6" xfId="26827"/>
    <cellStyle name="Обычный 5 3 3 2 2 2 3" xfId="26828"/>
    <cellStyle name="Обычный 5 3 3 2 2 2 3 2" xfId="26829"/>
    <cellStyle name="Обычный 5 3 3 2 2 2 3 2 2" xfId="26830"/>
    <cellStyle name="Обычный 5 3 3 2 2 2 3 3" xfId="26831"/>
    <cellStyle name="Обычный 5 3 3 2 2 2 3 3 2" xfId="26832"/>
    <cellStyle name="Обычный 5 3 3 2 2 2 3 4" xfId="26833"/>
    <cellStyle name="Обычный 5 3 3 2 2 2 3 4 2" xfId="26834"/>
    <cellStyle name="Обычный 5 3 3 2 2 2 3 5" xfId="26835"/>
    <cellStyle name="Обычный 5 3 3 2 2 2 4" xfId="26836"/>
    <cellStyle name="Обычный 5 3 3 2 2 2 4 2" xfId="26837"/>
    <cellStyle name="Обычный 5 3 3 2 2 2 5" xfId="26838"/>
    <cellStyle name="Обычный 5 3 3 2 2 2 5 2" xfId="26839"/>
    <cellStyle name="Обычный 5 3 3 2 2 2 6" xfId="26840"/>
    <cellStyle name="Обычный 5 3 3 2 2 2 6 2" xfId="26841"/>
    <cellStyle name="Обычный 5 3 3 2 2 2 7" xfId="26842"/>
    <cellStyle name="Обычный 5 3 3 2 2 2 7 2" xfId="26843"/>
    <cellStyle name="Обычный 5 3 3 2 2 2 8" xfId="26844"/>
    <cellStyle name="Обычный 5 3 3 2 2 2 8 2" xfId="26845"/>
    <cellStyle name="Обычный 5 3 3 2 2 2 9" xfId="26846"/>
    <cellStyle name="Обычный 5 3 3 2 2 2 9 2" xfId="26847"/>
    <cellStyle name="Обычный 5 3 3 2 2 3" xfId="26848"/>
    <cellStyle name="Обычный 5 3 3 2 2 3 2" xfId="26849"/>
    <cellStyle name="Обычный 5 3 3 2 2 3 2 2" xfId="26850"/>
    <cellStyle name="Обычный 5 3 3 2 2 3 3" xfId="26851"/>
    <cellStyle name="Обычный 5 3 3 2 2 3 3 2" xfId="26852"/>
    <cellStyle name="Обычный 5 3 3 2 2 3 4" xfId="26853"/>
    <cellStyle name="Обычный 5 3 3 2 2 3 4 2" xfId="26854"/>
    <cellStyle name="Обычный 5 3 3 2 2 3 5" xfId="26855"/>
    <cellStyle name="Обычный 5 3 3 2 2 3 5 2" xfId="26856"/>
    <cellStyle name="Обычный 5 3 3 2 2 3 6" xfId="26857"/>
    <cellStyle name="Обычный 5 3 3 2 2 4" xfId="26858"/>
    <cellStyle name="Обычный 5 3 3 2 2 4 2" xfId="26859"/>
    <cellStyle name="Обычный 5 3 3 2 2 4 2 2" xfId="26860"/>
    <cellStyle name="Обычный 5 3 3 2 2 4 3" xfId="26861"/>
    <cellStyle name="Обычный 5 3 3 2 2 4 3 2" xfId="26862"/>
    <cellStyle name="Обычный 5 3 3 2 2 4 4" xfId="26863"/>
    <cellStyle name="Обычный 5 3 3 2 2 4 4 2" xfId="26864"/>
    <cellStyle name="Обычный 5 3 3 2 2 4 5" xfId="26865"/>
    <cellStyle name="Обычный 5 3 3 2 2 5" xfId="26866"/>
    <cellStyle name="Обычный 5 3 3 2 2 5 2" xfId="26867"/>
    <cellStyle name="Обычный 5 3 3 2 2 6" xfId="26868"/>
    <cellStyle name="Обычный 5 3 3 2 2 6 2" xfId="26869"/>
    <cellStyle name="Обычный 5 3 3 2 2 7" xfId="26870"/>
    <cellStyle name="Обычный 5 3 3 2 2 7 2" xfId="26871"/>
    <cellStyle name="Обычный 5 3 3 2 2 8" xfId="26872"/>
    <cellStyle name="Обычный 5 3 3 2 2 8 2" xfId="26873"/>
    <cellStyle name="Обычный 5 3 3 2 2 9" xfId="26874"/>
    <cellStyle name="Обычный 5 3 3 2 2 9 2" xfId="26875"/>
    <cellStyle name="Обычный 5 3 3 2 3" xfId="26876"/>
    <cellStyle name="Обычный 5 3 3 2 3 10" xfId="26877"/>
    <cellStyle name="Обычный 5 3 3 2 3 2" xfId="26878"/>
    <cellStyle name="Обычный 5 3 3 2 3 2 2" xfId="26879"/>
    <cellStyle name="Обычный 5 3 3 2 3 2 2 2" xfId="26880"/>
    <cellStyle name="Обычный 5 3 3 2 3 2 3" xfId="26881"/>
    <cellStyle name="Обычный 5 3 3 2 3 2 3 2" xfId="26882"/>
    <cellStyle name="Обычный 5 3 3 2 3 2 4" xfId="26883"/>
    <cellStyle name="Обычный 5 3 3 2 3 2 4 2" xfId="26884"/>
    <cellStyle name="Обычный 5 3 3 2 3 2 5" xfId="26885"/>
    <cellStyle name="Обычный 5 3 3 2 3 2 5 2" xfId="26886"/>
    <cellStyle name="Обычный 5 3 3 2 3 2 6" xfId="26887"/>
    <cellStyle name="Обычный 5 3 3 2 3 3" xfId="26888"/>
    <cellStyle name="Обычный 5 3 3 2 3 3 2" xfId="26889"/>
    <cellStyle name="Обычный 5 3 3 2 3 3 2 2" xfId="26890"/>
    <cellStyle name="Обычный 5 3 3 2 3 3 3" xfId="26891"/>
    <cellStyle name="Обычный 5 3 3 2 3 3 3 2" xfId="26892"/>
    <cellStyle name="Обычный 5 3 3 2 3 3 4" xfId="26893"/>
    <cellStyle name="Обычный 5 3 3 2 3 3 4 2" xfId="26894"/>
    <cellStyle name="Обычный 5 3 3 2 3 3 5" xfId="26895"/>
    <cellStyle name="Обычный 5 3 3 2 3 4" xfId="26896"/>
    <cellStyle name="Обычный 5 3 3 2 3 4 2" xfId="26897"/>
    <cellStyle name="Обычный 5 3 3 2 3 5" xfId="26898"/>
    <cellStyle name="Обычный 5 3 3 2 3 5 2" xfId="26899"/>
    <cellStyle name="Обычный 5 3 3 2 3 6" xfId="26900"/>
    <cellStyle name="Обычный 5 3 3 2 3 6 2" xfId="26901"/>
    <cellStyle name="Обычный 5 3 3 2 3 7" xfId="26902"/>
    <cellStyle name="Обычный 5 3 3 2 3 7 2" xfId="26903"/>
    <cellStyle name="Обычный 5 3 3 2 3 8" xfId="26904"/>
    <cellStyle name="Обычный 5 3 3 2 3 8 2" xfId="26905"/>
    <cellStyle name="Обычный 5 3 3 2 3 9" xfId="26906"/>
    <cellStyle name="Обычный 5 3 3 2 3 9 2" xfId="26907"/>
    <cellStyle name="Обычный 5 3 3 2 4" xfId="26908"/>
    <cellStyle name="Обычный 5 3 3 2 4 2" xfId="26909"/>
    <cellStyle name="Обычный 5 3 3 2 4 2 2" xfId="26910"/>
    <cellStyle name="Обычный 5 3 3 2 4 2 2 2" xfId="26911"/>
    <cellStyle name="Обычный 5 3 3 2 4 2 3" xfId="26912"/>
    <cellStyle name="Обычный 5 3 3 2 4 2 3 2" xfId="26913"/>
    <cellStyle name="Обычный 5 3 3 2 4 2 4" xfId="26914"/>
    <cellStyle name="Обычный 5 3 3 2 4 2 4 2" xfId="26915"/>
    <cellStyle name="Обычный 5 3 3 2 4 2 5" xfId="26916"/>
    <cellStyle name="Обычный 5 3 3 2 4 2 5 2" xfId="26917"/>
    <cellStyle name="Обычный 5 3 3 2 4 2 6" xfId="26918"/>
    <cellStyle name="Обычный 5 3 3 2 4 3" xfId="26919"/>
    <cellStyle name="Обычный 5 3 3 2 4 3 2" xfId="26920"/>
    <cellStyle name="Обычный 5 3 3 2 4 4" xfId="26921"/>
    <cellStyle name="Обычный 5 3 3 2 4 4 2" xfId="26922"/>
    <cellStyle name="Обычный 5 3 3 2 4 5" xfId="26923"/>
    <cellStyle name="Обычный 5 3 3 2 4 5 2" xfId="26924"/>
    <cellStyle name="Обычный 5 3 3 2 4 6" xfId="26925"/>
    <cellStyle name="Обычный 5 3 3 2 4 6 2" xfId="26926"/>
    <cellStyle name="Обычный 5 3 3 2 4 7" xfId="26927"/>
    <cellStyle name="Обычный 5 3 3 2 5" xfId="26928"/>
    <cellStyle name="Обычный 5 3 3 2 5 2" xfId="26929"/>
    <cellStyle name="Обычный 5 3 3 2 5 2 2" xfId="26930"/>
    <cellStyle name="Обычный 5 3 3 2 5 3" xfId="26931"/>
    <cellStyle name="Обычный 5 3 3 2 5 3 2" xfId="26932"/>
    <cellStyle name="Обычный 5 3 3 2 5 4" xfId="26933"/>
    <cellStyle name="Обычный 5 3 3 2 5 4 2" xfId="26934"/>
    <cellStyle name="Обычный 5 3 3 2 5 5" xfId="26935"/>
    <cellStyle name="Обычный 5 3 3 2 5 5 2" xfId="26936"/>
    <cellStyle name="Обычный 5 3 3 2 5 6" xfId="26937"/>
    <cellStyle name="Обычный 5 3 3 2 6" xfId="26938"/>
    <cellStyle name="Обычный 5 3 3 2 6 2" xfId="26939"/>
    <cellStyle name="Обычный 5 3 3 2 6 2 2" xfId="26940"/>
    <cellStyle name="Обычный 5 3 3 2 6 3" xfId="26941"/>
    <cellStyle name="Обычный 5 3 3 2 6 3 2" xfId="26942"/>
    <cellStyle name="Обычный 5 3 3 2 6 4" xfId="26943"/>
    <cellStyle name="Обычный 5 3 3 2 6 4 2" xfId="26944"/>
    <cellStyle name="Обычный 5 3 3 2 6 5" xfId="26945"/>
    <cellStyle name="Обычный 5 3 3 2 7" xfId="26946"/>
    <cellStyle name="Обычный 5 3 3 2 7 2" xfId="26947"/>
    <cellStyle name="Обычный 5 3 3 2 8" xfId="26948"/>
    <cellStyle name="Обычный 5 3 3 2 8 2" xfId="26949"/>
    <cellStyle name="Обычный 5 3 3 2 9" xfId="26950"/>
    <cellStyle name="Обычный 5 3 3 2 9 2" xfId="26951"/>
    <cellStyle name="Обычный 5 3 3 3" xfId="26952"/>
    <cellStyle name="Обычный 5 3 3 3 2" xfId="26953"/>
    <cellStyle name="Обычный 5 3 3 3 2 2" xfId="26954"/>
    <cellStyle name="Обычный 5 3 3 3 2 2 2" xfId="26955"/>
    <cellStyle name="Обычный 5 3 3 3 2 3" xfId="26956"/>
    <cellStyle name="Обычный 5 3 3 3 2 3 2" xfId="26957"/>
    <cellStyle name="Обычный 5 3 3 3 2 4" xfId="26958"/>
    <cellStyle name="Обычный 5 3 3 3 2 4 2" xfId="26959"/>
    <cellStyle name="Обычный 5 3 3 3 2 5" xfId="26960"/>
    <cellStyle name="Обычный 5 3 3 3 2 5 2" xfId="26961"/>
    <cellStyle name="Обычный 5 3 3 3 2 6" xfId="26962"/>
    <cellStyle name="Обычный 5 3 3 3 3" xfId="26963"/>
    <cellStyle name="Обычный 5 3 3 3 3 2" xfId="26964"/>
    <cellStyle name="Обычный 5 3 3 3 4" xfId="26965"/>
    <cellStyle name="Обычный 5 3 3 3 4 2" xfId="26966"/>
    <cellStyle name="Обычный 5 3 3 3 5" xfId="26967"/>
    <cellStyle name="Обычный 5 3 3 3 5 2" xfId="26968"/>
    <cellStyle name="Обычный 5 3 3 3 6" xfId="26969"/>
    <cellStyle name="Обычный 5 3 3 3 6 2" xfId="26970"/>
    <cellStyle name="Обычный 5 3 3 4" xfId="26971"/>
    <cellStyle name="Обычный 5 3 3 5" xfId="26972"/>
    <cellStyle name="Обычный 5 3 3 5 2" xfId="26973"/>
    <cellStyle name="Обычный 5 3 3 5 2 2" xfId="26974"/>
    <cellStyle name="Обычный 5 3 3 5 3" xfId="26975"/>
    <cellStyle name="Обычный 5 3 3 5 3 2" xfId="26976"/>
    <cellStyle name="Обычный 5 3 3 5 4" xfId="26977"/>
    <cellStyle name="Обычный 5 3 3 5 4 2" xfId="26978"/>
    <cellStyle name="Обычный 5 3 3 5 5" xfId="26979"/>
    <cellStyle name="Обычный 5 3 3 5 5 2" xfId="26980"/>
    <cellStyle name="Обычный 5 3 3 5 6" xfId="26981"/>
    <cellStyle name="Обычный 5 3 3 6" xfId="26982"/>
    <cellStyle name="Обычный 5 3 3 6 2" xfId="26983"/>
    <cellStyle name="Обычный 5 3 3 6 2 2" xfId="26984"/>
    <cellStyle name="Обычный 5 3 3 6 3" xfId="26985"/>
    <cellStyle name="Обычный 5 3 3 6 3 2" xfId="26986"/>
    <cellStyle name="Обычный 5 3 3 6 4" xfId="26987"/>
    <cellStyle name="Обычный 5 3 3 6 4 2" xfId="26988"/>
    <cellStyle name="Обычный 5 3 3 6 5" xfId="26989"/>
    <cellStyle name="Обычный 5 3 3 7" xfId="26990"/>
    <cellStyle name="Обычный 5 3 3 7 2" xfId="26991"/>
    <cellStyle name="Обычный 5 3 3 8" xfId="26992"/>
    <cellStyle name="Обычный 5 3 4" xfId="26993"/>
    <cellStyle name="Обычный 5 3 4 10" xfId="26994"/>
    <cellStyle name="Обычный 5 3 4 10 2" xfId="26995"/>
    <cellStyle name="Обычный 5 3 4 11" xfId="26996"/>
    <cellStyle name="Обычный 5 3 4 11 2" xfId="26997"/>
    <cellStyle name="Обычный 5 3 4 12" xfId="26998"/>
    <cellStyle name="Обычный 5 3 4 12 2" xfId="26999"/>
    <cellStyle name="Обычный 5 3 4 13" xfId="27000"/>
    <cellStyle name="Обычный 5 3 4 2" xfId="27001"/>
    <cellStyle name="Обычный 5 3 4 2 10" xfId="27002"/>
    <cellStyle name="Обычный 5 3 4 2 10 2" xfId="27003"/>
    <cellStyle name="Обычный 5 3 4 2 11" xfId="27004"/>
    <cellStyle name="Обычный 5 3 4 2 2" xfId="27005"/>
    <cellStyle name="Обычный 5 3 4 2 2 10" xfId="27006"/>
    <cellStyle name="Обычный 5 3 4 2 2 2" xfId="27007"/>
    <cellStyle name="Обычный 5 3 4 2 2 2 2" xfId="27008"/>
    <cellStyle name="Обычный 5 3 4 2 2 2 2 2" xfId="27009"/>
    <cellStyle name="Обычный 5 3 4 2 2 2 3" xfId="27010"/>
    <cellStyle name="Обычный 5 3 4 2 2 2 3 2" xfId="27011"/>
    <cellStyle name="Обычный 5 3 4 2 2 2 4" xfId="27012"/>
    <cellStyle name="Обычный 5 3 4 2 2 2 4 2" xfId="27013"/>
    <cellStyle name="Обычный 5 3 4 2 2 2 5" xfId="27014"/>
    <cellStyle name="Обычный 5 3 4 2 2 2 5 2" xfId="27015"/>
    <cellStyle name="Обычный 5 3 4 2 2 2 6" xfId="27016"/>
    <cellStyle name="Обычный 5 3 4 2 2 3" xfId="27017"/>
    <cellStyle name="Обычный 5 3 4 2 2 3 2" xfId="27018"/>
    <cellStyle name="Обычный 5 3 4 2 2 3 2 2" xfId="27019"/>
    <cellStyle name="Обычный 5 3 4 2 2 3 3" xfId="27020"/>
    <cellStyle name="Обычный 5 3 4 2 2 3 3 2" xfId="27021"/>
    <cellStyle name="Обычный 5 3 4 2 2 3 4" xfId="27022"/>
    <cellStyle name="Обычный 5 3 4 2 2 3 4 2" xfId="27023"/>
    <cellStyle name="Обычный 5 3 4 2 2 3 5" xfId="27024"/>
    <cellStyle name="Обычный 5 3 4 2 2 4" xfId="27025"/>
    <cellStyle name="Обычный 5 3 4 2 2 4 2" xfId="27026"/>
    <cellStyle name="Обычный 5 3 4 2 2 5" xfId="27027"/>
    <cellStyle name="Обычный 5 3 4 2 2 5 2" xfId="27028"/>
    <cellStyle name="Обычный 5 3 4 2 2 6" xfId="27029"/>
    <cellStyle name="Обычный 5 3 4 2 2 6 2" xfId="27030"/>
    <cellStyle name="Обычный 5 3 4 2 2 7" xfId="27031"/>
    <cellStyle name="Обычный 5 3 4 2 2 7 2" xfId="27032"/>
    <cellStyle name="Обычный 5 3 4 2 2 8" xfId="27033"/>
    <cellStyle name="Обычный 5 3 4 2 2 8 2" xfId="27034"/>
    <cellStyle name="Обычный 5 3 4 2 2 9" xfId="27035"/>
    <cellStyle name="Обычный 5 3 4 2 2 9 2" xfId="27036"/>
    <cellStyle name="Обычный 5 3 4 2 3" xfId="27037"/>
    <cellStyle name="Обычный 5 3 4 2 3 2" xfId="27038"/>
    <cellStyle name="Обычный 5 3 4 2 3 2 2" xfId="27039"/>
    <cellStyle name="Обычный 5 3 4 2 3 3" xfId="27040"/>
    <cellStyle name="Обычный 5 3 4 2 3 3 2" xfId="27041"/>
    <cellStyle name="Обычный 5 3 4 2 3 4" xfId="27042"/>
    <cellStyle name="Обычный 5 3 4 2 3 4 2" xfId="27043"/>
    <cellStyle name="Обычный 5 3 4 2 3 5" xfId="27044"/>
    <cellStyle name="Обычный 5 3 4 2 3 5 2" xfId="27045"/>
    <cellStyle name="Обычный 5 3 4 2 3 6" xfId="27046"/>
    <cellStyle name="Обычный 5 3 4 2 4" xfId="27047"/>
    <cellStyle name="Обычный 5 3 4 2 4 2" xfId="27048"/>
    <cellStyle name="Обычный 5 3 4 2 4 2 2" xfId="27049"/>
    <cellStyle name="Обычный 5 3 4 2 4 3" xfId="27050"/>
    <cellStyle name="Обычный 5 3 4 2 4 3 2" xfId="27051"/>
    <cellStyle name="Обычный 5 3 4 2 4 4" xfId="27052"/>
    <cellStyle name="Обычный 5 3 4 2 4 4 2" xfId="27053"/>
    <cellStyle name="Обычный 5 3 4 2 4 5" xfId="27054"/>
    <cellStyle name="Обычный 5 3 4 2 5" xfId="27055"/>
    <cellStyle name="Обычный 5 3 4 2 5 2" xfId="27056"/>
    <cellStyle name="Обычный 5 3 4 2 6" xfId="27057"/>
    <cellStyle name="Обычный 5 3 4 2 6 2" xfId="27058"/>
    <cellStyle name="Обычный 5 3 4 2 7" xfId="27059"/>
    <cellStyle name="Обычный 5 3 4 2 7 2" xfId="27060"/>
    <cellStyle name="Обычный 5 3 4 2 8" xfId="27061"/>
    <cellStyle name="Обычный 5 3 4 2 8 2" xfId="27062"/>
    <cellStyle name="Обычный 5 3 4 2 9" xfId="27063"/>
    <cellStyle name="Обычный 5 3 4 2 9 2" xfId="27064"/>
    <cellStyle name="Обычный 5 3 4 3" xfId="27065"/>
    <cellStyle name="Обычный 5 3 4 3 10" xfId="27066"/>
    <cellStyle name="Обычный 5 3 4 3 2" xfId="27067"/>
    <cellStyle name="Обычный 5 3 4 3 2 2" xfId="27068"/>
    <cellStyle name="Обычный 5 3 4 3 2 2 2" xfId="27069"/>
    <cellStyle name="Обычный 5 3 4 3 2 3" xfId="27070"/>
    <cellStyle name="Обычный 5 3 4 3 2 3 2" xfId="27071"/>
    <cellStyle name="Обычный 5 3 4 3 2 4" xfId="27072"/>
    <cellStyle name="Обычный 5 3 4 3 2 4 2" xfId="27073"/>
    <cellStyle name="Обычный 5 3 4 3 2 5" xfId="27074"/>
    <cellStyle name="Обычный 5 3 4 3 2 5 2" xfId="27075"/>
    <cellStyle name="Обычный 5 3 4 3 2 6" xfId="27076"/>
    <cellStyle name="Обычный 5 3 4 3 3" xfId="27077"/>
    <cellStyle name="Обычный 5 3 4 3 3 2" xfId="27078"/>
    <cellStyle name="Обычный 5 3 4 3 3 2 2" xfId="27079"/>
    <cellStyle name="Обычный 5 3 4 3 3 3" xfId="27080"/>
    <cellStyle name="Обычный 5 3 4 3 3 3 2" xfId="27081"/>
    <cellStyle name="Обычный 5 3 4 3 3 4" xfId="27082"/>
    <cellStyle name="Обычный 5 3 4 3 3 4 2" xfId="27083"/>
    <cellStyle name="Обычный 5 3 4 3 3 5" xfId="27084"/>
    <cellStyle name="Обычный 5 3 4 3 4" xfId="27085"/>
    <cellStyle name="Обычный 5 3 4 3 4 2" xfId="27086"/>
    <cellStyle name="Обычный 5 3 4 3 5" xfId="27087"/>
    <cellStyle name="Обычный 5 3 4 3 5 2" xfId="27088"/>
    <cellStyle name="Обычный 5 3 4 3 6" xfId="27089"/>
    <cellStyle name="Обычный 5 3 4 3 6 2" xfId="27090"/>
    <cellStyle name="Обычный 5 3 4 3 7" xfId="27091"/>
    <cellStyle name="Обычный 5 3 4 3 7 2" xfId="27092"/>
    <cellStyle name="Обычный 5 3 4 3 8" xfId="27093"/>
    <cellStyle name="Обычный 5 3 4 3 8 2" xfId="27094"/>
    <cellStyle name="Обычный 5 3 4 3 9" xfId="27095"/>
    <cellStyle name="Обычный 5 3 4 3 9 2" xfId="27096"/>
    <cellStyle name="Обычный 5 3 4 4" xfId="27097"/>
    <cellStyle name="Обычный 5 3 4 4 2" xfId="27098"/>
    <cellStyle name="Обычный 5 3 4 4 2 2" xfId="27099"/>
    <cellStyle name="Обычный 5 3 4 4 2 2 2" xfId="27100"/>
    <cellStyle name="Обычный 5 3 4 4 2 3" xfId="27101"/>
    <cellStyle name="Обычный 5 3 4 4 2 3 2" xfId="27102"/>
    <cellStyle name="Обычный 5 3 4 4 2 4" xfId="27103"/>
    <cellStyle name="Обычный 5 3 4 4 2 4 2" xfId="27104"/>
    <cellStyle name="Обычный 5 3 4 4 2 5" xfId="27105"/>
    <cellStyle name="Обычный 5 3 4 4 2 5 2" xfId="27106"/>
    <cellStyle name="Обычный 5 3 4 4 2 6" xfId="27107"/>
    <cellStyle name="Обычный 5 3 4 4 3" xfId="27108"/>
    <cellStyle name="Обычный 5 3 4 4 3 2" xfId="27109"/>
    <cellStyle name="Обычный 5 3 4 4 4" xfId="27110"/>
    <cellStyle name="Обычный 5 3 4 4 4 2" xfId="27111"/>
    <cellStyle name="Обычный 5 3 4 4 5" xfId="27112"/>
    <cellStyle name="Обычный 5 3 4 4 5 2" xfId="27113"/>
    <cellStyle name="Обычный 5 3 4 4 6" xfId="27114"/>
    <cellStyle name="Обычный 5 3 4 4 6 2" xfId="27115"/>
    <cellStyle name="Обычный 5 3 4 4 7" xfId="27116"/>
    <cellStyle name="Обычный 5 3 4 5" xfId="27117"/>
    <cellStyle name="Обычный 5 3 4 5 2" xfId="27118"/>
    <cellStyle name="Обычный 5 3 4 5 2 2" xfId="27119"/>
    <cellStyle name="Обычный 5 3 4 5 3" xfId="27120"/>
    <cellStyle name="Обычный 5 3 4 5 3 2" xfId="27121"/>
    <cellStyle name="Обычный 5 3 4 5 4" xfId="27122"/>
    <cellStyle name="Обычный 5 3 4 5 4 2" xfId="27123"/>
    <cellStyle name="Обычный 5 3 4 5 5" xfId="27124"/>
    <cellStyle name="Обычный 5 3 4 5 5 2" xfId="27125"/>
    <cellStyle name="Обычный 5 3 4 5 6" xfId="27126"/>
    <cellStyle name="Обычный 5 3 4 6" xfId="27127"/>
    <cellStyle name="Обычный 5 3 4 6 2" xfId="27128"/>
    <cellStyle name="Обычный 5 3 4 6 2 2" xfId="27129"/>
    <cellStyle name="Обычный 5 3 4 6 3" xfId="27130"/>
    <cellStyle name="Обычный 5 3 4 6 3 2" xfId="27131"/>
    <cellStyle name="Обычный 5 3 4 6 4" xfId="27132"/>
    <cellStyle name="Обычный 5 3 4 6 4 2" xfId="27133"/>
    <cellStyle name="Обычный 5 3 4 6 5" xfId="27134"/>
    <cellStyle name="Обычный 5 3 4 7" xfId="27135"/>
    <cellStyle name="Обычный 5 3 4 7 2" xfId="27136"/>
    <cellStyle name="Обычный 5 3 4 8" xfId="27137"/>
    <cellStyle name="Обычный 5 3 4 8 2" xfId="27138"/>
    <cellStyle name="Обычный 5 3 4 9" xfId="27139"/>
    <cellStyle name="Обычный 5 3 4 9 2" xfId="27140"/>
    <cellStyle name="Обычный 5 3 5" xfId="27141"/>
    <cellStyle name="Обычный 5 3 5 10" xfId="27142"/>
    <cellStyle name="Обычный 5 3 5 10 2" xfId="27143"/>
    <cellStyle name="Обычный 5 3 5 11" xfId="27144"/>
    <cellStyle name="Обычный 5 3 5 11 2" xfId="27145"/>
    <cellStyle name="Обычный 5 3 5 12" xfId="27146"/>
    <cellStyle name="Обычный 5 3 5 12 2" xfId="27147"/>
    <cellStyle name="Обычный 5 3 5 13" xfId="27148"/>
    <cellStyle name="Обычный 5 3 5 2" xfId="27149"/>
    <cellStyle name="Обычный 5 3 5 2 10" xfId="27150"/>
    <cellStyle name="Обычный 5 3 5 2 10 2" xfId="27151"/>
    <cellStyle name="Обычный 5 3 5 2 11" xfId="27152"/>
    <cellStyle name="Обычный 5 3 5 2 2" xfId="27153"/>
    <cellStyle name="Обычный 5 3 5 2 2 10" xfId="27154"/>
    <cellStyle name="Обычный 5 3 5 2 2 2" xfId="27155"/>
    <cellStyle name="Обычный 5 3 5 2 2 2 2" xfId="27156"/>
    <cellStyle name="Обычный 5 3 5 2 2 2 2 2" xfId="27157"/>
    <cellStyle name="Обычный 5 3 5 2 2 2 3" xfId="27158"/>
    <cellStyle name="Обычный 5 3 5 2 2 2 3 2" xfId="27159"/>
    <cellStyle name="Обычный 5 3 5 2 2 2 4" xfId="27160"/>
    <cellStyle name="Обычный 5 3 5 2 2 2 4 2" xfId="27161"/>
    <cellStyle name="Обычный 5 3 5 2 2 2 5" xfId="27162"/>
    <cellStyle name="Обычный 5 3 5 2 2 2 5 2" xfId="27163"/>
    <cellStyle name="Обычный 5 3 5 2 2 2 6" xfId="27164"/>
    <cellStyle name="Обычный 5 3 5 2 2 3" xfId="27165"/>
    <cellStyle name="Обычный 5 3 5 2 2 3 2" xfId="27166"/>
    <cellStyle name="Обычный 5 3 5 2 2 3 2 2" xfId="27167"/>
    <cellStyle name="Обычный 5 3 5 2 2 3 3" xfId="27168"/>
    <cellStyle name="Обычный 5 3 5 2 2 3 3 2" xfId="27169"/>
    <cellStyle name="Обычный 5 3 5 2 2 3 4" xfId="27170"/>
    <cellStyle name="Обычный 5 3 5 2 2 3 4 2" xfId="27171"/>
    <cellStyle name="Обычный 5 3 5 2 2 3 5" xfId="27172"/>
    <cellStyle name="Обычный 5 3 5 2 2 4" xfId="27173"/>
    <cellStyle name="Обычный 5 3 5 2 2 4 2" xfId="27174"/>
    <cellStyle name="Обычный 5 3 5 2 2 5" xfId="27175"/>
    <cellStyle name="Обычный 5 3 5 2 2 5 2" xfId="27176"/>
    <cellStyle name="Обычный 5 3 5 2 2 6" xfId="27177"/>
    <cellStyle name="Обычный 5 3 5 2 2 6 2" xfId="27178"/>
    <cellStyle name="Обычный 5 3 5 2 2 7" xfId="27179"/>
    <cellStyle name="Обычный 5 3 5 2 2 7 2" xfId="27180"/>
    <cellStyle name="Обычный 5 3 5 2 2 8" xfId="27181"/>
    <cellStyle name="Обычный 5 3 5 2 2 8 2" xfId="27182"/>
    <cellStyle name="Обычный 5 3 5 2 2 9" xfId="27183"/>
    <cellStyle name="Обычный 5 3 5 2 2 9 2" xfId="27184"/>
    <cellStyle name="Обычный 5 3 5 2 3" xfId="27185"/>
    <cellStyle name="Обычный 5 3 5 2 3 2" xfId="27186"/>
    <cellStyle name="Обычный 5 3 5 2 3 2 2" xfId="27187"/>
    <cellStyle name="Обычный 5 3 5 2 3 3" xfId="27188"/>
    <cellStyle name="Обычный 5 3 5 2 3 3 2" xfId="27189"/>
    <cellStyle name="Обычный 5 3 5 2 3 4" xfId="27190"/>
    <cellStyle name="Обычный 5 3 5 2 3 4 2" xfId="27191"/>
    <cellStyle name="Обычный 5 3 5 2 3 5" xfId="27192"/>
    <cellStyle name="Обычный 5 3 5 2 3 5 2" xfId="27193"/>
    <cellStyle name="Обычный 5 3 5 2 3 6" xfId="27194"/>
    <cellStyle name="Обычный 5 3 5 2 4" xfId="27195"/>
    <cellStyle name="Обычный 5 3 5 2 4 2" xfId="27196"/>
    <cellStyle name="Обычный 5 3 5 2 4 2 2" xfId="27197"/>
    <cellStyle name="Обычный 5 3 5 2 4 3" xfId="27198"/>
    <cellStyle name="Обычный 5 3 5 2 4 3 2" xfId="27199"/>
    <cellStyle name="Обычный 5 3 5 2 4 4" xfId="27200"/>
    <cellStyle name="Обычный 5 3 5 2 4 4 2" xfId="27201"/>
    <cellStyle name="Обычный 5 3 5 2 4 5" xfId="27202"/>
    <cellStyle name="Обычный 5 3 5 2 5" xfId="27203"/>
    <cellStyle name="Обычный 5 3 5 2 5 2" xfId="27204"/>
    <cellStyle name="Обычный 5 3 5 2 6" xfId="27205"/>
    <cellStyle name="Обычный 5 3 5 2 6 2" xfId="27206"/>
    <cellStyle name="Обычный 5 3 5 2 7" xfId="27207"/>
    <cellStyle name="Обычный 5 3 5 2 7 2" xfId="27208"/>
    <cellStyle name="Обычный 5 3 5 2 8" xfId="27209"/>
    <cellStyle name="Обычный 5 3 5 2 8 2" xfId="27210"/>
    <cellStyle name="Обычный 5 3 5 2 9" xfId="27211"/>
    <cellStyle name="Обычный 5 3 5 2 9 2" xfId="27212"/>
    <cellStyle name="Обычный 5 3 5 3" xfId="27213"/>
    <cellStyle name="Обычный 5 3 5 3 10" xfId="27214"/>
    <cellStyle name="Обычный 5 3 5 3 2" xfId="27215"/>
    <cellStyle name="Обычный 5 3 5 3 2 2" xfId="27216"/>
    <cellStyle name="Обычный 5 3 5 3 2 2 2" xfId="27217"/>
    <cellStyle name="Обычный 5 3 5 3 2 3" xfId="27218"/>
    <cellStyle name="Обычный 5 3 5 3 2 3 2" xfId="27219"/>
    <cellStyle name="Обычный 5 3 5 3 2 4" xfId="27220"/>
    <cellStyle name="Обычный 5 3 5 3 2 4 2" xfId="27221"/>
    <cellStyle name="Обычный 5 3 5 3 2 5" xfId="27222"/>
    <cellStyle name="Обычный 5 3 5 3 2 5 2" xfId="27223"/>
    <cellStyle name="Обычный 5 3 5 3 2 6" xfId="27224"/>
    <cellStyle name="Обычный 5 3 5 3 3" xfId="27225"/>
    <cellStyle name="Обычный 5 3 5 3 3 2" xfId="27226"/>
    <cellStyle name="Обычный 5 3 5 3 3 2 2" xfId="27227"/>
    <cellStyle name="Обычный 5 3 5 3 3 3" xfId="27228"/>
    <cellStyle name="Обычный 5 3 5 3 3 3 2" xfId="27229"/>
    <cellStyle name="Обычный 5 3 5 3 3 4" xfId="27230"/>
    <cellStyle name="Обычный 5 3 5 3 3 4 2" xfId="27231"/>
    <cellStyle name="Обычный 5 3 5 3 3 5" xfId="27232"/>
    <cellStyle name="Обычный 5 3 5 3 4" xfId="27233"/>
    <cellStyle name="Обычный 5 3 5 3 4 2" xfId="27234"/>
    <cellStyle name="Обычный 5 3 5 3 5" xfId="27235"/>
    <cellStyle name="Обычный 5 3 5 3 5 2" xfId="27236"/>
    <cellStyle name="Обычный 5 3 5 3 6" xfId="27237"/>
    <cellStyle name="Обычный 5 3 5 3 6 2" xfId="27238"/>
    <cellStyle name="Обычный 5 3 5 3 7" xfId="27239"/>
    <cellStyle name="Обычный 5 3 5 3 7 2" xfId="27240"/>
    <cellStyle name="Обычный 5 3 5 3 8" xfId="27241"/>
    <cellStyle name="Обычный 5 3 5 3 8 2" xfId="27242"/>
    <cellStyle name="Обычный 5 3 5 3 9" xfId="27243"/>
    <cellStyle name="Обычный 5 3 5 3 9 2" xfId="27244"/>
    <cellStyle name="Обычный 5 3 5 4" xfId="27245"/>
    <cellStyle name="Обычный 5 3 5 4 2" xfId="27246"/>
    <cellStyle name="Обычный 5 3 5 4 2 2" xfId="27247"/>
    <cellStyle name="Обычный 5 3 5 4 2 2 2" xfId="27248"/>
    <cellStyle name="Обычный 5 3 5 4 2 3" xfId="27249"/>
    <cellStyle name="Обычный 5 3 5 4 2 3 2" xfId="27250"/>
    <cellStyle name="Обычный 5 3 5 4 2 4" xfId="27251"/>
    <cellStyle name="Обычный 5 3 5 4 2 4 2" xfId="27252"/>
    <cellStyle name="Обычный 5 3 5 4 2 5" xfId="27253"/>
    <cellStyle name="Обычный 5 3 5 4 2 5 2" xfId="27254"/>
    <cellStyle name="Обычный 5 3 5 4 2 6" xfId="27255"/>
    <cellStyle name="Обычный 5 3 5 4 3" xfId="27256"/>
    <cellStyle name="Обычный 5 3 5 4 3 2" xfId="27257"/>
    <cellStyle name="Обычный 5 3 5 4 4" xfId="27258"/>
    <cellStyle name="Обычный 5 3 5 4 4 2" xfId="27259"/>
    <cellStyle name="Обычный 5 3 5 4 5" xfId="27260"/>
    <cellStyle name="Обычный 5 3 5 4 5 2" xfId="27261"/>
    <cellStyle name="Обычный 5 3 5 4 6" xfId="27262"/>
    <cellStyle name="Обычный 5 3 5 4 6 2" xfId="27263"/>
    <cellStyle name="Обычный 5 3 5 4 7" xfId="27264"/>
    <cellStyle name="Обычный 5 3 5 5" xfId="27265"/>
    <cellStyle name="Обычный 5 3 5 5 2" xfId="27266"/>
    <cellStyle name="Обычный 5 3 5 5 2 2" xfId="27267"/>
    <cellStyle name="Обычный 5 3 5 5 3" xfId="27268"/>
    <cellStyle name="Обычный 5 3 5 5 3 2" xfId="27269"/>
    <cellStyle name="Обычный 5 3 5 5 4" xfId="27270"/>
    <cellStyle name="Обычный 5 3 5 5 4 2" xfId="27271"/>
    <cellStyle name="Обычный 5 3 5 5 5" xfId="27272"/>
    <cellStyle name="Обычный 5 3 5 5 5 2" xfId="27273"/>
    <cellStyle name="Обычный 5 3 5 5 6" xfId="27274"/>
    <cellStyle name="Обычный 5 3 5 6" xfId="27275"/>
    <cellStyle name="Обычный 5 3 5 6 2" xfId="27276"/>
    <cellStyle name="Обычный 5 3 5 6 2 2" xfId="27277"/>
    <cellStyle name="Обычный 5 3 5 6 3" xfId="27278"/>
    <cellStyle name="Обычный 5 3 5 6 3 2" xfId="27279"/>
    <cellStyle name="Обычный 5 3 5 6 4" xfId="27280"/>
    <cellStyle name="Обычный 5 3 5 6 4 2" xfId="27281"/>
    <cellStyle name="Обычный 5 3 5 6 5" xfId="27282"/>
    <cellStyle name="Обычный 5 3 5 7" xfId="27283"/>
    <cellStyle name="Обычный 5 3 5 7 2" xfId="27284"/>
    <cellStyle name="Обычный 5 3 5 8" xfId="27285"/>
    <cellStyle name="Обычный 5 3 5 8 2" xfId="27286"/>
    <cellStyle name="Обычный 5 3 5 9" xfId="27287"/>
    <cellStyle name="Обычный 5 3 5 9 2" xfId="27288"/>
    <cellStyle name="Обычный 5 3 6" xfId="27289"/>
    <cellStyle name="Обычный 5 3 6 10" xfId="27290"/>
    <cellStyle name="Обычный 5 3 6 10 2" xfId="27291"/>
    <cellStyle name="Обычный 5 3 6 11" xfId="27292"/>
    <cellStyle name="Обычный 5 3 6 11 2" xfId="27293"/>
    <cellStyle name="Обычный 5 3 6 12" xfId="27294"/>
    <cellStyle name="Обычный 5 3 6 12 2" xfId="27295"/>
    <cellStyle name="Обычный 5 3 6 13" xfId="27296"/>
    <cellStyle name="Обычный 5 3 6 2" xfId="27297"/>
    <cellStyle name="Обычный 5 3 6 2 10" xfId="27298"/>
    <cellStyle name="Обычный 5 3 6 2 10 2" xfId="27299"/>
    <cellStyle name="Обычный 5 3 6 2 11" xfId="27300"/>
    <cellStyle name="Обычный 5 3 6 2 2" xfId="27301"/>
    <cellStyle name="Обычный 5 3 6 2 2 10" xfId="27302"/>
    <cellStyle name="Обычный 5 3 6 2 2 2" xfId="27303"/>
    <cellStyle name="Обычный 5 3 6 2 2 2 2" xfId="27304"/>
    <cellStyle name="Обычный 5 3 6 2 2 2 2 2" xfId="27305"/>
    <cellStyle name="Обычный 5 3 6 2 2 2 3" xfId="27306"/>
    <cellStyle name="Обычный 5 3 6 2 2 2 3 2" xfId="27307"/>
    <cellStyle name="Обычный 5 3 6 2 2 2 4" xfId="27308"/>
    <cellStyle name="Обычный 5 3 6 2 2 2 4 2" xfId="27309"/>
    <cellStyle name="Обычный 5 3 6 2 2 2 5" xfId="27310"/>
    <cellStyle name="Обычный 5 3 6 2 2 2 5 2" xfId="27311"/>
    <cellStyle name="Обычный 5 3 6 2 2 2 6" xfId="27312"/>
    <cellStyle name="Обычный 5 3 6 2 2 3" xfId="27313"/>
    <cellStyle name="Обычный 5 3 6 2 2 3 2" xfId="27314"/>
    <cellStyle name="Обычный 5 3 6 2 2 3 2 2" xfId="27315"/>
    <cellStyle name="Обычный 5 3 6 2 2 3 3" xfId="27316"/>
    <cellStyle name="Обычный 5 3 6 2 2 3 3 2" xfId="27317"/>
    <cellStyle name="Обычный 5 3 6 2 2 3 4" xfId="27318"/>
    <cellStyle name="Обычный 5 3 6 2 2 3 4 2" xfId="27319"/>
    <cellStyle name="Обычный 5 3 6 2 2 3 5" xfId="27320"/>
    <cellStyle name="Обычный 5 3 6 2 2 4" xfId="27321"/>
    <cellStyle name="Обычный 5 3 6 2 2 4 2" xfId="27322"/>
    <cellStyle name="Обычный 5 3 6 2 2 5" xfId="27323"/>
    <cellStyle name="Обычный 5 3 6 2 2 5 2" xfId="27324"/>
    <cellStyle name="Обычный 5 3 6 2 2 6" xfId="27325"/>
    <cellStyle name="Обычный 5 3 6 2 2 6 2" xfId="27326"/>
    <cellStyle name="Обычный 5 3 6 2 2 7" xfId="27327"/>
    <cellStyle name="Обычный 5 3 6 2 2 7 2" xfId="27328"/>
    <cellStyle name="Обычный 5 3 6 2 2 8" xfId="27329"/>
    <cellStyle name="Обычный 5 3 6 2 2 8 2" xfId="27330"/>
    <cellStyle name="Обычный 5 3 6 2 2 9" xfId="27331"/>
    <cellStyle name="Обычный 5 3 6 2 2 9 2" xfId="27332"/>
    <cellStyle name="Обычный 5 3 6 2 3" xfId="27333"/>
    <cellStyle name="Обычный 5 3 6 2 3 2" xfId="27334"/>
    <cellStyle name="Обычный 5 3 6 2 3 2 2" xfId="27335"/>
    <cellStyle name="Обычный 5 3 6 2 3 3" xfId="27336"/>
    <cellStyle name="Обычный 5 3 6 2 3 3 2" xfId="27337"/>
    <cellStyle name="Обычный 5 3 6 2 3 4" xfId="27338"/>
    <cellStyle name="Обычный 5 3 6 2 3 4 2" xfId="27339"/>
    <cellStyle name="Обычный 5 3 6 2 3 5" xfId="27340"/>
    <cellStyle name="Обычный 5 3 6 2 3 5 2" xfId="27341"/>
    <cellStyle name="Обычный 5 3 6 2 3 6" xfId="27342"/>
    <cellStyle name="Обычный 5 3 6 2 4" xfId="27343"/>
    <cellStyle name="Обычный 5 3 6 2 4 2" xfId="27344"/>
    <cellStyle name="Обычный 5 3 6 2 4 2 2" xfId="27345"/>
    <cellStyle name="Обычный 5 3 6 2 4 3" xfId="27346"/>
    <cellStyle name="Обычный 5 3 6 2 4 3 2" xfId="27347"/>
    <cellStyle name="Обычный 5 3 6 2 4 4" xfId="27348"/>
    <cellStyle name="Обычный 5 3 6 2 4 4 2" xfId="27349"/>
    <cellStyle name="Обычный 5 3 6 2 4 5" xfId="27350"/>
    <cellStyle name="Обычный 5 3 6 2 5" xfId="27351"/>
    <cellStyle name="Обычный 5 3 6 2 5 2" xfId="27352"/>
    <cellStyle name="Обычный 5 3 6 2 6" xfId="27353"/>
    <cellStyle name="Обычный 5 3 6 2 6 2" xfId="27354"/>
    <cellStyle name="Обычный 5 3 6 2 7" xfId="27355"/>
    <cellStyle name="Обычный 5 3 6 2 7 2" xfId="27356"/>
    <cellStyle name="Обычный 5 3 6 2 8" xfId="27357"/>
    <cellStyle name="Обычный 5 3 6 2 8 2" xfId="27358"/>
    <cellStyle name="Обычный 5 3 6 2 9" xfId="27359"/>
    <cellStyle name="Обычный 5 3 6 2 9 2" xfId="27360"/>
    <cellStyle name="Обычный 5 3 6 3" xfId="27361"/>
    <cellStyle name="Обычный 5 3 6 3 10" xfId="27362"/>
    <cellStyle name="Обычный 5 3 6 3 2" xfId="27363"/>
    <cellStyle name="Обычный 5 3 6 3 2 2" xfId="27364"/>
    <cellStyle name="Обычный 5 3 6 3 2 2 2" xfId="27365"/>
    <cellStyle name="Обычный 5 3 6 3 2 3" xfId="27366"/>
    <cellStyle name="Обычный 5 3 6 3 2 3 2" xfId="27367"/>
    <cellStyle name="Обычный 5 3 6 3 2 4" xfId="27368"/>
    <cellStyle name="Обычный 5 3 6 3 2 4 2" xfId="27369"/>
    <cellStyle name="Обычный 5 3 6 3 2 5" xfId="27370"/>
    <cellStyle name="Обычный 5 3 6 3 2 5 2" xfId="27371"/>
    <cellStyle name="Обычный 5 3 6 3 2 6" xfId="27372"/>
    <cellStyle name="Обычный 5 3 6 3 3" xfId="27373"/>
    <cellStyle name="Обычный 5 3 6 3 3 2" xfId="27374"/>
    <cellStyle name="Обычный 5 3 6 3 3 2 2" xfId="27375"/>
    <cellStyle name="Обычный 5 3 6 3 3 3" xfId="27376"/>
    <cellStyle name="Обычный 5 3 6 3 3 3 2" xfId="27377"/>
    <cellStyle name="Обычный 5 3 6 3 3 4" xfId="27378"/>
    <cellStyle name="Обычный 5 3 6 3 3 4 2" xfId="27379"/>
    <cellStyle name="Обычный 5 3 6 3 3 5" xfId="27380"/>
    <cellStyle name="Обычный 5 3 6 3 4" xfId="27381"/>
    <cellStyle name="Обычный 5 3 6 3 4 2" xfId="27382"/>
    <cellStyle name="Обычный 5 3 6 3 5" xfId="27383"/>
    <cellStyle name="Обычный 5 3 6 3 5 2" xfId="27384"/>
    <cellStyle name="Обычный 5 3 6 3 6" xfId="27385"/>
    <cellStyle name="Обычный 5 3 6 3 6 2" xfId="27386"/>
    <cellStyle name="Обычный 5 3 6 3 7" xfId="27387"/>
    <cellStyle name="Обычный 5 3 6 3 7 2" xfId="27388"/>
    <cellStyle name="Обычный 5 3 6 3 8" xfId="27389"/>
    <cellStyle name="Обычный 5 3 6 3 8 2" xfId="27390"/>
    <cellStyle name="Обычный 5 3 6 3 9" xfId="27391"/>
    <cellStyle name="Обычный 5 3 6 3 9 2" xfId="27392"/>
    <cellStyle name="Обычный 5 3 6 4" xfId="27393"/>
    <cellStyle name="Обычный 5 3 6 4 2" xfId="27394"/>
    <cellStyle name="Обычный 5 3 6 4 2 2" xfId="27395"/>
    <cellStyle name="Обычный 5 3 6 4 2 2 2" xfId="27396"/>
    <cellStyle name="Обычный 5 3 6 4 2 3" xfId="27397"/>
    <cellStyle name="Обычный 5 3 6 4 2 3 2" xfId="27398"/>
    <cellStyle name="Обычный 5 3 6 4 2 4" xfId="27399"/>
    <cellStyle name="Обычный 5 3 6 4 2 4 2" xfId="27400"/>
    <cellStyle name="Обычный 5 3 6 4 2 5" xfId="27401"/>
    <cellStyle name="Обычный 5 3 6 4 2 5 2" xfId="27402"/>
    <cellStyle name="Обычный 5 3 6 4 2 6" xfId="27403"/>
    <cellStyle name="Обычный 5 3 6 4 3" xfId="27404"/>
    <cellStyle name="Обычный 5 3 6 4 3 2" xfId="27405"/>
    <cellStyle name="Обычный 5 3 6 4 4" xfId="27406"/>
    <cellStyle name="Обычный 5 3 6 4 4 2" xfId="27407"/>
    <cellStyle name="Обычный 5 3 6 4 5" xfId="27408"/>
    <cellStyle name="Обычный 5 3 6 4 5 2" xfId="27409"/>
    <cellStyle name="Обычный 5 3 6 4 6" xfId="27410"/>
    <cellStyle name="Обычный 5 3 6 4 6 2" xfId="27411"/>
    <cellStyle name="Обычный 5 3 6 4 7" xfId="27412"/>
    <cellStyle name="Обычный 5 3 6 5" xfId="27413"/>
    <cellStyle name="Обычный 5 3 6 5 2" xfId="27414"/>
    <cellStyle name="Обычный 5 3 6 5 2 2" xfId="27415"/>
    <cellStyle name="Обычный 5 3 6 5 3" xfId="27416"/>
    <cellStyle name="Обычный 5 3 6 5 3 2" xfId="27417"/>
    <cellStyle name="Обычный 5 3 6 5 4" xfId="27418"/>
    <cellStyle name="Обычный 5 3 6 5 4 2" xfId="27419"/>
    <cellStyle name="Обычный 5 3 6 5 5" xfId="27420"/>
    <cellStyle name="Обычный 5 3 6 5 5 2" xfId="27421"/>
    <cellStyle name="Обычный 5 3 6 5 6" xfId="27422"/>
    <cellStyle name="Обычный 5 3 6 6" xfId="27423"/>
    <cellStyle name="Обычный 5 3 6 6 2" xfId="27424"/>
    <cellStyle name="Обычный 5 3 6 6 2 2" xfId="27425"/>
    <cellStyle name="Обычный 5 3 6 6 3" xfId="27426"/>
    <cellStyle name="Обычный 5 3 6 6 3 2" xfId="27427"/>
    <cellStyle name="Обычный 5 3 6 6 4" xfId="27428"/>
    <cellStyle name="Обычный 5 3 6 6 4 2" xfId="27429"/>
    <cellStyle name="Обычный 5 3 6 6 5" xfId="27430"/>
    <cellStyle name="Обычный 5 3 6 7" xfId="27431"/>
    <cellStyle name="Обычный 5 3 6 7 2" xfId="27432"/>
    <cellStyle name="Обычный 5 3 6 8" xfId="27433"/>
    <cellStyle name="Обычный 5 3 6 8 2" xfId="27434"/>
    <cellStyle name="Обычный 5 3 6 9" xfId="27435"/>
    <cellStyle name="Обычный 5 3 6 9 2" xfId="27436"/>
    <cellStyle name="Обычный 5 3 7" xfId="27437"/>
    <cellStyle name="Обычный 5 3 7 10" xfId="27438"/>
    <cellStyle name="Обычный 5 3 7 10 2" xfId="27439"/>
    <cellStyle name="Обычный 5 3 7 11" xfId="27440"/>
    <cellStyle name="Обычный 5 3 7 11 2" xfId="27441"/>
    <cellStyle name="Обычный 5 3 7 12" xfId="27442"/>
    <cellStyle name="Обычный 5 3 7 2" xfId="27443"/>
    <cellStyle name="Обычный 5 3 7 2 10" xfId="27444"/>
    <cellStyle name="Обычный 5 3 7 2 10 2" xfId="27445"/>
    <cellStyle name="Обычный 5 3 7 2 11" xfId="27446"/>
    <cellStyle name="Обычный 5 3 7 2 2" xfId="27447"/>
    <cellStyle name="Обычный 5 3 7 2 2 10" xfId="27448"/>
    <cellStyle name="Обычный 5 3 7 2 2 2" xfId="27449"/>
    <cellStyle name="Обычный 5 3 7 2 2 2 2" xfId="27450"/>
    <cellStyle name="Обычный 5 3 7 2 2 2 2 2" xfId="27451"/>
    <cellStyle name="Обычный 5 3 7 2 2 2 3" xfId="27452"/>
    <cellStyle name="Обычный 5 3 7 2 2 2 3 2" xfId="27453"/>
    <cellStyle name="Обычный 5 3 7 2 2 2 4" xfId="27454"/>
    <cellStyle name="Обычный 5 3 7 2 2 2 4 2" xfId="27455"/>
    <cellStyle name="Обычный 5 3 7 2 2 2 5" xfId="27456"/>
    <cellStyle name="Обычный 5 3 7 2 2 2 5 2" xfId="27457"/>
    <cellStyle name="Обычный 5 3 7 2 2 2 6" xfId="27458"/>
    <cellStyle name="Обычный 5 3 7 2 2 3" xfId="27459"/>
    <cellStyle name="Обычный 5 3 7 2 2 3 2" xfId="27460"/>
    <cellStyle name="Обычный 5 3 7 2 2 3 2 2" xfId="27461"/>
    <cellStyle name="Обычный 5 3 7 2 2 3 3" xfId="27462"/>
    <cellStyle name="Обычный 5 3 7 2 2 3 3 2" xfId="27463"/>
    <cellStyle name="Обычный 5 3 7 2 2 3 4" xfId="27464"/>
    <cellStyle name="Обычный 5 3 7 2 2 3 4 2" xfId="27465"/>
    <cellStyle name="Обычный 5 3 7 2 2 3 5" xfId="27466"/>
    <cellStyle name="Обычный 5 3 7 2 2 4" xfId="27467"/>
    <cellStyle name="Обычный 5 3 7 2 2 4 2" xfId="27468"/>
    <cellStyle name="Обычный 5 3 7 2 2 5" xfId="27469"/>
    <cellStyle name="Обычный 5 3 7 2 2 5 2" xfId="27470"/>
    <cellStyle name="Обычный 5 3 7 2 2 6" xfId="27471"/>
    <cellStyle name="Обычный 5 3 7 2 2 6 2" xfId="27472"/>
    <cellStyle name="Обычный 5 3 7 2 2 7" xfId="27473"/>
    <cellStyle name="Обычный 5 3 7 2 2 7 2" xfId="27474"/>
    <cellStyle name="Обычный 5 3 7 2 2 8" xfId="27475"/>
    <cellStyle name="Обычный 5 3 7 2 2 8 2" xfId="27476"/>
    <cellStyle name="Обычный 5 3 7 2 2 9" xfId="27477"/>
    <cellStyle name="Обычный 5 3 7 2 2 9 2" xfId="27478"/>
    <cellStyle name="Обычный 5 3 7 2 3" xfId="27479"/>
    <cellStyle name="Обычный 5 3 7 2 3 2" xfId="27480"/>
    <cellStyle name="Обычный 5 3 7 2 3 2 2" xfId="27481"/>
    <cellStyle name="Обычный 5 3 7 2 3 3" xfId="27482"/>
    <cellStyle name="Обычный 5 3 7 2 3 3 2" xfId="27483"/>
    <cellStyle name="Обычный 5 3 7 2 3 4" xfId="27484"/>
    <cellStyle name="Обычный 5 3 7 2 3 4 2" xfId="27485"/>
    <cellStyle name="Обычный 5 3 7 2 3 5" xfId="27486"/>
    <cellStyle name="Обычный 5 3 7 2 3 5 2" xfId="27487"/>
    <cellStyle name="Обычный 5 3 7 2 3 6" xfId="27488"/>
    <cellStyle name="Обычный 5 3 7 2 4" xfId="27489"/>
    <cellStyle name="Обычный 5 3 7 2 4 2" xfId="27490"/>
    <cellStyle name="Обычный 5 3 7 2 4 2 2" xfId="27491"/>
    <cellStyle name="Обычный 5 3 7 2 4 3" xfId="27492"/>
    <cellStyle name="Обычный 5 3 7 2 4 3 2" xfId="27493"/>
    <cellStyle name="Обычный 5 3 7 2 4 4" xfId="27494"/>
    <cellStyle name="Обычный 5 3 7 2 4 4 2" xfId="27495"/>
    <cellStyle name="Обычный 5 3 7 2 4 5" xfId="27496"/>
    <cellStyle name="Обычный 5 3 7 2 5" xfId="27497"/>
    <cellStyle name="Обычный 5 3 7 2 5 2" xfId="27498"/>
    <cellStyle name="Обычный 5 3 7 2 6" xfId="27499"/>
    <cellStyle name="Обычный 5 3 7 2 6 2" xfId="27500"/>
    <cellStyle name="Обычный 5 3 7 2 7" xfId="27501"/>
    <cellStyle name="Обычный 5 3 7 2 7 2" xfId="27502"/>
    <cellStyle name="Обычный 5 3 7 2 8" xfId="27503"/>
    <cellStyle name="Обычный 5 3 7 2 8 2" xfId="27504"/>
    <cellStyle name="Обычный 5 3 7 2 9" xfId="27505"/>
    <cellStyle name="Обычный 5 3 7 2 9 2" xfId="27506"/>
    <cellStyle name="Обычный 5 3 7 3" xfId="27507"/>
    <cellStyle name="Обычный 5 3 7 3 10" xfId="27508"/>
    <cellStyle name="Обычный 5 3 7 3 2" xfId="27509"/>
    <cellStyle name="Обычный 5 3 7 3 2 2" xfId="27510"/>
    <cellStyle name="Обычный 5 3 7 3 2 2 2" xfId="27511"/>
    <cellStyle name="Обычный 5 3 7 3 2 3" xfId="27512"/>
    <cellStyle name="Обычный 5 3 7 3 2 3 2" xfId="27513"/>
    <cellStyle name="Обычный 5 3 7 3 2 4" xfId="27514"/>
    <cellStyle name="Обычный 5 3 7 3 2 4 2" xfId="27515"/>
    <cellStyle name="Обычный 5 3 7 3 2 5" xfId="27516"/>
    <cellStyle name="Обычный 5 3 7 3 2 5 2" xfId="27517"/>
    <cellStyle name="Обычный 5 3 7 3 2 6" xfId="27518"/>
    <cellStyle name="Обычный 5 3 7 3 3" xfId="27519"/>
    <cellStyle name="Обычный 5 3 7 3 3 2" xfId="27520"/>
    <cellStyle name="Обычный 5 3 7 3 3 2 2" xfId="27521"/>
    <cellStyle name="Обычный 5 3 7 3 3 3" xfId="27522"/>
    <cellStyle name="Обычный 5 3 7 3 3 3 2" xfId="27523"/>
    <cellStyle name="Обычный 5 3 7 3 3 4" xfId="27524"/>
    <cellStyle name="Обычный 5 3 7 3 3 4 2" xfId="27525"/>
    <cellStyle name="Обычный 5 3 7 3 3 5" xfId="27526"/>
    <cellStyle name="Обычный 5 3 7 3 4" xfId="27527"/>
    <cellStyle name="Обычный 5 3 7 3 4 2" xfId="27528"/>
    <cellStyle name="Обычный 5 3 7 3 5" xfId="27529"/>
    <cellStyle name="Обычный 5 3 7 3 5 2" xfId="27530"/>
    <cellStyle name="Обычный 5 3 7 3 6" xfId="27531"/>
    <cellStyle name="Обычный 5 3 7 3 6 2" xfId="27532"/>
    <cellStyle name="Обычный 5 3 7 3 7" xfId="27533"/>
    <cellStyle name="Обычный 5 3 7 3 7 2" xfId="27534"/>
    <cellStyle name="Обычный 5 3 7 3 8" xfId="27535"/>
    <cellStyle name="Обычный 5 3 7 3 8 2" xfId="27536"/>
    <cellStyle name="Обычный 5 3 7 3 9" xfId="27537"/>
    <cellStyle name="Обычный 5 3 7 3 9 2" xfId="27538"/>
    <cellStyle name="Обычный 5 3 7 4" xfId="27539"/>
    <cellStyle name="Обычный 5 3 7 4 2" xfId="27540"/>
    <cellStyle name="Обычный 5 3 7 4 2 2" xfId="27541"/>
    <cellStyle name="Обычный 5 3 7 4 3" xfId="27542"/>
    <cellStyle name="Обычный 5 3 7 4 3 2" xfId="27543"/>
    <cellStyle name="Обычный 5 3 7 4 4" xfId="27544"/>
    <cellStyle name="Обычный 5 3 7 4 4 2" xfId="27545"/>
    <cellStyle name="Обычный 5 3 7 4 5" xfId="27546"/>
    <cellStyle name="Обычный 5 3 7 4 5 2" xfId="27547"/>
    <cellStyle name="Обычный 5 3 7 4 6" xfId="27548"/>
    <cellStyle name="Обычный 5 3 7 5" xfId="27549"/>
    <cellStyle name="Обычный 5 3 7 5 2" xfId="27550"/>
    <cellStyle name="Обычный 5 3 7 5 2 2" xfId="27551"/>
    <cellStyle name="Обычный 5 3 7 5 3" xfId="27552"/>
    <cellStyle name="Обычный 5 3 7 5 3 2" xfId="27553"/>
    <cellStyle name="Обычный 5 3 7 5 4" xfId="27554"/>
    <cellStyle name="Обычный 5 3 7 5 4 2" xfId="27555"/>
    <cellStyle name="Обычный 5 3 7 5 5" xfId="27556"/>
    <cellStyle name="Обычный 5 3 7 6" xfId="27557"/>
    <cellStyle name="Обычный 5 3 7 6 2" xfId="27558"/>
    <cellStyle name="Обычный 5 3 7 7" xfId="27559"/>
    <cellStyle name="Обычный 5 3 7 7 2" xfId="27560"/>
    <cellStyle name="Обычный 5 3 7 8" xfId="27561"/>
    <cellStyle name="Обычный 5 3 7 8 2" xfId="27562"/>
    <cellStyle name="Обычный 5 3 7 9" xfId="27563"/>
    <cellStyle name="Обычный 5 3 7 9 2" xfId="27564"/>
    <cellStyle name="Обычный 5 3 8" xfId="27565"/>
    <cellStyle name="Обычный 5 3 8 10" xfId="27566"/>
    <cellStyle name="Обычный 5 3 8 10 2" xfId="27567"/>
    <cellStyle name="Обычный 5 3 8 11" xfId="27568"/>
    <cellStyle name="Обычный 5 3 8 11 2" xfId="27569"/>
    <cellStyle name="Обычный 5 3 8 12" xfId="27570"/>
    <cellStyle name="Обычный 5 3 8 2" xfId="27571"/>
    <cellStyle name="Обычный 5 3 8 2 10" xfId="27572"/>
    <cellStyle name="Обычный 5 3 8 2 10 2" xfId="27573"/>
    <cellStyle name="Обычный 5 3 8 2 11" xfId="27574"/>
    <cellStyle name="Обычный 5 3 8 2 2" xfId="27575"/>
    <cellStyle name="Обычный 5 3 8 2 2 10" xfId="27576"/>
    <cellStyle name="Обычный 5 3 8 2 2 2" xfId="27577"/>
    <cellStyle name="Обычный 5 3 8 2 2 2 2" xfId="27578"/>
    <cellStyle name="Обычный 5 3 8 2 2 2 2 2" xfId="27579"/>
    <cellStyle name="Обычный 5 3 8 2 2 2 3" xfId="27580"/>
    <cellStyle name="Обычный 5 3 8 2 2 2 3 2" xfId="27581"/>
    <cellStyle name="Обычный 5 3 8 2 2 2 4" xfId="27582"/>
    <cellStyle name="Обычный 5 3 8 2 2 2 4 2" xfId="27583"/>
    <cellStyle name="Обычный 5 3 8 2 2 2 5" xfId="27584"/>
    <cellStyle name="Обычный 5 3 8 2 2 2 5 2" xfId="27585"/>
    <cellStyle name="Обычный 5 3 8 2 2 2 6" xfId="27586"/>
    <cellStyle name="Обычный 5 3 8 2 2 3" xfId="27587"/>
    <cellStyle name="Обычный 5 3 8 2 2 3 2" xfId="27588"/>
    <cellStyle name="Обычный 5 3 8 2 2 3 2 2" xfId="27589"/>
    <cellStyle name="Обычный 5 3 8 2 2 3 3" xfId="27590"/>
    <cellStyle name="Обычный 5 3 8 2 2 3 3 2" xfId="27591"/>
    <cellStyle name="Обычный 5 3 8 2 2 3 4" xfId="27592"/>
    <cellStyle name="Обычный 5 3 8 2 2 3 4 2" xfId="27593"/>
    <cellStyle name="Обычный 5 3 8 2 2 3 5" xfId="27594"/>
    <cellStyle name="Обычный 5 3 8 2 2 4" xfId="27595"/>
    <cellStyle name="Обычный 5 3 8 2 2 4 2" xfId="27596"/>
    <cellStyle name="Обычный 5 3 8 2 2 5" xfId="27597"/>
    <cellStyle name="Обычный 5 3 8 2 2 5 2" xfId="27598"/>
    <cellStyle name="Обычный 5 3 8 2 2 6" xfId="27599"/>
    <cellStyle name="Обычный 5 3 8 2 2 6 2" xfId="27600"/>
    <cellStyle name="Обычный 5 3 8 2 2 7" xfId="27601"/>
    <cellStyle name="Обычный 5 3 8 2 2 7 2" xfId="27602"/>
    <cellStyle name="Обычный 5 3 8 2 2 8" xfId="27603"/>
    <cellStyle name="Обычный 5 3 8 2 2 8 2" xfId="27604"/>
    <cellStyle name="Обычный 5 3 8 2 2 9" xfId="27605"/>
    <cellStyle name="Обычный 5 3 8 2 2 9 2" xfId="27606"/>
    <cellStyle name="Обычный 5 3 8 2 3" xfId="27607"/>
    <cellStyle name="Обычный 5 3 8 2 3 2" xfId="27608"/>
    <cellStyle name="Обычный 5 3 8 2 3 2 2" xfId="27609"/>
    <cellStyle name="Обычный 5 3 8 2 3 3" xfId="27610"/>
    <cellStyle name="Обычный 5 3 8 2 3 3 2" xfId="27611"/>
    <cellStyle name="Обычный 5 3 8 2 3 4" xfId="27612"/>
    <cellStyle name="Обычный 5 3 8 2 3 4 2" xfId="27613"/>
    <cellStyle name="Обычный 5 3 8 2 3 5" xfId="27614"/>
    <cellStyle name="Обычный 5 3 8 2 3 5 2" xfId="27615"/>
    <cellStyle name="Обычный 5 3 8 2 3 6" xfId="27616"/>
    <cellStyle name="Обычный 5 3 8 2 4" xfId="27617"/>
    <cellStyle name="Обычный 5 3 8 2 4 2" xfId="27618"/>
    <cellStyle name="Обычный 5 3 8 2 4 2 2" xfId="27619"/>
    <cellStyle name="Обычный 5 3 8 2 4 3" xfId="27620"/>
    <cellStyle name="Обычный 5 3 8 2 4 3 2" xfId="27621"/>
    <cellStyle name="Обычный 5 3 8 2 4 4" xfId="27622"/>
    <cellStyle name="Обычный 5 3 8 2 4 4 2" xfId="27623"/>
    <cellStyle name="Обычный 5 3 8 2 4 5" xfId="27624"/>
    <cellStyle name="Обычный 5 3 8 2 5" xfId="27625"/>
    <cellStyle name="Обычный 5 3 8 2 5 2" xfId="27626"/>
    <cellStyle name="Обычный 5 3 8 2 6" xfId="27627"/>
    <cellStyle name="Обычный 5 3 8 2 6 2" xfId="27628"/>
    <cellStyle name="Обычный 5 3 8 2 7" xfId="27629"/>
    <cellStyle name="Обычный 5 3 8 2 7 2" xfId="27630"/>
    <cellStyle name="Обычный 5 3 8 2 8" xfId="27631"/>
    <cellStyle name="Обычный 5 3 8 2 8 2" xfId="27632"/>
    <cellStyle name="Обычный 5 3 8 2 9" xfId="27633"/>
    <cellStyle name="Обычный 5 3 8 2 9 2" xfId="27634"/>
    <cellStyle name="Обычный 5 3 8 3" xfId="27635"/>
    <cellStyle name="Обычный 5 3 8 3 10" xfId="27636"/>
    <cellStyle name="Обычный 5 3 8 3 2" xfId="27637"/>
    <cellStyle name="Обычный 5 3 8 3 2 2" xfId="27638"/>
    <cellStyle name="Обычный 5 3 8 3 2 2 2" xfId="27639"/>
    <cellStyle name="Обычный 5 3 8 3 2 3" xfId="27640"/>
    <cellStyle name="Обычный 5 3 8 3 2 3 2" xfId="27641"/>
    <cellStyle name="Обычный 5 3 8 3 2 4" xfId="27642"/>
    <cellStyle name="Обычный 5 3 8 3 2 4 2" xfId="27643"/>
    <cellStyle name="Обычный 5 3 8 3 2 5" xfId="27644"/>
    <cellStyle name="Обычный 5 3 8 3 2 5 2" xfId="27645"/>
    <cellStyle name="Обычный 5 3 8 3 2 6" xfId="27646"/>
    <cellStyle name="Обычный 5 3 8 3 3" xfId="27647"/>
    <cellStyle name="Обычный 5 3 8 3 3 2" xfId="27648"/>
    <cellStyle name="Обычный 5 3 8 3 3 2 2" xfId="27649"/>
    <cellStyle name="Обычный 5 3 8 3 3 3" xfId="27650"/>
    <cellStyle name="Обычный 5 3 8 3 3 3 2" xfId="27651"/>
    <cellStyle name="Обычный 5 3 8 3 3 4" xfId="27652"/>
    <cellStyle name="Обычный 5 3 8 3 3 4 2" xfId="27653"/>
    <cellStyle name="Обычный 5 3 8 3 3 5" xfId="27654"/>
    <cellStyle name="Обычный 5 3 8 3 4" xfId="27655"/>
    <cellStyle name="Обычный 5 3 8 3 4 2" xfId="27656"/>
    <cellStyle name="Обычный 5 3 8 3 5" xfId="27657"/>
    <cellStyle name="Обычный 5 3 8 3 5 2" xfId="27658"/>
    <cellStyle name="Обычный 5 3 8 3 6" xfId="27659"/>
    <cellStyle name="Обычный 5 3 8 3 6 2" xfId="27660"/>
    <cellStyle name="Обычный 5 3 8 3 7" xfId="27661"/>
    <cellStyle name="Обычный 5 3 8 3 7 2" xfId="27662"/>
    <cellStyle name="Обычный 5 3 8 3 8" xfId="27663"/>
    <cellStyle name="Обычный 5 3 8 3 8 2" xfId="27664"/>
    <cellStyle name="Обычный 5 3 8 3 9" xfId="27665"/>
    <cellStyle name="Обычный 5 3 8 3 9 2" xfId="27666"/>
    <cellStyle name="Обычный 5 3 8 4" xfId="27667"/>
    <cellStyle name="Обычный 5 3 8 4 2" xfId="27668"/>
    <cellStyle name="Обычный 5 3 8 4 2 2" xfId="27669"/>
    <cellStyle name="Обычный 5 3 8 4 3" xfId="27670"/>
    <cellStyle name="Обычный 5 3 8 4 3 2" xfId="27671"/>
    <cellStyle name="Обычный 5 3 8 4 4" xfId="27672"/>
    <cellStyle name="Обычный 5 3 8 4 4 2" xfId="27673"/>
    <cellStyle name="Обычный 5 3 8 4 5" xfId="27674"/>
    <cellStyle name="Обычный 5 3 8 4 5 2" xfId="27675"/>
    <cellStyle name="Обычный 5 3 8 4 6" xfId="27676"/>
    <cellStyle name="Обычный 5 3 8 5" xfId="27677"/>
    <cellStyle name="Обычный 5 3 8 5 2" xfId="27678"/>
    <cellStyle name="Обычный 5 3 8 5 2 2" xfId="27679"/>
    <cellStyle name="Обычный 5 3 8 5 3" xfId="27680"/>
    <cellStyle name="Обычный 5 3 8 5 3 2" xfId="27681"/>
    <cellStyle name="Обычный 5 3 8 5 4" xfId="27682"/>
    <cellStyle name="Обычный 5 3 8 5 4 2" xfId="27683"/>
    <cellStyle name="Обычный 5 3 8 5 5" xfId="27684"/>
    <cellStyle name="Обычный 5 3 8 6" xfId="27685"/>
    <cellStyle name="Обычный 5 3 8 6 2" xfId="27686"/>
    <cellStyle name="Обычный 5 3 8 7" xfId="27687"/>
    <cellStyle name="Обычный 5 3 8 7 2" xfId="27688"/>
    <cellStyle name="Обычный 5 3 8 8" xfId="27689"/>
    <cellStyle name="Обычный 5 3 8 8 2" xfId="27690"/>
    <cellStyle name="Обычный 5 3 8 9" xfId="27691"/>
    <cellStyle name="Обычный 5 3 8 9 2" xfId="27692"/>
    <cellStyle name="Обычный 5 3 9" xfId="27693"/>
    <cellStyle name="Обычный 5 3 9 10" xfId="27694"/>
    <cellStyle name="Обычный 5 3 9 10 2" xfId="27695"/>
    <cellStyle name="Обычный 5 3 9 11" xfId="27696"/>
    <cellStyle name="Обычный 5 3 9 11 2" xfId="27697"/>
    <cellStyle name="Обычный 5 3 9 12" xfId="27698"/>
    <cellStyle name="Обычный 5 3 9 2" xfId="27699"/>
    <cellStyle name="Обычный 5 3 9 2 10" xfId="27700"/>
    <cellStyle name="Обычный 5 3 9 2 10 2" xfId="27701"/>
    <cellStyle name="Обычный 5 3 9 2 11" xfId="27702"/>
    <cellStyle name="Обычный 5 3 9 2 2" xfId="27703"/>
    <cellStyle name="Обычный 5 3 9 2 2 10" xfId="27704"/>
    <cellStyle name="Обычный 5 3 9 2 2 2" xfId="27705"/>
    <cellStyle name="Обычный 5 3 9 2 2 2 2" xfId="27706"/>
    <cellStyle name="Обычный 5 3 9 2 2 2 2 2" xfId="27707"/>
    <cellStyle name="Обычный 5 3 9 2 2 2 3" xfId="27708"/>
    <cellStyle name="Обычный 5 3 9 2 2 2 3 2" xfId="27709"/>
    <cellStyle name="Обычный 5 3 9 2 2 2 4" xfId="27710"/>
    <cellStyle name="Обычный 5 3 9 2 2 2 4 2" xfId="27711"/>
    <cellStyle name="Обычный 5 3 9 2 2 2 5" xfId="27712"/>
    <cellStyle name="Обычный 5 3 9 2 2 2 5 2" xfId="27713"/>
    <cellStyle name="Обычный 5 3 9 2 2 2 6" xfId="27714"/>
    <cellStyle name="Обычный 5 3 9 2 2 3" xfId="27715"/>
    <cellStyle name="Обычный 5 3 9 2 2 3 2" xfId="27716"/>
    <cellStyle name="Обычный 5 3 9 2 2 3 2 2" xfId="27717"/>
    <cellStyle name="Обычный 5 3 9 2 2 3 3" xfId="27718"/>
    <cellStyle name="Обычный 5 3 9 2 2 3 3 2" xfId="27719"/>
    <cellStyle name="Обычный 5 3 9 2 2 3 4" xfId="27720"/>
    <cellStyle name="Обычный 5 3 9 2 2 3 4 2" xfId="27721"/>
    <cellStyle name="Обычный 5 3 9 2 2 3 5" xfId="27722"/>
    <cellStyle name="Обычный 5 3 9 2 2 4" xfId="27723"/>
    <cellStyle name="Обычный 5 3 9 2 2 4 2" xfId="27724"/>
    <cellStyle name="Обычный 5 3 9 2 2 5" xfId="27725"/>
    <cellStyle name="Обычный 5 3 9 2 2 5 2" xfId="27726"/>
    <cellStyle name="Обычный 5 3 9 2 2 6" xfId="27727"/>
    <cellStyle name="Обычный 5 3 9 2 2 6 2" xfId="27728"/>
    <cellStyle name="Обычный 5 3 9 2 2 7" xfId="27729"/>
    <cellStyle name="Обычный 5 3 9 2 2 7 2" xfId="27730"/>
    <cellStyle name="Обычный 5 3 9 2 2 8" xfId="27731"/>
    <cellStyle name="Обычный 5 3 9 2 2 8 2" xfId="27732"/>
    <cellStyle name="Обычный 5 3 9 2 2 9" xfId="27733"/>
    <cellStyle name="Обычный 5 3 9 2 2 9 2" xfId="27734"/>
    <cellStyle name="Обычный 5 3 9 2 3" xfId="27735"/>
    <cellStyle name="Обычный 5 3 9 2 3 2" xfId="27736"/>
    <cellStyle name="Обычный 5 3 9 2 3 2 2" xfId="27737"/>
    <cellStyle name="Обычный 5 3 9 2 3 3" xfId="27738"/>
    <cellStyle name="Обычный 5 3 9 2 3 3 2" xfId="27739"/>
    <cellStyle name="Обычный 5 3 9 2 3 4" xfId="27740"/>
    <cellStyle name="Обычный 5 3 9 2 3 4 2" xfId="27741"/>
    <cellStyle name="Обычный 5 3 9 2 3 5" xfId="27742"/>
    <cellStyle name="Обычный 5 3 9 2 3 5 2" xfId="27743"/>
    <cellStyle name="Обычный 5 3 9 2 3 6" xfId="27744"/>
    <cellStyle name="Обычный 5 3 9 2 4" xfId="27745"/>
    <cellStyle name="Обычный 5 3 9 2 4 2" xfId="27746"/>
    <cellStyle name="Обычный 5 3 9 2 4 2 2" xfId="27747"/>
    <cellStyle name="Обычный 5 3 9 2 4 3" xfId="27748"/>
    <cellStyle name="Обычный 5 3 9 2 4 3 2" xfId="27749"/>
    <cellStyle name="Обычный 5 3 9 2 4 4" xfId="27750"/>
    <cellStyle name="Обычный 5 3 9 2 4 4 2" xfId="27751"/>
    <cellStyle name="Обычный 5 3 9 2 4 5" xfId="27752"/>
    <cellStyle name="Обычный 5 3 9 2 5" xfId="27753"/>
    <cellStyle name="Обычный 5 3 9 2 5 2" xfId="27754"/>
    <cellStyle name="Обычный 5 3 9 2 6" xfId="27755"/>
    <cellStyle name="Обычный 5 3 9 2 6 2" xfId="27756"/>
    <cellStyle name="Обычный 5 3 9 2 7" xfId="27757"/>
    <cellStyle name="Обычный 5 3 9 2 7 2" xfId="27758"/>
    <cellStyle name="Обычный 5 3 9 2 8" xfId="27759"/>
    <cellStyle name="Обычный 5 3 9 2 8 2" xfId="27760"/>
    <cellStyle name="Обычный 5 3 9 2 9" xfId="27761"/>
    <cellStyle name="Обычный 5 3 9 2 9 2" xfId="27762"/>
    <cellStyle name="Обычный 5 3 9 3" xfId="27763"/>
    <cellStyle name="Обычный 5 3 9 3 10" xfId="27764"/>
    <cellStyle name="Обычный 5 3 9 3 2" xfId="27765"/>
    <cellStyle name="Обычный 5 3 9 3 2 2" xfId="27766"/>
    <cellStyle name="Обычный 5 3 9 3 2 2 2" xfId="27767"/>
    <cellStyle name="Обычный 5 3 9 3 2 3" xfId="27768"/>
    <cellStyle name="Обычный 5 3 9 3 2 3 2" xfId="27769"/>
    <cellStyle name="Обычный 5 3 9 3 2 4" xfId="27770"/>
    <cellStyle name="Обычный 5 3 9 3 2 4 2" xfId="27771"/>
    <cellStyle name="Обычный 5 3 9 3 2 5" xfId="27772"/>
    <cellStyle name="Обычный 5 3 9 3 2 5 2" xfId="27773"/>
    <cellStyle name="Обычный 5 3 9 3 2 6" xfId="27774"/>
    <cellStyle name="Обычный 5 3 9 3 3" xfId="27775"/>
    <cellStyle name="Обычный 5 3 9 3 3 2" xfId="27776"/>
    <cellStyle name="Обычный 5 3 9 3 3 2 2" xfId="27777"/>
    <cellStyle name="Обычный 5 3 9 3 3 3" xfId="27778"/>
    <cellStyle name="Обычный 5 3 9 3 3 3 2" xfId="27779"/>
    <cellStyle name="Обычный 5 3 9 3 3 4" xfId="27780"/>
    <cellStyle name="Обычный 5 3 9 3 3 4 2" xfId="27781"/>
    <cellStyle name="Обычный 5 3 9 3 3 5" xfId="27782"/>
    <cellStyle name="Обычный 5 3 9 3 4" xfId="27783"/>
    <cellStyle name="Обычный 5 3 9 3 4 2" xfId="27784"/>
    <cellStyle name="Обычный 5 3 9 3 5" xfId="27785"/>
    <cellStyle name="Обычный 5 3 9 3 5 2" xfId="27786"/>
    <cellStyle name="Обычный 5 3 9 3 6" xfId="27787"/>
    <cellStyle name="Обычный 5 3 9 3 6 2" xfId="27788"/>
    <cellStyle name="Обычный 5 3 9 3 7" xfId="27789"/>
    <cellStyle name="Обычный 5 3 9 3 7 2" xfId="27790"/>
    <cellStyle name="Обычный 5 3 9 3 8" xfId="27791"/>
    <cellStyle name="Обычный 5 3 9 3 8 2" xfId="27792"/>
    <cellStyle name="Обычный 5 3 9 3 9" xfId="27793"/>
    <cellStyle name="Обычный 5 3 9 3 9 2" xfId="27794"/>
    <cellStyle name="Обычный 5 3 9 4" xfId="27795"/>
    <cellStyle name="Обычный 5 3 9 4 2" xfId="27796"/>
    <cellStyle name="Обычный 5 3 9 4 2 2" xfId="27797"/>
    <cellStyle name="Обычный 5 3 9 4 3" xfId="27798"/>
    <cellStyle name="Обычный 5 3 9 4 3 2" xfId="27799"/>
    <cellStyle name="Обычный 5 3 9 4 4" xfId="27800"/>
    <cellStyle name="Обычный 5 3 9 4 4 2" xfId="27801"/>
    <cellStyle name="Обычный 5 3 9 4 5" xfId="27802"/>
    <cellStyle name="Обычный 5 3 9 4 5 2" xfId="27803"/>
    <cellStyle name="Обычный 5 3 9 4 6" xfId="27804"/>
    <cellStyle name="Обычный 5 3 9 5" xfId="27805"/>
    <cellStyle name="Обычный 5 3 9 5 2" xfId="27806"/>
    <cellStyle name="Обычный 5 3 9 5 2 2" xfId="27807"/>
    <cellStyle name="Обычный 5 3 9 5 3" xfId="27808"/>
    <cellStyle name="Обычный 5 3 9 5 3 2" xfId="27809"/>
    <cellStyle name="Обычный 5 3 9 5 4" xfId="27810"/>
    <cellStyle name="Обычный 5 3 9 5 4 2" xfId="27811"/>
    <cellStyle name="Обычный 5 3 9 5 5" xfId="27812"/>
    <cellStyle name="Обычный 5 3 9 6" xfId="27813"/>
    <cellStyle name="Обычный 5 3 9 6 2" xfId="27814"/>
    <cellStyle name="Обычный 5 3 9 7" xfId="27815"/>
    <cellStyle name="Обычный 5 3 9 7 2" xfId="27816"/>
    <cellStyle name="Обычный 5 3 9 8" xfId="27817"/>
    <cellStyle name="Обычный 5 3 9 8 2" xfId="27818"/>
    <cellStyle name="Обычный 5 3 9 9" xfId="27819"/>
    <cellStyle name="Обычный 5 3 9 9 2" xfId="27820"/>
    <cellStyle name="Обычный 5 30" xfId="27821"/>
    <cellStyle name="Обычный 5 30 2" xfId="27822"/>
    <cellStyle name="Обычный 5 31" xfId="27823"/>
    <cellStyle name="Обычный 5 31 2" xfId="27824"/>
    <cellStyle name="Обычный 5 32" xfId="27825"/>
    <cellStyle name="Обычный 5 33" xfId="27826"/>
    <cellStyle name="Обычный 5 4" xfId="27827"/>
    <cellStyle name="Обычный 5 4 10" xfId="27828"/>
    <cellStyle name="Обычный 5 4 10 10" xfId="27829"/>
    <cellStyle name="Обычный 5 4 10 10 2" xfId="27830"/>
    <cellStyle name="Обычный 5 4 10 11" xfId="27831"/>
    <cellStyle name="Обычный 5 4 10 11 2" xfId="27832"/>
    <cellStyle name="Обычный 5 4 10 12" xfId="27833"/>
    <cellStyle name="Обычный 5 4 10 2" xfId="27834"/>
    <cellStyle name="Обычный 5 4 10 2 10" xfId="27835"/>
    <cellStyle name="Обычный 5 4 10 2 10 2" xfId="27836"/>
    <cellStyle name="Обычный 5 4 10 2 11" xfId="27837"/>
    <cellStyle name="Обычный 5 4 10 2 2" xfId="27838"/>
    <cellStyle name="Обычный 5 4 10 2 2 10" xfId="27839"/>
    <cellStyle name="Обычный 5 4 10 2 2 2" xfId="27840"/>
    <cellStyle name="Обычный 5 4 10 2 2 2 2" xfId="27841"/>
    <cellStyle name="Обычный 5 4 10 2 2 2 2 2" xfId="27842"/>
    <cellStyle name="Обычный 5 4 10 2 2 2 3" xfId="27843"/>
    <cellStyle name="Обычный 5 4 10 2 2 2 3 2" xfId="27844"/>
    <cellStyle name="Обычный 5 4 10 2 2 2 4" xfId="27845"/>
    <cellStyle name="Обычный 5 4 10 2 2 2 4 2" xfId="27846"/>
    <cellStyle name="Обычный 5 4 10 2 2 2 5" xfId="27847"/>
    <cellStyle name="Обычный 5 4 10 2 2 2 5 2" xfId="27848"/>
    <cellStyle name="Обычный 5 4 10 2 2 2 6" xfId="27849"/>
    <cellStyle name="Обычный 5 4 10 2 2 3" xfId="27850"/>
    <cellStyle name="Обычный 5 4 10 2 2 3 2" xfId="27851"/>
    <cellStyle name="Обычный 5 4 10 2 2 3 2 2" xfId="27852"/>
    <cellStyle name="Обычный 5 4 10 2 2 3 3" xfId="27853"/>
    <cellStyle name="Обычный 5 4 10 2 2 3 3 2" xfId="27854"/>
    <cellStyle name="Обычный 5 4 10 2 2 3 4" xfId="27855"/>
    <cellStyle name="Обычный 5 4 10 2 2 3 4 2" xfId="27856"/>
    <cellStyle name="Обычный 5 4 10 2 2 3 5" xfId="27857"/>
    <cellStyle name="Обычный 5 4 10 2 2 4" xfId="27858"/>
    <cellStyle name="Обычный 5 4 10 2 2 4 2" xfId="27859"/>
    <cellStyle name="Обычный 5 4 10 2 2 5" xfId="27860"/>
    <cellStyle name="Обычный 5 4 10 2 2 5 2" xfId="27861"/>
    <cellStyle name="Обычный 5 4 10 2 2 6" xfId="27862"/>
    <cellStyle name="Обычный 5 4 10 2 2 6 2" xfId="27863"/>
    <cellStyle name="Обычный 5 4 10 2 2 7" xfId="27864"/>
    <cellStyle name="Обычный 5 4 10 2 2 7 2" xfId="27865"/>
    <cellStyle name="Обычный 5 4 10 2 2 8" xfId="27866"/>
    <cellStyle name="Обычный 5 4 10 2 2 8 2" xfId="27867"/>
    <cellStyle name="Обычный 5 4 10 2 2 9" xfId="27868"/>
    <cellStyle name="Обычный 5 4 10 2 2 9 2" xfId="27869"/>
    <cellStyle name="Обычный 5 4 10 2 3" xfId="27870"/>
    <cellStyle name="Обычный 5 4 10 2 3 2" xfId="27871"/>
    <cellStyle name="Обычный 5 4 10 2 3 2 2" xfId="27872"/>
    <cellStyle name="Обычный 5 4 10 2 3 3" xfId="27873"/>
    <cellStyle name="Обычный 5 4 10 2 3 3 2" xfId="27874"/>
    <cellStyle name="Обычный 5 4 10 2 3 4" xfId="27875"/>
    <cellStyle name="Обычный 5 4 10 2 3 4 2" xfId="27876"/>
    <cellStyle name="Обычный 5 4 10 2 3 5" xfId="27877"/>
    <cellStyle name="Обычный 5 4 10 2 3 5 2" xfId="27878"/>
    <cellStyle name="Обычный 5 4 10 2 3 6" xfId="27879"/>
    <cellStyle name="Обычный 5 4 10 2 4" xfId="27880"/>
    <cellStyle name="Обычный 5 4 10 2 4 2" xfId="27881"/>
    <cellStyle name="Обычный 5 4 10 2 4 2 2" xfId="27882"/>
    <cellStyle name="Обычный 5 4 10 2 4 3" xfId="27883"/>
    <cellStyle name="Обычный 5 4 10 2 4 3 2" xfId="27884"/>
    <cellStyle name="Обычный 5 4 10 2 4 4" xfId="27885"/>
    <cellStyle name="Обычный 5 4 10 2 4 4 2" xfId="27886"/>
    <cellStyle name="Обычный 5 4 10 2 4 5" xfId="27887"/>
    <cellStyle name="Обычный 5 4 10 2 5" xfId="27888"/>
    <cellStyle name="Обычный 5 4 10 2 5 2" xfId="27889"/>
    <cellStyle name="Обычный 5 4 10 2 6" xfId="27890"/>
    <cellStyle name="Обычный 5 4 10 2 6 2" xfId="27891"/>
    <cellStyle name="Обычный 5 4 10 2 7" xfId="27892"/>
    <cellStyle name="Обычный 5 4 10 2 7 2" xfId="27893"/>
    <cellStyle name="Обычный 5 4 10 2 8" xfId="27894"/>
    <cellStyle name="Обычный 5 4 10 2 8 2" xfId="27895"/>
    <cellStyle name="Обычный 5 4 10 2 9" xfId="27896"/>
    <cellStyle name="Обычный 5 4 10 2 9 2" xfId="27897"/>
    <cellStyle name="Обычный 5 4 10 3" xfId="27898"/>
    <cellStyle name="Обычный 5 4 10 3 10" xfId="27899"/>
    <cellStyle name="Обычный 5 4 10 3 2" xfId="27900"/>
    <cellStyle name="Обычный 5 4 10 3 2 2" xfId="27901"/>
    <cellStyle name="Обычный 5 4 10 3 2 2 2" xfId="27902"/>
    <cellStyle name="Обычный 5 4 10 3 2 3" xfId="27903"/>
    <cellStyle name="Обычный 5 4 10 3 2 3 2" xfId="27904"/>
    <cellStyle name="Обычный 5 4 10 3 2 4" xfId="27905"/>
    <cellStyle name="Обычный 5 4 10 3 2 4 2" xfId="27906"/>
    <cellStyle name="Обычный 5 4 10 3 2 5" xfId="27907"/>
    <cellStyle name="Обычный 5 4 10 3 2 5 2" xfId="27908"/>
    <cellStyle name="Обычный 5 4 10 3 2 6" xfId="27909"/>
    <cellStyle name="Обычный 5 4 10 3 3" xfId="27910"/>
    <cellStyle name="Обычный 5 4 10 3 3 2" xfId="27911"/>
    <cellStyle name="Обычный 5 4 10 3 3 2 2" xfId="27912"/>
    <cellStyle name="Обычный 5 4 10 3 3 3" xfId="27913"/>
    <cellStyle name="Обычный 5 4 10 3 3 3 2" xfId="27914"/>
    <cellStyle name="Обычный 5 4 10 3 3 4" xfId="27915"/>
    <cellStyle name="Обычный 5 4 10 3 3 4 2" xfId="27916"/>
    <cellStyle name="Обычный 5 4 10 3 3 5" xfId="27917"/>
    <cellStyle name="Обычный 5 4 10 3 4" xfId="27918"/>
    <cellStyle name="Обычный 5 4 10 3 4 2" xfId="27919"/>
    <cellStyle name="Обычный 5 4 10 3 5" xfId="27920"/>
    <cellStyle name="Обычный 5 4 10 3 5 2" xfId="27921"/>
    <cellStyle name="Обычный 5 4 10 3 6" xfId="27922"/>
    <cellStyle name="Обычный 5 4 10 3 6 2" xfId="27923"/>
    <cellStyle name="Обычный 5 4 10 3 7" xfId="27924"/>
    <cellStyle name="Обычный 5 4 10 3 7 2" xfId="27925"/>
    <cellStyle name="Обычный 5 4 10 3 8" xfId="27926"/>
    <cellStyle name="Обычный 5 4 10 3 8 2" xfId="27927"/>
    <cellStyle name="Обычный 5 4 10 3 9" xfId="27928"/>
    <cellStyle name="Обычный 5 4 10 3 9 2" xfId="27929"/>
    <cellStyle name="Обычный 5 4 10 4" xfId="27930"/>
    <cellStyle name="Обычный 5 4 10 4 2" xfId="27931"/>
    <cellStyle name="Обычный 5 4 10 4 2 2" xfId="27932"/>
    <cellStyle name="Обычный 5 4 10 4 3" xfId="27933"/>
    <cellStyle name="Обычный 5 4 10 4 3 2" xfId="27934"/>
    <cellStyle name="Обычный 5 4 10 4 4" xfId="27935"/>
    <cellStyle name="Обычный 5 4 10 4 4 2" xfId="27936"/>
    <cellStyle name="Обычный 5 4 10 4 5" xfId="27937"/>
    <cellStyle name="Обычный 5 4 10 4 5 2" xfId="27938"/>
    <cellStyle name="Обычный 5 4 10 4 6" xfId="27939"/>
    <cellStyle name="Обычный 5 4 10 5" xfId="27940"/>
    <cellStyle name="Обычный 5 4 10 5 2" xfId="27941"/>
    <cellStyle name="Обычный 5 4 10 5 2 2" xfId="27942"/>
    <cellStyle name="Обычный 5 4 10 5 3" xfId="27943"/>
    <cellStyle name="Обычный 5 4 10 5 3 2" xfId="27944"/>
    <cellStyle name="Обычный 5 4 10 5 4" xfId="27945"/>
    <cellStyle name="Обычный 5 4 10 5 4 2" xfId="27946"/>
    <cellStyle name="Обычный 5 4 10 5 5" xfId="27947"/>
    <cellStyle name="Обычный 5 4 10 6" xfId="27948"/>
    <cellStyle name="Обычный 5 4 10 6 2" xfId="27949"/>
    <cellStyle name="Обычный 5 4 10 7" xfId="27950"/>
    <cellStyle name="Обычный 5 4 10 7 2" xfId="27951"/>
    <cellStyle name="Обычный 5 4 10 8" xfId="27952"/>
    <cellStyle name="Обычный 5 4 10 8 2" xfId="27953"/>
    <cellStyle name="Обычный 5 4 10 9" xfId="27954"/>
    <cellStyle name="Обычный 5 4 10 9 2" xfId="27955"/>
    <cellStyle name="Обычный 5 4 11" xfId="27956"/>
    <cellStyle name="Обычный 5 4 11 10" xfId="27957"/>
    <cellStyle name="Обычный 5 4 11 10 2" xfId="27958"/>
    <cellStyle name="Обычный 5 4 11 11" xfId="27959"/>
    <cellStyle name="Обычный 5 4 11 11 2" xfId="27960"/>
    <cellStyle name="Обычный 5 4 11 12" xfId="27961"/>
    <cellStyle name="Обычный 5 4 11 2" xfId="27962"/>
    <cellStyle name="Обычный 5 4 11 2 10" xfId="27963"/>
    <cellStyle name="Обычный 5 4 11 2 10 2" xfId="27964"/>
    <cellStyle name="Обычный 5 4 11 2 11" xfId="27965"/>
    <cellStyle name="Обычный 5 4 11 2 2" xfId="27966"/>
    <cellStyle name="Обычный 5 4 11 2 2 10" xfId="27967"/>
    <cellStyle name="Обычный 5 4 11 2 2 2" xfId="27968"/>
    <cellStyle name="Обычный 5 4 11 2 2 2 2" xfId="27969"/>
    <cellStyle name="Обычный 5 4 11 2 2 2 2 2" xfId="27970"/>
    <cellStyle name="Обычный 5 4 11 2 2 2 3" xfId="27971"/>
    <cellStyle name="Обычный 5 4 11 2 2 2 3 2" xfId="27972"/>
    <cellStyle name="Обычный 5 4 11 2 2 2 4" xfId="27973"/>
    <cellStyle name="Обычный 5 4 11 2 2 2 4 2" xfId="27974"/>
    <cellStyle name="Обычный 5 4 11 2 2 2 5" xfId="27975"/>
    <cellStyle name="Обычный 5 4 11 2 2 2 5 2" xfId="27976"/>
    <cellStyle name="Обычный 5 4 11 2 2 2 6" xfId="27977"/>
    <cellStyle name="Обычный 5 4 11 2 2 3" xfId="27978"/>
    <cellStyle name="Обычный 5 4 11 2 2 3 2" xfId="27979"/>
    <cellStyle name="Обычный 5 4 11 2 2 3 2 2" xfId="27980"/>
    <cellStyle name="Обычный 5 4 11 2 2 3 3" xfId="27981"/>
    <cellStyle name="Обычный 5 4 11 2 2 3 3 2" xfId="27982"/>
    <cellStyle name="Обычный 5 4 11 2 2 3 4" xfId="27983"/>
    <cellStyle name="Обычный 5 4 11 2 2 3 4 2" xfId="27984"/>
    <cellStyle name="Обычный 5 4 11 2 2 3 5" xfId="27985"/>
    <cellStyle name="Обычный 5 4 11 2 2 4" xfId="27986"/>
    <cellStyle name="Обычный 5 4 11 2 2 4 2" xfId="27987"/>
    <cellStyle name="Обычный 5 4 11 2 2 5" xfId="27988"/>
    <cellStyle name="Обычный 5 4 11 2 2 5 2" xfId="27989"/>
    <cellStyle name="Обычный 5 4 11 2 2 6" xfId="27990"/>
    <cellStyle name="Обычный 5 4 11 2 2 6 2" xfId="27991"/>
    <cellStyle name="Обычный 5 4 11 2 2 7" xfId="27992"/>
    <cellStyle name="Обычный 5 4 11 2 2 7 2" xfId="27993"/>
    <cellStyle name="Обычный 5 4 11 2 2 8" xfId="27994"/>
    <cellStyle name="Обычный 5 4 11 2 2 8 2" xfId="27995"/>
    <cellStyle name="Обычный 5 4 11 2 2 9" xfId="27996"/>
    <cellStyle name="Обычный 5 4 11 2 2 9 2" xfId="27997"/>
    <cellStyle name="Обычный 5 4 11 2 3" xfId="27998"/>
    <cellStyle name="Обычный 5 4 11 2 3 2" xfId="27999"/>
    <cellStyle name="Обычный 5 4 11 2 3 2 2" xfId="28000"/>
    <cellStyle name="Обычный 5 4 11 2 3 3" xfId="28001"/>
    <cellStyle name="Обычный 5 4 11 2 3 3 2" xfId="28002"/>
    <cellStyle name="Обычный 5 4 11 2 3 4" xfId="28003"/>
    <cellStyle name="Обычный 5 4 11 2 3 4 2" xfId="28004"/>
    <cellStyle name="Обычный 5 4 11 2 3 5" xfId="28005"/>
    <cellStyle name="Обычный 5 4 11 2 3 5 2" xfId="28006"/>
    <cellStyle name="Обычный 5 4 11 2 3 6" xfId="28007"/>
    <cellStyle name="Обычный 5 4 11 2 4" xfId="28008"/>
    <cellStyle name="Обычный 5 4 11 2 4 2" xfId="28009"/>
    <cellStyle name="Обычный 5 4 11 2 4 2 2" xfId="28010"/>
    <cellStyle name="Обычный 5 4 11 2 4 3" xfId="28011"/>
    <cellStyle name="Обычный 5 4 11 2 4 3 2" xfId="28012"/>
    <cellStyle name="Обычный 5 4 11 2 4 4" xfId="28013"/>
    <cellStyle name="Обычный 5 4 11 2 4 4 2" xfId="28014"/>
    <cellStyle name="Обычный 5 4 11 2 4 5" xfId="28015"/>
    <cellStyle name="Обычный 5 4 11 2 5" xfId="28016"/>
    <cellStyle name="Обычный 5 4 11 2 5 2" xfId="28017"/>
    <cellStyle name="Обычный 5 4 11 2 6" xfId="28018"/>
    <cellStyle name="Обычный 5 4 11 2 6 2" xfId="28019"/>
    <cellStyle name="Обычный 5 4 11 2 7" xfId="28020"/>
    <cellStyle name="Обычный 5 4 11 2 7 2" xfId="28021"/>
    <cellStyle name="Обычный 5 4 11 2 8" xfId="28022"/>
    <cellStyle name="Обычный 5 4 11 2 8 2" xfId="28023"/>
    <cellStyle name="Обычный 5 4 11 2 9" xfId="28024"/>
    <cellStyle name="Обычный 5 4 11 2 9 2" xfId="28025"/>
    <cellStyle name="Обычный 5 4 11 3" xfId="28026"/>
    <cellStyle name="Обычный 5 4 11 3 10" xfId="28027"/>
    <cellStyle name="Обычный 5 4 11 3 2" xfId="28028"/>
    <cellStyle name="Обычный 5 4 11 3 2 2" xfId="28029"/>
    <cellStyle name="Обычный 5 4 11 3 2 2 2" xfId="28030"/>
    <cellStyle name="Обычный 5 4 11 3 2 3" xfId="28031"/>
    <cellStyle name="Обычный 5 4 11 3 2 3 2" xfId="28032"/>
    <cellStyle name="Обычный 5 4 11 3 2 4" xfId="28033"/>
    <cellStyle name="Обычный 5 4 11 3 2 4 2" xfId="28034"/>
    <cellStyle name="Обычный 5 4 11 3 2 5" xfId="28035"/>
    <cellStyle name="Обычный 5 4 11 3 2 5 2" xfId="28036"/>
    <cellStyle name="Обычный 5 4 11 3 2 6" xfId="28037"/>
    <cellStyle name="Обычный 5 4 11 3 3" xfId="28038"/>
    <cellStyle name="Обычный 5 4 11 3 3 2" xfId="28039"/>
    <cellStyle name="Обычный 5 4 11 3 3 2 2" xfId="28040"/>
    <cellStyle name="Обычный 5 4 11 3 3 3" xfId="28041"/>
    <cellStyle name="Обычный 5 4 11 3 3 3 2" xfId="28042"/>
    <cellStyle name="Обычный 5 4 11 3 3 4" xfId="28043"/>
    <cellStyle name="Обычный 5 4 11 3 3 4 2" xfId="28044"/>
    <cellStyle name="Обычный 5 4 11 3 3 5" xfId="28045"/>
    <cellStyle name="Обычный 5 4 11 3 4" xfId="28046"/>
    <cellStyle name="Обычный 5 4 11 3 4 2" xfId="28047"/>
    <cellStyle name="Обычный 5 4 11 3 5" xfId="28048"/>
    <cellStyle name="Обычный 5 4 11 3 5 2" xfId="28049"/>
    <cellStyle name="Обычный 5 4 11 3 6" xfId="28050"/>
    <cellStyle name="Обычный 5 4 11 3 6 2" xfId="28051"/>
    <cellStyle name="Обычный 5 4 11 3 7" xfId="28052"/>
    <cellStyle name="Обычный 5 4 11 3 7 2" xfId="28053"/>
    <cellStyle name="Обычный 5 4 11 3 8" xfId="28054"/>
    <cellStyle name="Обычный 5 4 11 3 8 2" xfId="28055"/>
    <cellStyle name="Обычный 5 4 11 3 9" xfId="28056"/>
    <cellStyle name="Обычный 5 4 11 3 9 2" xfId="28057"/>
    <cellStyle name="Обычный 5 4 11 4" xfId="28058"/>
    <cellStyle name="Обычный 5 4 11 4 2" xfId="28059"/>
    <cellStyle name="Обычный 5 4 11 4 2 2" xfId="28060"/>
    <cellStyle name="Обычный 5 4 11 4 3" xfId="28061"/>
    <cellStyle name="Обычный 5 4 11 4 3 2" xfId="28062"/>
    <cellStyle name="Обычный 5 4 11 4 4" xfId="28063"/>
    <cellStyle name="Обычный 5 4 11 4 4 2" xfId="28064"/>
    <cellStyle name="Обычный 5 4 11 4 5" xfId="28065"/>
    <cellStyle name="Обычный 5 4 11 4 5 2" xfId="28066"/>
    <cellStyle name="Обычный 5 4 11 4 6" xfId="28067"/>
    <cellStyle name="Обычный 5 4 11 5" xfId="28068"/>
    <cellStyle name="Обычный 5 4 11 5 2" xfId="28069"/>
    <cellStyle name="Обычный 5 4 11 5 2 2" xfId="28070"/>
    <cellStyle name="Обычный 5 4 11 5 3" xfId="28071"/>
    <cellStyle name="Обычный 5 4 11 5 3 2" xfId="28072"/>
    <cellStyle name="Обычный 5 4 11 5 4" xfId="28073"/>
    <cellStyle name="Обычный 5 4 11 5 4 2" xfId="28074"/>
    <cellStyle name="Обычный 5 4 11 5 5" xfId="28075"/>
    <cellStyle name="Обычный 5 4 11 6" xfId="28076"/>
    <cellStyle name="Обычный 5 4 11 6 2" xfId="28077"/>
    <cellStyle name="Обычный 5 4 11 7" xfId="28078"/>
    <cellStyle name="Обычный 5 4 11 7 2" xfId="28079"/>
    <cellStyle name="Обычный 5 4 11 8" xfId="28080"/>
    <cellStyle name="Обычный 5 4 11 8 2" xfId="28081"/>
    <cellStyle name="Обычный 5 4 11 9" xfId="28082"/>
    <cellStyle name="Обычный 5 4 11 9 2" xfId="28083"/>
    <cellStyle name="Обычный 5 4 12" xfId="28084"/>
    <cellStyle name="Обычный 5 4 12 10" xfId="28085"/>
    <cellStyle name="Обычный 5 4 12 10 2" xfId="28086"/>
    <cellStyle name="Обычный 5 4 12 11" xfId="28087"/>
    <cellStyle name="Обычный 5 4 12 11 2" xfId="28088"/>
    <cellStyle name="Обычный 5 4 12 12" xfId="28089"/>
    <cellStyle name="Обычный 5 4 12 2" xfId="28090"/>
    <cellStyle name="Обычный 5 4 12 2 10" xfId="28091"/>
    <cellStyle name="Обычный 5 4 12 2 10 2" xfId="28092"/>
    <cellStyle name="Обычный 5 4 12 2 11" xfId="28093"/>
    <cellStyle name="Обычный 5 4 12 2 2" xfId="28094"/>
    <cellStyle name="Обычный 5 4 12 2 2 10" xfId="28095"/>
    <cellStyle name="Обычный 5 4 12 2 2 2" xfId="28096"/>
    <cellStyle name="Обычный 5 4 12 2 2 2 2" xfId="28097"/>
    <cellStyle name="Обычный 5 4 12 2 2 2 2 2" xfId="28098"/>
    <cellStyle name="Обычный 5 4 12 2 2 2 3" xfId="28099"/>
    <cellStyle name="Обычный 5 4 12 2 2 2 3 2" xfId="28100"/>
    <cellStyle name="Обычный 5 4 12 2 2 2 4" xfId="28101"/>
    <cellStyle name="Обычный 5 4 12 2 2 2 4 2" xfId="28102"/>
    <cellStyle name="Обычный 5 4 12 2 2 2 5" xfId="28103"/>
    <cellStyle name="Обычный 5 4 12 2 2 2 5 2" xfId="28104"/>
    <cellStyle name="Обычный 5 4 12 2 2 2 6" xfId="28105"/>
    <cellStyle name="Обычный 5 4 12 2 2 3" xfId="28106"/>
    <cellStyle name="Обычный 5 4 12 2 2 3 2" xfId="28107"/>
    <cellStyle name="Обычный 5 4 12 2 2 3 2 2" xfId="28108"/>
    <cellStyle name="Обычный 5 4 12 2 2 3 3" xfId="28109"/>
    <cellStyle name="Обычный 5 4 12 2 2 3 3 2" xfId="28110"/>
    <cellStyle name="Обычный 5 4 12 2 2 3 4" xfId="28111"/>
    <cellStyle name="Обычный 5 4 12 2 2 3 4 2" xfId="28112"/>
    <cellStyle name="Обычный 5 4 12 2 2 3 5" xfId="28113"/>
    <cellStyle name="Обычный 5 4 12 2 2 4" xfId="28114"/>
    <cellStyle name="Обычный 5 4 12 2 2 4 2" xfId="28115"/>
    <cellStyle name="Обычный 5 4 12 2 2 5" xfId="28116"/>
    <cellStyle name="Обычный 5 4 12 2 2 5 2" xfId="28117"/>
    <cellStyle name="Обычный 5 4 12 2 2 6" xfId="28118"/>
    <cellStyle name="Обычный 5 4 12 2 2 6 2" xfId="28119"/>
    <cellStyle name="Обычный 5 4 12 2 2 7" xfId="28120"/>
    <cellStyle name="Обычный 5 4 12 2 2 7 2" xfId="28121"/>
    <cellStyle name="Обычный 5 4 12 2 2 8" xfId="28122"/>
    <cellStyle name="Обычный 5 4 12 2 2 8 2" xfId="28123"/>
    <cellStyle name="Обычный 5 4 12 2 2 9" xfId="28124"/>
    <cellStyle name="Обычный 5 4 12 2 2 9 2" xfId="28125"/>
    <cellStyle name="Обычный 5 4 12 2 3" xfId="28126"/>
    <cellStyle name="Обычный 5 4 12 2 3 2" xfId="28127"/>
    <cellStyle name="Обычный 5 4 12 2 3 2 2" xfId="28128"/>
    <cellStyle name="Обычный 5 4 12 2 3 3" xfId="28129"/>
    <cellStyle name="Обычный 5 4 12 2 3 3 2" xfId="28130"/>
    <cellStyle name="Обычный 5 4 12 2 3 4" xfId="28131"/>
    <cellStyle name="Обычный 5 4 12 2 3 4 2" xfId="28132"/>
    <cellStyle name="Обычный 5 4 12 2 3 5" xfId="28133"/>
    <cellStyle name="Обычный 5 4 12 2 3 5 2" xfId="28134"/>
    <cellStyle name="Обычный 5 4 12 2 3 6" xfId="28135"/>
    <cellStyle name="Обычный 5 4 12 2 4" xfId="28136"/>
    <cellStyle name="Обычный 5 4 12 2 4 2" xfId="28137"/>
    <cellStyle name="Обычный 5 4 12 2 4 2 2" xfId="28138"/>
    <cellStyle name="Обычный 5 4 12 2 4 3" xfId="28139"/>
    <cellStyle name="Обычный 5 4 12 2 4 3 2" xfId="28140"/>
    <cellStyle name="Обычный 5 4 12 2 4 4" xfId="28141"/>
    <cellStyle name="Обычный 5 4 12 2 4 4 2" xfId="28142"/>
    <cellStyle name="Обычный 5 4 12 2 4 5" xfId="28143"/>
    <cellStyle name="Обычный 5 4 12 2 5" xfId="28144"/>
    <cellStyle name="Обычный 5 4 12 2 5 2" xfId="28145"/>
    <cellStyle name="Обычный 5 4 12 2 6" xfId="28146"/>
    <cellStyle name="Обычный 5 4 12 2 6 2" xfId="28147"/>
    <cellStyle name="Обычный 5 4 12 2 7" xfId="28148"/>
    <cellStyle name="Обычный 5 4 12 2 7 2" xfId="28149"/>
    <cellStyle name="Обычный 5 4 12 2 8" xfId="28150"/>
    <cellStyle name="Обычный 5 4 12 2 8 2" xfId="28151"/>
    <cellStyle name="Обычный 5 4 12 2 9" xfId="28152"/>
    <cellStyle name="Обычный 5 4 12 2 9 2" xfId="28153"/>
    <cellStyle name="Обычный 5 4 12 3" xfId="28154"/>
    <cellStyle name="Обычный 5 4 12 3 10" xfId="28155"/>
    <cellStyle name="Обычный 5 4 12 3 2" xfId="28156"/>
    <cellStyle name="Обычный 5 4 12 3 2 2" xfId="28157"/>
    <cellStyle name="Обычный 5 4 12 3 2 2 2" xfId="28158"/>
    <cellStyle name="Обычный 5 4 12 3 2 3" xfId="28159"/>
    <cellStyle name="Обычный 5 4 12 3 2 3 2" xfId="28160"/>
    <cellStyle name="Обычный 5 4 12 3 2 4" xfId="28161"/>
    <cellStyle name="Обычный 5 4 12 3 2 4 2" xfId="28162"/>
    <cellStyle name="Обычный 5 4 12 3 2 5" xfId="28163"/>
    <cellStyle name="Обычный 5 4 12 3 2 5 2" xfId="28164"/>
    <cellStyle name="Обычный 5 4 12 3 2 6" xfId="28165"/>
    <cellStyle name="Обычный 5 4 12 3 3" xfId="28166"/>
    <cellStyle name="Обычный 5 4 12 3 3 2" xfId="28167"/>
    <cellStyle name="Обычный 5 4 12 3 3 2 2" xfId="28168"/>
    <cellStyle name="Обычный 5 4 12 3 3 3" xfId="28169"/>
    <cellStyle name="Обычный 5 4 12 3 3 3 2" xfId="28170"/>
    <cellStyle name="Обычный 5 4 12 3 3 4" xfId="28171"/>
    <cellStyle name="Обычный 5 4 12 3 3 4 2" xfId="28172"/>
    <cellStyle name="Обычный 5 4 12 3 3 5" xfId="28173"/>
    <cellStyle name="Обычный 5 4 12 3 4" xfId="28174"/>
    <cellStyle name="Обычный 5 4 12 3 4 2" xfId="28175"/>
    <cellStyle name="Обычный 5 4 12 3 5" xfId="28176"/>
    <cellStyle name="Обычный 5 4 12 3 5 2" xfId="28177"/>
    <cellStyle name="Обычный 5 4 12 3 6" xfId="28178"/>
    <cellStyle name="Обычный 5 4 12 3 6 2" xfId="28179"/>
    <cellStyle name="Обычный 5 4 12 3 7" xfId="28180"/>
    <cellStyle name="Обычный 5 4 12 3 7 2" xfId="28181"/>
    <cellStyle name="Обычный 5 4 12 3 8" xfId="28182"/>
    <cellStyle name="Обычный 5 4 12 3 8 2" xfId="28183"/>
    <cellStyle name="Обычный 5 4 12 3 9" xfId="28184"/>
    <cellStyle name="Обычный 5 4 12 3 9 2" xfId="28185"/>
    <cellStyle name="Обычный 5 4 12 4" xfId="28186"/>
    <cellStyle name="Обычный 5 4 12 4 2" xfId="28187"/>
    <cellStyle name="Обычный 5 4 12 4 2 2" xfId="28188"/>
    <cellStyle name="Обычный 5 4 12 4 3" xfId="28189"/>
    <cellStyle name="Обычный 5 4 12 4 3 2" xfId="28190"/>
    <cellStyle name="Обычный 5 4 12 4 4" xfId="28191"/>
    <cellStyle name="Обычный 5 4 12 4 4 2" xfId="28192"/>
    <cellStyle name="Обычный 5 4 12 4 5" xfId="28193"/>
    <cellStyle name="Обычный 5 4 12 4 5 2" xfId="28194"/>
    <cellStyle name="Обычный 5 4 12 4 6" xfId="28195"/>
    <cellStyle name="Обычный 5 4 12 5" xfId="28196"/>
    <cellStyle name="Обычный 5 4 12 5 2" xfId="28197"/>
    <cellStyle name="Обычный 5 4 12 5 2 2" xfId="28198"/>
    <cellStyle name="Обычный 5 4 12 5 3" xfId="28199"/>
    <cellStyle name="Обычный 5 4 12 5 3 2" xfId="28200"/>
    <cellStyle name="Обычный 5 4 12 5 4" xfId="28201"/>
    <cellStyle name="Обычный 5 4 12 5 4 2" xfId="28202"/>
    <cellStyle name="Обычный 5 4 12 5 5" xfId="28203"/>
    <cellStyle name="Обычный 5 4 12 6" xfId="28204"/>
    <cellStyle name="Обычный 5 4 12 6 2" xfId="28205"/>
    <cellStyle name="Обычный 5 4 12 7" xfId="28206"/>
    <cellStyle name="Обычный 5 4 12 7 2" xfId="28207"/>
    <cellStyle name="Обычный 5 4 12 8" xfId="28208"/>
    <cellStyle name="Обычный 5 4 12 8 2" xfId="28209"/>
    <cellStyle name="Обычный 5 4 12 9" xfId="28210"/>
    <cellStyle name="Обычный 5 4 12 9 2" xfId="28211"/>
    <cellStyle name="Обычный 5 4 13" xfId="28212"/>
    <cellStyle name="Обычный 5 4 13 10" xfId="28213"/>
    <cellStyle name="Обычный 5 4 13 10 2" xfId="28214"/>
    <cellStyle name="Обычный 5 4 13 11" xfId="28215"/>
    <cellStyle name="Обычный 5 4 13 11 2" xfId="28216"/>
    <cellStyle name="Обычный 5 4 13 12" xfId="28217"/>
    <cellStyle name="Обычный 5 4 13 2" xfId="28218"/>
    <cellStyle name="Обычный 5 4 13 2 10" xfId="28219"/>
    <cellStyle name="Обычный 5 4 13 2 10 2" xfId="28220"/>
    <cellStyle name="Обычный 5 4 13 2 11" xfId="28221"/>
    <cellStyle name="Обычный 5 4 13 2 2" xfId="28222"/>
    <cellStyle name="Обычный 5 4 13 2 2 10" xfId="28223"/>
    <cellStyle name="Обычный 5 4 13 2 2 2" xfId="28224"/>
    <cellStyle name="Обычный 5 4 13 2 2 2 2" xfId="28225"/>
    <cellStyle name="Обычный 5 4 13 2 2 2 2 2" xfId="28226"/>
    <cellStyle name="Обычный 5 4 13 2 2 2 3" xfId="28227"/>
    <cellStyle name="Обычный 5 4 13 2 2 2 3 2" xfId="28228"/>
    <cellStyle name="Обычный 5 4 13 2 2 2 4" xfId="28229"/>
    <cellStyle name="Обычный 5 4 13 2 2 2 4 2" xfId="28230"/>
    <cellStyle name="Обычный 5 4 13 2 2 2 5" xfId="28231"/>
    <cellStyle name="Обычный 5 4 13 2 2 2 5 2" xfId="28232"/>
    <cellStyle name="Обычный 5 4 13 2 2 2 6" xfId="28233"/>
    <cellStyle name="Обычный 5 4 13 2 2 3" xfId="28234"/>
    <cellStyle name="Обычный 5 4 13 2 2 3 2" xfId="28235"/>
    <cellStyle name="Обычный 5 4 13 2 2 3 2 2" xfId="28236"/>
    <cellStyle name="Обычный 5 4 13 2 2 3 3" xfId="28237"/>
    <cellStyle name="Обычный 5 4 13 2 2 3 3 2" xfId="28238"/>
    <cellStyle name="Обычный 5 4 13 2 2 3 4" xfId="28239"/>
    <cellStyle name="Обычный 5 4 13 2 2 3 4 2" xfId="28240"/>
    <cellStyle name="Обычный 5 4 13 2 2 3 5" xfId="28241"/>
    <cellStyle name="Обычный 5 4 13 2 2 4" xfId="28242"/>
    <cellStyle name="Обычный 5 4 13 2 2 4 2" xfId="28243"/>
    <cellStyle name="Обычный 5 4 13 2 2 5" xfId="28244"/>
    <cellStyle name="Обычный 5 4 13 2 2 5 2" xfId="28245"/>
    <cellStyle name="Обычный 5 4 13 2 2 6" xfId="28246"/>
    <cellStyle name="Обычный 5 4 13 2 2 6 2" xfId="28247"/>
    <cellStyle name="Обычный 5 4 13 2 2 7" xfId="28248"/>
    <cellStyle name="Обычный 5 4 13 2 2 7 2" xfId="28249"/>
    <cellStyle name="Обычный 5 4 13 2 2 8" xfId="28250"/>
    <cellStyle name="Обычный 5 4 13 2 2 8 2" xfId="28251"/>
    <cellStyle name="Обычный 5 4 13 2 2 9" xfId="28252"/>
    <cellStyle name="Обычный 5 4 13 2 2 9 2" xfId="28253"/>
    <cellStyle name="Обычный 5 4 13 2 3" xfId="28254"/>
    <cellStyle name="Обычный 5 4 13 2 3 2" xfId="28255"/>
    <cellStyle name="Обычный 5 4 13 2 3 2 2" xfId="28256"/>
    <cellStyle name="Обычный 5 4 13 2 3 3" xfId="28257"/>
    <cellStyle name="Обычный 5 4 13 2 3 3 2" xfId="28258"/>
    <cellStyle name="Обычный 5 4 13 2 3 4" xfId="28259"/>
    <cellStyle name="Обычный 5 4 13 2 3 4 2" xfId="28260"/>
    <cellStyle name="Обычный 5 4 13 2 3 5" xfId="28261"/>
    <cellStyle name="Обычный 5 4 13 2 3 5 2" xfId="28262"/>
    <cellStyle name="Обычный 5 4 13 2 3 6" xfId="28263"/>
    <cellStyle name="Обычный 5 4 13 2 4" xfId="28264"/>
    <cellStyle name="Обычный 5 4 13 2 4 2" xfId="28265"/>
    <cellStyle name="Обычный 5 4 13 2 4 2 2" xfId="28266"/>
    <cellStyle name="Обычный 5 4 13 2 4 3" xfId="28267"/>
    <cellStyle name="Обычный 5 4 13 2 4 3 2" xfId="28268"/>
    <cellStyle name="Обычный 5 4 13 2 4 4" xfId="28269"/>
    <cellStyle name="Обычный 5 4 13 2 4 4 2" xfId="28270"/>
    <cellStyle name="Обычный 5 4 13 2 4 5" xfId="28271"/>
    <cellStyle name="Обычный 5 4 13 2 5" xfId="28272"/>
    <cellStyle name="Обычный 5 4 13 2 5 2" xfId="28273"/>
    <cellStyle name="Обычный 5 4 13 2 6" xfId="28274"/>
    <cellStyle name="Обычный 5 4 13 2 6 2" xfId="28275"/>
    <cellStyle name="Обычный 5 4 13 2 7" xfId="28276"/>
    <cellStyle name="Обычный 5 4 13 2 7 2" xfId="28277"/>
    <cellStyle name="Обычный 5 4 13 2 8" xfId="28278"/>
    <cellStyle name="Обычный 5 4 13 2 8 2" xfId="28279"/>
    <cellStyle name="Обычный 5 4 13 2 9" xfId="28280"/>
    <cellStyle name="Обычный 5 4 13 2 9 2" xfId="28281"/>
    <cellStyle name="Обычный 5 4 13 3" xfId="28282"/>
    <cellStyle name="Обычный 5 4 13 3 10" xfId="28283"/>
    <cellStyle name="Обычный 5 4 13 3 2" xfId="28284"/>
    <cellStyle name="Обычный 5 4 13 3 2 2" xfId="28285"/>
    <cellStyle name="Обычный 5 4 13 3 2 2 2" xfId="28286"/>
    <cellStyle name="Обычный 5 4 13 3 2 3" xfId="28287"/>
    <cellStyle name="Обычный 5 4 13 3 2 3 2" xfId="28288"/>
    <cellStyle name="Обычный 5 4 13 3 2 4" xfId="28289"/>
    <cellStyle name="Обычный 5 4 13 3 2 4 2" xfId="28290"/>
    <cellStyle name="Обычный 5 4 13 3 2 5" xfId="28291"/>
    <cellStyle name="Обычный 5 4 13 3 2 5 2" xfId="28292"/>
    <cellStyle name="Обычный 5 4 13 3 2 6" xfId="28293"/>
    <cellStyle name="Обычный 5 4 13 3 3" xfId="28294"/>
    <cellStyle name="Обычный 5 4 13 3 3 2" xfId="28295"/>
    <cellStyle name="Обычный 5 4 13 3 3 2 2" xfId="28296"/>
    <cellStyle name="Обычный 5 4 13 3 3 3" xfId="28297"/>
    <cellStyle name="Обычный 5 4 13 3 3 3 2" xfId="28298"/>
    <cellStyle name="Обычный 5 4 13 3 3 4" xfId="28299"/>
    <cellStyle name="Обычный 5 4 13 3 3 4 2" xfId="28300"/>
    <cellStyle name="Обычный 5 4 13 3 3 5" xfId="28301"/>
    <cellStyle name="Обычный 5 4 13 3 4" xfId="28302"/>
    <cellStyle name="Обычный 5 4 13 3 4 2" xfId="28303"/>
    <cellStyle name="Обычный 5 4 13 3 5" xfId="28304"/>
    <cellStyle name="Обычный 5 4 13 3 5 2" xfId="28305"/>
    <cellStyle name="Обычный 5 4 13 3 6" xfId="28306"/>
    <cellStyle name="Обычный 5 4 13 3 6 2" xfId="28307"/>
    <cellStyle name="Обычный 5 4 13 3 7" xfId="28308"/>
    <cellStyle name="Обычный 5 4 13 3 7 2" xfId="28309"/>
    <cellStyle name="Обычный 5 4 13 3 8" xfId="28310"/>
    <cellStyle name="Обычный 5 4 13 3 8 2" xfId="28311"/>
    <cellStyle name="Обычный 5 4 13 3 9" xfId="28312"/>
    <cellStyle name="Обычный 5 4 13 3 9 2" xfId="28313"/>
    <cellStyle name="Обычный 5 4 13 4" xfId="28314"/>
    <cellStyle name="Обычный 5 4 13 4 2" xfId="28315"/>
    <cellStyle name="Обычный 5 4 13 4 2 2" xfId="28316"/>
    <cellStyle name="Обычный 5 4 13 4 3" xfId="28317"/>
    <cellStyle name="Обычный 5 4 13 4 3 2" xfId="28318"/>
    <cellStyle name="Обычный 5 4 13 4 4" xfId="28319"/>
    <cellStyle name="Обычный 5 4 13 4 4 2" xfId="28320"/>
    <cellStyle name="Обычный 5 4 13 4 5" xfId="28321"/>
    <cellStyle name="Обычный 5 4 13 4 5 2" xfId="28322"/>
    <cellStyle name="Обычный 5 4 13 4 6" xfId="28323"/>
    <cellStyle name="Обычный 5 4 13 5" xfId="28324"/>
    <cellStyle name="Обычный 5 4 13 5 2" xfId="28325"/>
    <cellStyle name="Обычный 5 4 13 5 2 2" xfId="28326"/>
    <cellStyle name="Обычный 5 4 13 5 3" xfId="28327"/>
    <cellStyle name="Обычный 5 4 13 5 3 2" xfId="28328"/>
    <cellStyle name="Обычный 5 4 13 5 4" xfId="28329"/>
    <cellStyle name="Обычный 5 4 13 5 4 2" xfId="28330"/>
    <cellStyle name="Обычный 5 4 13 5 5" xfId="28331"/>
    <cellStyle name="Обычный 5 4 13 6" xfId="28332"/>
    <cellStyle name="Обычный 5 4 13 6 2" xfId="28333"/>
    <cellStyle name="Обычный 5 4 13 7" xfId="28334"/>
    <cellStyle name="Обычный 5 4 13 7 2" xfId="28335"/>
    <cellStyle name="Обычный 5 4 13 8" xfId="28336"/>
    <cellStyle name="Обычный 5 4 13 8 2" xfId="28337"/>
    <cellStyle name="Обычный 5 4 13 9" xfId="28338"/>
    <cellStyle name="Обычный 5 4 13 9 2" xfId="28339"/>
    <cellStyle name="Обычный 5 4 14" xfId="28340"/>
    <cellStyle name="Обычный 5 4 14 10" xfId="28341"/>
    <cellStyle name="Обычный 5 4 14 10 2" xfId="28342"/>
    <cellStyle name="Обычный 5 4 14 11" xfId="28343"/>
    <cellStyle name="Обычный 5 4 14 2" xfId="28344"/>
    <cellStyle name="Обычный 5 4 14 2 10" xfId="28345"/>
    <cellStyle name="Обычный 5 4 14 2 2" xfId="28346"/>
    <cellStyle name="Обычный 5 4 14 2 2 2" xfId="28347"/>
    <cellStyle name="Обычный 5 4 14 2 2 2 2" xfId="28348"/>
    <cellStyle name="Обычный 5 4 14 2 2 3" xfId="28349"/>
    <cellStyle name="Обычный 5 4 14 2 2 3 2" xfId="28350"/>
    <cellStyle name="Обычный 5 4 14 2 2 4" xfId="28351"/>
    <cellStyle name="Обычный 5 4 14 2 2 4 2" xfId="28352"/>
    <cellStyle name="Обычный 5 4 14 2 2 5" xfId="28353"/>
    <cellStyle name="Обычный 5 4 14 2 2 5 2" xfId="28354"/>
    <cellStyle name="Обычный 5 4 14 2 2 6" xfId="28355"/>
    <cellStyle name="Обычный 5 4 14 2 3" xfId="28356"/>
    <cellStyle name="Обычный 5 4 14 2 3 2" xfId="28357"/>
    <cellStyle name="Обычный 5 4 14 2 3 2 2" xfId="28358"/>
    <cellStyle name="Обычный 5 4 14 2 3 3" xfId="28359"/>
    <cellStyle name="Обычный 5 4 14 2 3 3 2" xfId="28360"/>
    <cellStyle name="Обычный 5 4 14 2 3 4" xfId="28361"/>
    <cellStyle name="Обычный 5 4 14 2 3 4 2" xfId="28362"/>
    <cellStyle name="Обычный 5 4 14 2 3 5" xfId="28363"/>
    <cellStyle name="Обычный 5 4 14 2 4" xfId="28364"/>
    <cellStyle name="Обычный 5 4 14 2 4 2" xfId="28365"/>
    <cellStyle name="Обычный 5 4 14 2 5" xfId="28366"/>
    <cellStyle name="Обычный 5 4 14 2 5 2" xfId="28367"/>
    <cellStyle name="Обычный 5 4 14 2 6" xfId="28368"/>
    <cellStyle name="Обычный 5 4 14 2 6 2" xfId="28369"/>
    <cellStyle name="Обычный 5 4 14 2 7" xfId="28370"/>
    <cellStyle name="Обычный 5 4 14 2 7 2" xfId="28371"/>
    <cellStyle name="Обычный 5 4 14 2 8" xfId="28372"/>
    <cellStyle name="Обычный 5 4 14 2 8 2" xfId="28373"/>
    <cellStyle name="Обычный 5 4 14 2 9" xfId="28374"/>
    <cellStyle name="Обычный 5 4 14 2 9 2" xfId="28375"/>
    <cellStyle name="Обычный 5 4 14 3" xfId="28376"/>
    <cellStyle name="Обычный 5 4 14 3 2" xfId="28377"/>
    <cellStyle name="Обычный 5 4 14 3 2 2" xfId="28378"/>
    <cellStyle name="Обычный 5 4 14 3 3" xfId="28379"/>
    <cellStyle name="Обычный 5 4 14 3 3 2" xfId="28380"/>
    <cellStyle name="Обычный 5 4 14 3 4" xfId="28381"/>
    <cellStyle name="Обычный 5 4 14 3 4 2" xfId="28382"/>
    <cellStyle name="Обычный 5 4 14 3 5" xfId="28383"/>
    <cellStyle name="Обычный 5 4 14 3 5 2" xfId="28384"/>
    <cellStyle name="Обычный 5 4 14 3 6" xfId="28385"/>
    <cellStyle name="Обычный 5 4 14 4" xfId="28386"/>
    <cellStyle name="Обычный 5 4 14 4 2" xfId="28387"/>
    <cellStyle name="Обычный 5 4 14 4 2 2" xfId="28388"/>
    <cellStyle name="Обычный 5 4 14 4 3" xfId="28389"/>
    <cellStyle name="Обычный 5 4 14 4 3 2" xfId="28390"/>
    <cellStyle name="Обычный 5 4 14 4 4" xfId="28391"/>
    <cellStyle name="Обычный 5 4 14 4 4 2" xfId="28392"/>
    <cellStyle name="Обычный 5 4 14 4 5" xfId="28393"/>
    <cellStyle name="Обычный 5 4 14 5" xfId="28394"/>
    <cellStyle name="Обычный 5 4 14 5 2" xfId="28395"/>
    <cellStyle name="Обычный 5 4 14 6" xfId="28396"/>
    <cellStyle name="Обычный 5 4 14 6 2" xfId="28397"/>
    <cellStyle name="Обычный 5 4 14 7" xfId="28398"/>
    <cellStyle name="Обычный 5 4 14 7 2" xfId="28399"/>
    <cellStyle name="Обычный 5 4 14 8" xfId="28400"/>
    <cellStyle name="Обычный 5 4 14 8 2" xfId="28401"/>
    <cellStyle name="Обычный 5 4 14 9" xfId="28402"/>
    <cellStyle name="Обычный 5 4 14 9 2" xfId="28403"/>
    <cellStyle name="Обычный 5 4 15" xfId="28404"/>
    <cellStyle name="Обычный 5 4 15 10" xfId="28405"/>
    <cellStyle name="Обычный 5 4 15 2" xfId="28406"/>
    <cellStyle name="Обычный 5 4 15 2 2" xfId="28407"/>
    <cellStyle name="Обычный 5 4 15 2 2 2" xfId="28408"/>
    <cellStyle name="Обычный 5 4 15 2 3" xfId="28409"/>
    <cellStyle name="Обычный 5 4 15 2 3 2" xfId="28410"/>
    <cellStyle name="Обычный 5 4 15 2 4" xfId="28411"/>
    <cellStyle name="Обычный 5 4 15 2 4 2" xfId="28412"/>
    <cellStyle name="Обычный 5 4 15 2 5" xfId="28413"/>
    <cellStyle name="Обычный 5 4 15 2 5 2" xfId="28414"/>
    <cellStyle name="Обычный 5 4 15 2 6" xfId="28415"/>
    <cellStyle name="Обычный 5 4 15 3" xfId="28416"/>
    <cellStyle name="Обычный 5 4 15 3 2" xfId="28417"/>
    <cellStyle name="Обычный 5 4 15 3 2 2" xfId="28418"/>
    <cellStyle name="Обычный 5 4 15 3 3" xfId="28419"/>
    <cellStyle name="Обычный 5 4 15 3 3 2" xfId="28420"/>
    <cellStyle name="Обычный 5 4 15 3 4" xfId="28421"/>
    <cellStyle name="Обычный 5 4 15 3 4 2" xfId="28422"/>
    <cellStyle name="Обычный 5 4 15 3 5" xfId="28423"/>
    <cellStyle name="Обычный 5 4 15 4" xfId="28424"/>
    <cellStyle name="Обычный 5 4 15 4 2" xfId="28425"/>
    <cellStyle name="Обычный 5 4 15 5" xfId="28426"/>
    <cellStyle name="Обычный 5 4 15 5 2" xfId="28427"/>
    <cellStyle name="Обычный 5 4 15 6" xfId="28428"/>
    <cellStyle name="Обычный 5 4 15 6 2" xfId="28429"/>
    <cellStyle name="Обычный 5 4 15 7" xfId="28430"/>
    <cellStyle name="Обычный 5 4 15 7 2" xfId="28431"/>
    <cellStyle name="Обычный 5 4 15 8" xfId="28432"/>
    <cellStyle name="Обычный 5 4 15 8 2" xfId="28433"/>
    <cellStyle name="Обычный 5 4 15 9" xfId="28434"/>
    <cellStyle name="Обычный 5 4 15 9 2" xfId="28435"/>
    <cellStyle name="Обычный 5 4 16" xfId="28436"/>
    <cellStyle name="Обычный 5 4 16 2" xfId="28437"/>
    <cellStyle name="Обычный 5 4 16 2 2" xfId="28438"/>
    <cellStyle name="Обычный 5 4 16 2 2 2" xfId="28439"/>
    <cellStyle name="Обычный 5 4 16 2 3" xfId="28440"/>
    <cellStyle name="Обычный 5 4 16 2 3 2" xfId="28441"/>
    <cellStyle name="Обычный 5 4 16 2 4" xfId="28442"/>
    <cellStyle name="Обычный 5 4 16 2 4 2" xfId="28443"/>
    <cellStyle name="Обычный 5 4 16 2 5" xfId="28444"/>
    <cellStyle name="Обычный 5 4 16 2 5 2" xfId="28445"/>
    <cellStyle name="Обычный 5 4 16 2 6" xfId="28446"/>
    <cellStyle name="Обычный 5 4 16 3" xfId="28447"/>
    <cellStyle name="Обычный 5 4 16 3 2" xfId="28448"/>
    <cellStyle name="Обычный 5 4 16 4" xfId="28449"/>
    <cellStyle name="Обычный 5 4 16 4 2" xfId="28450"/>
    <cellStyle name="Обычный 5 4 16 5" xfId="28451"/>
    <cellStyle name="Обычный 5 4 16 5 2" xfId="28452"/>
    <cellStyle name="Обычный 5 4 16 6" xfId="28453"/>
    <cellStyle name="Обычный 5 4 16 6 2" xfId="28454"/>
    <cellStyle name="Обычный 5 4 16 7" xfId="28455"/>
    <cellStyle name="Обычный 5 4 17" xfId="28456"/>
    <cellStyle name="Обычный 5 4 17 2" xfId="28457"/>
    <cellStyle name="Обычный 5 4 17 2 2" xfId="28458"/>
    <cellStyle name="Обычный 5 4 17 3" xfId="28459"/>
    <cellStyle name="Обычный 5 4 17 3 2" xfId="28460"/>
    <cellStyle name="Обычный 5 4 17 4" xfId="28461"/>
    <cellStyle name="Обычный 5 4 17 4 2" xfId="28462"/>
    <cellStyle name="Обычный 5 4 17 5" xfId="28463"/>
    <cellStyle name="Обычный 5 4 17 5 2" xfId="28464"/>
    <cellStyle name="Обычный 5 4 17 6" xfId="28465"/>
    <cellStyle name="Обычный 5 4 18" xfId="28466"/>
    <cellStyle name="Обычный 5 4 18 2" xfId="28467"/>
    <cellStyle name="Обычный 5 4 18 2 2" xfId="28468"/>
    <cellStyle name="Обычный 5 4 18 3" xfId="28469"/>
    <cellStyle name="Обычный 5 4 18 3 2" xfId="28470"/>
    <cellStyle name="Обычный 5 4 18 4" xfId="28471"/>
    <cellStyle name="Обычный 5 4 18 4 2" xfId="28472"/>
    <cellStyle name="Обычный 5 4 18 5" xfId="28473"/>
    <cellStyle name="Обычный 5 4 19" xfId="28474"/>
    <cellStyle name="Обычный 5 4 19 2" xfId="28475"/>
    <cellStyle name="Обычный 5 4 2" xfId="28476"/>
    <cellStyle name="Обычный 5 4 2 2" xfId="28477"/>
    <cellStyle name="Обычный 5 4 2 2 10" xfId="28478"/>
    <cellStyle name="Обычный 5 4 2 2 10 2" xfId="28479"/>
    <cellStyle name="Обычный 5 4 2 2 11" xfId="28480"/>
    <cellStyle name="Обычный 5 4 2 2 11 2" xfId="28481"/>
    <cellStyle name="Обычный 5 4 2 2 12" xfId="28482"/>
    <cellStyle name="Обычный 5 4 2 2 12 2" xfId="28483"/>
    <cellStyle name="Обычный 5 4 2 2 13" xfId="28484"/>
    <cellStyle name="Обычный 5 4 2 2 14" xfId="28485"/>
    <cellStyle name="Обычный 5 4 2 2 2" xfId="28486"/>
    <cellStyle name="Обычный 5 4 2 2 2 10" xfId="28487"/>
    <cellStyle name="Обычный 5 4 2 2 2 10 2" xfId="28488"/>
    <cellStyle name="Обычный 5 4 2 2 2 11" xfId="28489"/>
    <cellStyle name="Обычный 5 4 2 2 2 2" xfId="28490"/>
    <cellStyle name="Обычный 5 4 2 2 2 2 10" xfId="28491"/>
    <cellStyle name="Обычный 5 4 2 2 2 2 2" xfId="28492"/>
    <cellStyle name="Обычный 5 4 2 2 2 2 2 2" xfId="28493"/>
    <cellStyle name="Обычный 5 4 2 2 2 2 2 2 2" xfId="28494"/>
    <cellStyle name="Обычный 5 4 2 2 2 2 2 3" xfId="28495"/>
    <cellStyle name="Обычный 5 4 2 2 2 2 2 3 2" xfId="28496"/>
    <cellStyle name="Обычный 5 4 2 2 2 2 2 4" xfId="28497"/>
    <cellStyle name="Обычный 5 4 2 2 2 2 2 4 2" xfId="28498"/>
    <cellStyle name="Обычный 5 4 2 2 2 2 2 5" xfId="28499"/>
    <cellStyle name="Обычный 5 4 2 2 2 2 2 5 2" xfId="28500"/>
    <cellStyle name="Обычный 5 4 2 2 2 2 2 6" xfId="28501"/>
    <cellStyle name="Обычный 5 4 2 2 2 2 3" xfId="28502"/>
    <cellStyle name="Обычный 5 4 2 2 2 2 3 2" xfId="28503"/>
    <cellStyle name="Обычный 5 4 2 2 2 2 3 2 2" xfId="28504"/>
    <cellStyle name="Обычный 5 4 2 2 2 2 3 3" xfId="28505"/>
    <cellStyle name="Обычный 5 4 2 2 2 2 3 3 2" xfId="28506"/>
    <cellStyle name="Обычный 5 4 2 2 2 2 3 4" xfId="28507"/>
    <cellStyle name="Обычный 5 4 2 2 2 2 3 4 2" xfId="28508"/>
    <cellStyle name="Обычный 5 4 2 2 2 2 3 5" xfId="28509"/>
    <cellStyle name="Обычный 5 4 2 2 2 2 4" xfId="28510"/>
    <cellStyle name="Обычный 5 4 2 2 2 2 4 2" xfId="28511"/>
    <cellStyle name="Обычный 5 4 2 2 2 2 5" xfId="28512"/>
    <cellStyle name="Обычный 5 4 2 2 2 2 5 2" xfId="28513"/>
    <cellStyle name="Обычный 5 4 2 2 2 2 6" xfId="28514"/>
    <cellStyle name="Обычный 5 4 2 2 2 2 6 2" xfId="28515"/>
    <cellStyle name="Обычный 5 4 2 2 2 2 7" xfId="28516"/>
    <cellStyle name="Обычный 5 4 2 2 2 2 7 2" xfId="28517"/>
    <cellStyle name="Обычный 5 4 2 2 2 2 8" xfId="28518"/>
    <cellStyle name="Обычный 5 4 2 2 2 2 8 2" xfId="28519"/>
    <cellStyle name="Обычный 5 4 2 2 2 2 9" xfId="28520"/>
    <cellStyle name="Обычный 5 4 2 2 2 2 9 2" xfId="28521"/>
    <cellStyle name="Обычный 5 4 2 2 2 3" xfId="28522"/>
    <cellStyle name="Обычный 5 4 2 2 2 3 2" xfId="28523"/>
    <cellStyle name="Обычный 5 4 2 2 2 3 2 2" xfId="28524"/>
    <cellStyle name="Обычный 5 4 2 2 2 3 3" xfId="28525"/>
    <cellStyle name="Обычный 5 4 2 2 2 3 3 2" xfId="28526"/>
    <cellStyle name="Обычный 5 4 2 2 2 3 4" xfId="28527"/>
    <cellStyle name="Обычный 5 4 2 2 2 3 4 2" xfId="28528"/>
    <cellStyle name="Обычный 5 4 2 2 2 3 5" xfId="28529"/>
    <cellStyle name="Обычный 5 4 2 2 2 3 5 2" xfId="28530"/>
    <cellStyle name="Обычный 5 4 2 2 2 3 6" xfId="28531"/>
    <cellStyle name="Обычный 5 4 2 2 2 4" xfId="28532"/>
    <cellStyle name="Обычный 5 4 2 2 2 4 2" xfId="28533"/>
    <cellStyle name="Обычный 5 4 2 2 2 4 2 2" xfId="28534"/>
    <cellStyle name="Обычный 5 4 2 2 2 4 3" xfId="28535"/>
    <cellStyle name="Обычный 5 4 2 2 2 4 3 2" xfId="28536"/>
    <cellStyle name="Обычный 5 4 2 2 2 4 4" xfId="28537"/>
    <cellStyle name="Обычный 5 4 2 2 2 4 4 2" xfId="28538"/>
    <cellStyle name="Обычный 5 4 2 2 2 4 5" xfId="28539"/>
    <cellStyle name="Обычный 5 4 2 2 2 5" xfId="28540"/>
    <cellStyle name="Обычный 5 4 2 2 2 5 2" xfId="28541"/>
    <cellStyle name="Обычный 5 4 2 2 2 6" xfId="28542"/>
    <cellStyle name="Обычный 5 4 2 2 2 6 2" xfId="28543"/>
    <cellStyle name="Обычный 5 4 2 2 2 7" xfId="28544"/>
    <cellStyle name="Обычный 5 4 2 2 2 7 2" xfId="28545"/>
    <cellStyle name="Обычный 5 4 2 2 2 8" xfId="28546"/>
    <cellStyle name="Обычный 5 4 2 2 2 8 2" xfId="28547"/>
    <cellStyle name="Обычный 5 4 2 2 2 9" xfId="28548"/>
    <cellStyle name="Обычный 5 4 2 2 2 9 2" xfId="28549"/>
    <cellStyle name="Обычный 5 4 2 2 3" xfId="28550"/>
    <cellStyle name="Обычный 5 4 2 2 3 10" xfId="28551"/>
    <cellStyle name="Обычный 5 4 2 2 3 2" xfId="28552"/>
    <cellStyle name="Обычный 5 4 2 2 3 2 2" xfId="28553"/>
    <cellStyle name="Обычный 5 4 2 2 3 2 2 2" xfId="28554"/>
    <cellStyle name="Обычный 5 4 2 2 3 2 3" xfId="28555"/>
    <cellStyle name="Обычный 5 4 2 2 3 2 3 2" xfId="28556"/>
    <cellStyle name="Обычный 5 4 2 2 3 2 4" xfId="28557"/>
    <cellStyle name="Обычный 5 4 2 2 3 2 4 2" xfId="28558"/>
    <cellStyle name="Обычный 5 4 2 2 3 2 5" xfId="28559"/>
    <cellStyle name="Обычный 5 4 2 2 3 2 5 2" xfId="28560"/>
    <cellStyle name="Обычный 5 4 2 2 3 2 6" xfId="28561"/>
    <cellStyle name="Обычный 5 4 2 2 3 3" xfId="28562"/>
    <cellStyle name="Обычный 5 4 2 2 3 3 2" xfId="28563"/>
    <cellStyle name="Обычный 5 4 2 2 3 3 2 2" xfId="28564"/>
    <cellStyle name="Обычный 5 4 2 2 3 3 3" xfId="28565"/>
    <cellStyle name="Обычный 5 4 2 2 3 3 3 2" xfId="28566"/>
    <cellStyle name="Обычный 5 4 2 2 3 3 4" xfId="28567"/>
    <cellStyle name="Обычный 5 4 2 2 3 3 4 2" xfId="28568"/>
    <cellStyle name="Обычный 5 4 2 2 3 3 5" xfId="28569"/>
    <cellStyle name="Обычный 5 4 2 2 3 4" xfId="28570"/>
    <cellStyle name="Обычный 5 4 2 2 3 4 2" xfId="28571"/>
    <cellStyle name="Обычный 5 4 2 2 3 5" xfId="28572"/>
    <cellStyle name="Обычный 5 4 2 2 3 5 2" xfId="28573"/>
    <cellStyle name="Обычный 5 4 2 2 3 6" xfId="28574"/>
    <cellStyle name="Обычный 5 4 2 2 3 6 2" xfId="28575"/>
    <cellStyle name="Обычный 5 4 2 2 3 7" xfId="28576"/>
    <cellStyle name="Обычный 5 4 2 2 3 7 2" xfId="28577"/>
    <cellStyle name="Обычный 5 4 2 2 3 8" xfId="28578"/>
    <cellStyle name="Обычный 5 4 2 2 3 8 2" xfId="28579"/>
    <cellStyle name="Обычный 5 4 2 2 3 9" xfId="28580"/>
    <cellStyle name="Обычный 5 4 2 2 3 9 2" xfId="28581"/>
    <cellStyle name="Обычный 5 4 2 2 4" xfId="28582"/>
    <cellStyle name="Обычный 5 4 2 2 4 2" xfId="28583"/>
    <cellStyle name="Обычный 5 4 2 2 4 2 2" xfId="28584"/>
    <cellStyle name="Обычный 5 4 2 2 4 2 2 2" xfId="28585"/>
    <cellStyle name="Обычный 5 4 2 2 4 2 3" xfId="28586"/>
    <cellStyle name="Обычный 5 4 2 2 4 2 3 2" xfId="28587"/>
    <cellStyle name="Обычный 5 4 2 2 4 2 4" xfId="28588"/>
    <cellStyle name="Обычный 5 4 2 2 4 2 4 2" xfId="28589"/>
    <cellStyle name="Обычный 5 4 2 2 4 2 5" xfId="28590"/>
    <cellStyle name="Обычный 5 4 2 2 4 2 5 2" xfId="28591"/>
    <cellStyle name="Обычный 5 4 2 2 4 2 6" xfId="28592"/>
    <cellStyle name="Обычный 5 4 2 2 4 3" xfId="28593"/>
    <cellStyle name="Обычный 5 4 2 2 4 3 2" xfId="28594"/>
    <cellStyle name="Обычный 5 4 2 2 4 4" xfId="28595"/>
    <cellStyle name="Обычный 5 4 2 2 4 4 2" xfId="28596"/>
    <cellStyle name="Обычный 5 4 2 2 4 5" xfId="28597"/>
    <cellStyle name="Обычный 5 4 2 2 4 5 2" xfId="28598"/>
    <cellStyle name="Обычный 5 4 2 2 4 6" xfId="28599"/>
    <cellStyle name="Обычный 5 4 2 2 4 6 2" xfId="28600"/>
    <cellStyle name="Обычный 5 4 2 2 4 7" xfId="28601"/>
    <cellStyle name="Обычный 5 4 2 2 5" xfId="28602"/>
    <cellStyle name="Обычный 5 4 2 2 5 2" xfId="28603"/>
    <cellStyle name="Обычный 5 4 2 2 5 2 2" xfId="28604"/>
    <cellStyle name="Обычный 5 4 2 2 5 3" xfId="28605"/>
    <cellStyle name="Обычный 5 4 2 2 5 3 2" xfId="28606"/>
    <cellStyle name="Обычный 5 4 2 2 5 4" xfId="28607"/>
    <cellStyle name="Обычный 5 4 2 2 5 4 2" xfId="28608"/>
    <cellStyle name="Обычный 5 4 2 2 5 5" xfId="28609"/>
    <cellStyle name="Обычный 5 4 2 2 5 5 2" xfId="28610"/>
    <cellStyle name="Обычный 5 4 2 2 5 6" xfId="28611"/>
    <cellStyle name="Обычный 5 4 2 2 6" xfId="28612"/>
    <cellStyle name="Обычный 5 4 2 2 6 2" xfId="28613"/>
    <cellStyle name="Обычный 5 4 2 2 6 2 2" xfId="28614"/>
    <cellStyle name="Обычный 5 4 2 2 6 3" xfId="28615"/>
    <cellStyle name="Обычный 5 4 2 2 6 3 2" xfId="28616"/>
    <cellStyle name="Обычный 5 4 2 2 6 4" xfId="28617"/>
    <cellStyle name="Обычный 5 4 2 2 6 4 2" xfId="28618"/>
    <cellStyle name="Обычный 5 4 2 2 6 5" xfId="28619"/>
    <cellStyle name="Обычный 5 4 2 2 7" xfId="28620"/>
    <cellStyle name="Обычный 5 4 2 2 7 2" xfId="28621"/>
    <cellStyle name="Обычный 5 4 2 2 8" xfId="28622"/>
    <cellStyle name="Обычный 5 4 2 2 8 2" xfId="28623"/>
    <cellStyle name="Обычный 5 4 2 2 9" xfId="28624"/>
    <cellStyle name="Обычный 5 4 2 2 9 2" xfId="28625"/>
    <cellStyle name="Обычный 5 4 2 3" xfId="28626"/>
    <cellStyle name="Обычный 5 4 2 4" xfId="28627"/>
    <cellStyle name="Обычный 5 4 2 4 2" xfId="28628"/>
    <cellStyle name="Обычный 5 4 2 4 2 2" xfId="28629"/>
    <cellStyle name="Обычный 5 4 2 4 3" xfId="28630"/>
    <cellStyle name="Обычный 5 4 2 4 3 2" xfId="28631"/>
    <cellStyle name="Обычный 5 4 2 4 4" xfId="28632"/>
    <cellStyle name="Обычный 5 4 2 4 4 2" xfId="28633"/>
    <cellStyle name="Обычный 5 4 2 4 5" xfId="28634"/>
    <cellStyle name="Обычный 5 4 2 4 5 2" xfId="28635"/>
    <cellStyle name="Обычный 5 4 2 4 6" xfId="28636"/>
    <cellStyle name="Обычный 5 4 2 5" xfId="28637"/>
    <cellStyle name="Обычный 5 4 2 5 2" xfId="28638"/>
    <cellStyle name="Обычный 5 4 2 5 2 2" xfId="28639"/>
    <cellStyle name="Обычный 5 4 2 5 3" xfId="28640"/>
    <cellStyle name="Обычный 5 4 2 5 3 2" xfId="28641"/>
    <cellStyle name="Обычный 5 4 2 5 4" xfId="28642"/>
    <cellStyle name="Обычный 5 4 2 5 4 2" xfId="28643"/>
    <cellStyle name="Обычный 5 4 2 5 5" xfId="28644"/>
    <cellStyle name="Обычный 5 4 2 6" xfId="28645"/>
    <cellStyle name="Обычный 5 4 2 6 2" xfId="28646"/>
    <cellStyle name="Обычный 5 4 2 7" xfId="28647"/>
    <cellStyle name="Обычный 5 4 20" xfId="28648"/>
    <cellStyle name="Обычный 5 4 20 2" xfId="28649"/>
    <cellStyle name="Обычный 5 4 21" xfId="28650"/>
    <cellStyle name="Обычный 5 4 21 2" xfId="28651"/>
    <cellStyle name="Обычный 5 4 22" xfId="28652"/>
    <cellStyle name="Обычный 5 4 22 2" xfId="28653"/>
    <cellStyle name="Обычный 5 4 23" xfId="28654"/>
    <cellStyle name="Обычный 5 4 23 2" xfId="28655"/>
    <cellStyle name="Обычный 5 4 24" xfId="28656"/>
    <cellStyle name="Обычный 5 4 24 2" xfId="28657"/>
    <cellStyle name="Обычный 5 4 25" xfId="28658"/>
    <cellStyle name="Обычный 5 4 26" xfId="28659"/>
    <cellStyle name="Обычный 5 4 3" xfId="28660"/>
    <cellStyle name="Обычный 5 4 3 10" xfId="28661"/>
    <cellStyle name="Обычный 5 4 3 10 2" xfId="28662"/>
    <cellStyle name="Обычный 5 4 3 11" xfId="28663"/>
    <cellStyle name="Обычный 5 4 3 11 2" xfId="28664"/>
    <cellStyle name="Обычный 5 4 3 12" xfId="28665"/>
    <cellStyle name="Обычный 5 4 3 12 2" xfId="28666"/>
    <cellStyle name="Обычный 5 4 3 13" xfId="28667"/>
    <cellStyle name="Обычный 5 4 3 14" xfId="28668"/>
    <cellStyle name="Обычный 5 4 3 2" xfId="28669"/>
    <cellStyle name="Обычный 5 4 3 2 10" xfId="28670"/>
    <cellStyle name="Обычный 5 4 3 2 10 2" xfId="28671"/>
    <cellStyle name="Обычный 5 4 3 2 11" xfId="28672"/>
    <cellStyle name="Обычный 5 4 3 2 2" xfId="28673"/>
    <cellStyle name="Обычный 5 4 3 2 2 10" xfId="28674"/>
    <cellStyle name="Обычный 5 4 3 2 2 2" xfId="28675"/>
    <cellStyle name="Обычный 5 4 3 2 2 2 2" xfId="28676"/>
    <cellStyle name="Обычный 5 4 3 2 2 2 2 2" xfId="28677"/>
    <cellStyle name="Обычный 5 4 3 2 2 2 3" xfId="28678"/>
    <cellStyle name="Обычный 5 4 3 2 2 2 3 2" xfId="28679"/>
    <cellStyle name="Обычный 5 4 3 2 2 2 4" xfId="28680"/>
    <cellStyle name="Обычный 5 4 3 2 2 2 4 2" xfId="28681"/>
    <cellStyle name="Обычный 5 4 3 2 2 2 5" xfId="28682"/>
    <cellStyle name="Обычный 5 4 3 2 2 2 5 2" xfId="28683"/>
    <cellStyle name="Обычный 5 4 3 2 2 2 6" xfId="28684"/>
    <cellStyle name="Обычный 5 4 3 2 2 3" xfId="28685"/>
    <cellStyle name="Обычный 5 4 3 2 2 3 2" xfId="28686"/>
    <cellStyle name="Обычный 5 4 3 2 2 3 2 2" xfId="28687"/>
    <cellStyle name="Обычный 5 4 3 2 2 3 3" xfId="28688"/>
    <cellStyle name="Обычный 5 4 3 2 2 3 3 2" xfId="28689"/>
    <cellStyle name="Обычный 5 4 3 2 2 3 4" xfId="28690"/>
    <cellStyle name="Обычный 5 4 3 2 2 3 4 2" xfId="28691"/>
    <cellStyle name="Обычный 5 4 3 2 2 3 5" xfId="28692"/>
    <cellStyle name="Обычный 5 4 3 2 2 4" xfId="28693"/>
    <cellStyle name="Обычный 5 4 3 2 2 4 2" xfId="28694"/>
    <cellStyle name="Обычный 5 4 3 2 2 5" xfId="28695"/>
    <cellStyle name="Обычный 5 4 3 2 2 5 2" xfId="28696"/>
    <cellStyle name="Обычный 5 4 3 2 2 6" xfId="28697"/>
    <cellStyle name="Обычный 5 4 3 2 2 6 2" xfId="28698"/>
    <cellStyle name="Обычный 5 4 3 2 2 7" xfId="28699"/>
    <cellStyle name="Обычный 5 4 3 2 2 7 2" xfId="28700"/>
    <cellStyle name="Обычный 5 4 3 2 2 8" xfId="28701"/>
    <cellStyle name="Обычный 5 4 3 2 2 8 2" xfId="28702"/>
    <cellStyle name="Обычный 5 4 3 2 2 9" xfId="28703"/>
    <cellStyle name="Обычный 5 4 3 2 2 9 2" xfId="28704"/>
    <cellStyle name="Обычный 5 4 3 2 3" xfId="28705"/>
    <cellStyle name="Обычный 5 4 3 2 3 2" xfId="28706"/>
    <cellStyle name="Обычный 5 4 3 2 3 2 2" xfId="28707"/>
    <cellStyle name="Обычный 5 4 3 2 3 3" xfId="28708"/>
    <cellStyle name="Обычный 5 4 3 2 3 3 2" xfId="28709"/>
    <cellStyle name="Обычный 5 4 3 2 3 4" xfId="28710"/>
    <cellStyle name="Обычный 5 4 3 2 3 4 2" xfId="28711"/>
    <cellStyle name="Обычный 5 4 3 2 3 5" xfId="28712"/>
    <cellStyle name="Обычный 5 4 3 2 3 5 2" xfId="28713"/>
    <cellStyle name="Обычный 5 4 3 2 3 6" xfId="28714"/>
    <cellStyle name="Обычный 5 4 3 2 4" xfId="28715"/>
    <cellStyle name="Обычный 5 4 3 2 4 2" xfId="28716"/>
    <cellStyle name="Обычный 5 4 3 2 4 2 2" xfId="28717"/>
    <cellStyle name="Обычный 5 4 3 2 4 3" xfId="28718"/>
    <cellStyle name="Обычный 5 4 3 2 4 3 2" xfId="28719"/>
    <cellStyle name="Обычный 5 4 3 2 4 4" xfId="28720"/>
    <cellStyle name="Обычный 5 4 3 2 4 4 2" xfId="28721"/>
    <cellStyle name="Обычный 5 4 3 2 4 5" xfId="28722"/>
    <cellStyle name="Обычный 5 4 3 2 5" xfId="28723"/>
    <cellStyle name="Обычный 5 4 3 2 5 2" xfId="28724"/>
    <cellStyle name="Обычный 5 4 3 2 6" xfId="28725"/>
    <cellStyle name="Обычный 5 4 3 2 6 2" xfId="28726"/>
    <cellStyle name="Обычный 5 4 3 2 7" xfId="28727"/>
    <cellStyle name="Обычный 5 4 3 2 7 2" xfId="28728"/>
    <cellStyle name="Обычный 5 4 3 2 8" xfId="28729"/>
    <cellStyle name="Обычный 5 4 3 2 8 2" xfId="28730"/>
    <cellStyle name="Обычный 5 4 3 2 9" xfId="28731"/>
    <cellStyle name="Обычный 5 4 3 2 9 2" xfId="28732"/>
    <cellStyle name="Обычный 5 4 3 3" xfId="28733"/>
    <cellStyle name="Обычный 5 4 3 3 10" xfId="28734"/>
    <cellStyle name="Обычный 5 4 3 3 2" xfId="28735"/>
    <cellStyle name="Обычный 5 4 3 3 2 2" xfId="28736"/>
    <cellStyle name="Обычный 5 4 3 3 2 2 2" xfId="28737"/>
    <cellStyle name="Обычный 5 4 3 3 2 3" xfId="28738"/>
    <cellStyle name="Обычный 5 4 3 3 2 3 2" xfId="28739"/>
    <cellStyle name="Обычный 5 4 3 3 2 4" xfId="28740"/>
    <cellStyle name="Обычный 5 4 3 3 2 4 2" xfId="28741"/>
    <cellStyle name="Обычный 5 4 3 3 2 5" xfId="28742"/>
    <cellStyle name="Обычный 5 4 3 3 2 5 2" xfId="28743"/>
    <cellStyle name="Обычный 5 4 3 3 2 6" xfId="28744"/>
    <cellStyle name="Обычный 5 4 3 3 3" xfId="28745"/>
    <cellStyle name="Обычный 5 4 3 3 3 2" xfId="28746"/>
    <cellStyle name="Обычный 5 4 3 3 3 2 2" xfId="28747"/>
    <cellStyle name="Обычный 5 4 3 3 3 3" xfId="28748"/>
    <cellStyle name="Обычный 5 4 3 3 3 3 2" xfId="28749"/>
    <cellStyle name="Обычный 5 4 3 3 3 4" xfId="28750"/>
    <cellStyle name="Обычный 5 4 3 3 3 4 2" xfId="28751"/>
    <cellStyle name="Обычный 5 4 3 3 3 5" xfId="28752"/>
    <cellStyle name="Обычный 5 4 3 3 4" xfId="28753"/>
    <cellStyle name="Обычный 5 4 3 3 4 2" xfId="28754"/>
    <cellStyle name="Обычный 5 4 3 3 5" xfId="28755"/>
    <cellStyle name="Обычный 5 4 3 3 5 2" xfId="28756"/>
    <cellStyle name="Обычный 5 4 3 3 6" xfId="28757"/>
    <cellStyle name="Обычный 5 4 3 3 6 2" xfId="28758"/>
    <cellStyle name="Обычный 5 4 3 3 7" xfId="28759"/>
    <cellStyle name="Обычный 5 4 3 3 7 2" xfId="28760"/>
    <cellStyle name="Обычный 5 4 3 3 8" xfId="28761"/>
    <cellStyle name="Обычный 5 4 3 3 8 2" xfId="28762"/>
    <cellStyle name="Обычный 5 4 3 3 9" xfId="28763"/>
    <cellStyle name="Обычный 5 4 3 3 9 2" xfId="28764"/>
    <cellStyle name="Обычный 5 4 3 4" xfId="28765"/>
    <cellStyle name="Обычный 5 4 3 4 2" xfId="28766"/>
    <cellStyle name="Обычный 5 4 3 4 2 2" xfId="28767"/>
    <cellStyle name="Обычный 5 4 3 4 2 2 2" xfId="28768"/>
    <cellStyle name="Обычный 5 4 3 4 2 3" xfId="28769"/>
    <cellStyle name="Обычный 5 4 3 4 2 3 2" xfId="28770"/>
    <cellStyle name="Обычный 5 4 3 4 2 4" xfId="28771"/>
    <cellStyle name="Обычный 5 4 3 4 2 4 2" xfId="28772"/>
    <cellStyle name="Обычный 5 4 3 4 2 5" xfId="28773"/>
    <cellStyle name="Обычный 5 4 3 4 2 5 2" xfId="28774"/>
    <cellStyle name="Обычный 5 4 3 4 2 6" xfId="28775"/>
    <cellStyle name="Обычный 5 4 3 4 3" xfId="28776"/>
    <cellStyle name="Обычный 5 4 3 4 3 2" xfId="28777"/>
    <cellStyle name="Обычный 5 4 3 4 4" xfId="28778"/>
    <cellStyle name="Обычный 5 4 3 4 4 2" xfId="28779"/>
    <cellStyle name="Обычный 5 4 3 4 5" xfId="28780"/>
    <cellStyle name="Обычный 5 4 3 4 5 2" xfId="28781"/>
    <cellStyle name="Обычный 5 4 3 4 6" xfId="28782"/>
    <cellStyle name="Обычный 5 4 3 4 6 2" xfId="28783"/>
    <cellStyle name="Обычный 5 4 3 4 7" xfId="28784"/>
    <cellStyle name="Обычный 5 4 3 5" xfId="28785"/>
    <cellStyle name="Обычный 5 4 3 5 2" xfId="28786"/>
    <cellStyle name="Обычный 5 4 3 5 2 2" xfId="28787"/>
    <cellStyle name="Обычный 5 4 3 5 3" xfId="28788"/>
    <cellStyle name="Обычный 5 4 3 5 3 2" xfId="28789"/>
    <cellStyle name="Обычный 5 4 3 5 4" xfId="28790"/>
    <cellStyle name="Обычный 5 4 3 5 4 2" xfId="28791"/>
    <cellStyle name="Обычный 5 4 3 5 5" xfId="28792"/>
    <cellStyle name="Обычный 5 4 3 5 5 2" xfId="28793"/>
    <cellStyle name="Обычный 5 4 3 5 6" xfId="28794"/>
    <cellStyle name="Обычный 5 4 3 6" xfId="28795"/>
    <cellStyle name="Обычный 5 4 3 6 2" xfId="28796"/>
    <cellStyle name="Обычный 5 4 3 6 2 2" xfId="28797"/>
    <cellStyle name="Обычный 5 4 3 6 3" xfId="28798"/>
    <cellStyle name="Обычный 5 4 3 6 3 2" xfId="28799"/>
    <cellStyle name="Обычный 5 4 3 6 4" xfId="28800"/>
    <cellStyle name="Обычный 5 4 3 6 4 2" xfId="28801"/>
    <cellStyle name="Обычный 5 4 3 6 5" xfId="28802"/>
    <cellStyle name="Обычный 5 4 3 7" xfId="28803"/>
    <cellStyle name="Обычный 5 4 3 7 2" xfId="28804"/>
    <cellStyle name="Обычный 5 4 3 8" xfId="28805"/>
    <cellStyle name="Обычный 5 4 3 8 2" xfId="28806"/>
    <cellStyle name="Обычный 5 4 3 9" xfId="28807"/>
    <cellStyle name="Обычный 5 4 3 9 2" xfId="28808"/>
    <cellStyle name="Обычный 5 4 4" xfId="28809"/>
    <cellStyle name="Обычный 5 4 4 10" xfId="28810"/>
    <cellStyle name="Обычный 5 4 4 10 2" xfId="28811"/>
    <cellStyle name="Обычный 5 4 4 11" xfId="28812"/>
    <cellStyle name="Обычный 5 4 4 11 2" xfId="28813"/>
    <cellStyle name="Обычный 5 4 4 12" xfId="28814"/>
    <cellStyle name="Обычный 5 4 4 12 2" xfId="28815"/>
    <cellStyle name="Обычный 5 4 4 13" xfId="28816"/>
    <cellStyle name="Обычный 5 4 4 2" xfId="28817"/>
    <cellStyle name="Обычный 5 4 4 2 10" xfId="28818"/>
    <cellStyle name="Обычный 5 4 4 2 10 2" xfId="28819"/>
    <cellStyle name="Обычный 5 4 4 2 11" xfId="28820"/>
    <cellStyle name="Обычный 5 4 4 2 2" xfId="28821"/>
    <cellStyle name="Обычный 5 4 4 2 2 10" xfId="28822"/>
    <cellStyle name="Обычный 5 4 4 2 2 2" xfId="28823"/>
    <cellStyle name="Обычный 5 4 4 2 2 2 2" xfId="28824"/>
    <cellStyle name="Обычный 5 4 4 2 2 2 2 2" xfId="28825"/>
    <cellStyle name="Обычный 5 4 4 2 2 2 3" xfId="28826"/>
    <cellStyle name="Обычный 5 4 4 2 2 2 3 2" xfId="28827"/>
    <cellStyle name="Обычный 5 4 4 2 2 2 4" xfId="28828"/>
    <cellStyle name="Обычный 5 4 4 2 2 2 4 2" xfId="28829"/>
    <cellStyle name="Обычный 5 4 4 2 2 2 5" xfId="28830"/>
    <cellStyle name="Обычный 5 4 4 2 2 2 5 2" xfId="28831"/>
    <cellStyle name="Обычный 5 4 4 2 2 2 6" xfId="28832"/>
    <cellStyle name="Обычный 5 4 4 2 2 3" xfId="28833"/>
    <cellStyle name="Обычный 5 4 4 2 2 3 2" xfId="28834"/>
    <cellStyle name="Обычный 5 4 4 2 2 3 2 2" xfId="28835"/>
    <cellStyle name="Обычный 5 4 4 2 2 3 3" xfId="28836"/>
    <cellStyle name="Обычный 5 4 4 2 2 3 3 2" xfId="28837"/>
    <cellStyle name="Обычный 5 4 4 2 2 3 4" xfId="28838"/>
    <cellStyle name="Обычный 5 4 4 2 2 3 4 2" xfId="28839"/>
    <cellStyle name="Обычный 5 4 4 2 2 3 5" xfId="28840"/>
    <cellStyle name="Обычный 5 4 4 2 2 4" xfId="28841"/>
    <cellStyle name="Обычный 5 4 4 2 2 4 2" xfId="28842"/>
    <cellStyle name="Обычный 5 4 4 2 2 5" xfId="28843"/>
    <cellStyle name="Обычный 5 4 4 2 2 5 2" xfId="28844"/>
    <cellStyle name="Обычный 5 4 4 2 2 6" xfId="28845"/>
    <cellStyle name="Обычный 5 4 4 2 2 6 2" xfId="28846"/>
    <cellStyle name="Обычный 5 4 4 2 2 7" xfId="28847"/>
    <cellStyle name="Обычный 5 4 4 2 2 7 2" xfId="28848"/>
    <cellStyle name="Обычный 5 4 4 2 2 8" xfId="28849"/>
    <cellStyle name="Обычный 5 4 4 2 2 8 2" xfId="28850"/>
    <cellStyle name="Обычный 5 4 4 2 2 9" xfId="28851"/>
    <cellStyle name="Обычный 5 4 4 2 2 9 2" xfId="28852"/>
    <cellStyle name="Обычный 5 4 4 2 3" xfId="28853"/>
    <cellStyle name="Обычный 5 4 4 2 3 2" xfId="28854"/>
    <cellStyle name="Обычный 5 4 4 2 3 2 2" xfId="28855"/>
    <cellStyle name="Обычный 5 4 4 2 3 3" xfId="28856"/>
    <cellStyle name="Обычный 5 4 4 2 3 3 2" xfId="28857"/>
    <cellStyle name="Обычный 5 4 4 2 3 4" xfId="28858"/>
    <cellStyle name="Обычный 5 4 4 2 3 4 2" xfId="28859"/>
    <cellStyle name="Обычный 5 4 4 2 3 5" xfId="28860"/>
    <cellStyle name="Обычный 5 4 4 2 3 5 2" xfId="28861"/>
    <cellStyle name="Обычный 5 4 4 2 3 6" xfId="28862"/>
    <cellStyle name="Обычный 5 4 4 2 4" xfId="28863"/>
    <cellStyle name="Обычный 5 4 4 2 4 2" xfId="28864"/>
    <cellStyle name="Обычный 5 4 4 2 4 2 2" xfId="28865"/>
    <cellStyle name="Обычный 5 4 4 2 4 3" xfId="28866"/>
    <cellStyle name="Обычный 5 4 4 2 4 3 2" xfId="28867"/>
    <cellStyle name="Обычный 5 4 4 2 4 4" xfId="28868"/>
    <cellStyle name="Обычный 5 4 4 2 4 4 2" xfId="28869"/>
    <cellStyle name="Обычный 5 4 4 2 4 5" xfId="28870"/>
    <cellStyle name="Обычный 5 4 4 2 5" xfId="28871"/>
    <cellStyle name="Обычный 5 4 4 2 5 2" xfId="28872"/>
    <cellStyle name="Обычный 5 4 4 2 6" xfId="28873"/>
    <cellStyle name="Обычный 5 4 4 2 6 2" xfId="28874"/>
    <cellStyle name="Обычный 5 4 4 2 7" xfId="28875"/>
    <cellStyle name="Обычный 5 4 4 2 7 2" xfId="28876"/>
    <cellStyle name="Обычный 5 4 4 2 8" xfId="28877"/>
    <cellStyle name="Обычный 5 4 4 2 8 2" xfId="28878"/>
    <cellStyle name="Обычный 5 4 4 2 9" xfId="28879"/>
    <cellStyle name="Обычный 5 4 4 2 9 2" xfId="28880"/>
    <cellStyle name="Обычный 5 4 4 3" xfId="28881"/>
    <cellStyle name="Обычный 5 4 4 3 10" xfId="28882"/>
    <cellStyle name="Обычный 5 4 4 3 2" xfId="28883"/>
    <cellStyle name="Обычный 5 4 4 3 2 2" xfId="28884"/>
    <cellStyle name="Обычный 5 4 4 3 2 2 2" xfId="28885"/>
    <cellStyle name="Обычный 5 4 4 3 2 3" xfId="28886"/>
    <cellStyle name="Обычный 5 4 4 3 2 3 2" xfId="28887"/>
    <cellStyle name="Обычный 5 4 4 3 2 4" xfId="28888"/>
    <cellStyle name="Обычный 5 4 4 3 2 4 2" xfId="28889"/>
    <cellStyle name="Обычный 5 4 4 3 2 5" xfId="28890"/>
    <cellStyle name="Обычный 5 4 4 3 2 5 2" xfId="28891"/>
    <cellStyle name="Обычный 5 4 4 3 2 6" xfId="28892"/>
    <cellStyle name="Обычный 5 4 4 3 3" xfId="28893"/>
    <cellStyle name="Обычный 5 4 4 3 3 2" xfId="28894"/>
    <cellStyle name="Обычный 5 4 4 3 3 2 2" xfId="28895"/>
    <cellStyle name="Обычный 5 4 4 3 3 3" xfId="28896"/>
    <cellStyle name="Обычный 5 4 4 3 3 3 2" xfId="28897"/>
    <cellStyle name="Обычный 5 4 4 3 3 4" xfId="28898"/>
    <cellStyle name="Обычный 5 4 4 3 3 4 2" xfId="28899"/>
    <cellStyle name="Обычный 5 4 4 3 3 5" xfId="28900"/>
    <cellStyle name="Обычный 5 4 4 3 4" xfId="28901"/>
    <cellStyle name="Обычный 5 4 4 3 4 2" xfId="28902"/>
    <cellStyle name="Обычный 5 4 4 3 5" xfId="28903"/>
    <cellStyle name="Обычный 5 4 4 3 5 2" xfId="28904"/>
    <cellStyle name="Обычный 5 4 4 3 6" xfId="28905"/>
    <cellStyle name="Обычный 5 4 4 3 6 2" xfId="28906"/>
    <cellStyle name="Обычный 5 4 4 3 7" xfId="28907"/>
    <cellStyle name="Обычный 5 4 4 3 7 2" xfId="28908"/>
    <cellStyle name="Обычный 5 4 4 3 8" xfId="28909"/>
    <cellStyle name="Обычный 5 4 4 3 8 2" xfId="28910"/>
    <cellStyle name="Обычный 5 4 4 3 9" xfId="28911"/>
    <cellStyle name="Обычный 5 4 4 3 9 2" xfId="28912"/>
    <cellStyle name="Обычный 5 4 4 4" xfId="28913"/>
    <cellStyle name="Обычный 5 4 4 4 2" xfId="28914"/>
    <cellStyle name="Обычный 5 4 4 4 2 2" xfId="28915"/>
    <cellStyle name="Обычный 5 4 4 4 2 2 2" xfId="28916"/>
    <cellStyle name="Обычный 5 4 4 4 2 3" xfId="28917"/>
    <cellStyle name="Обычный 5 4 4 4 2 3 2" xfId="28918"/>
    <cellStyle name="Обычный 5 4 4 4 2 4" xfId="28919"/>
    <cellStyle name="Обычный 5 4 4 4 2 4 2" xfId="28920"/>
    <cellStyle name="Обычный 5 4 4 4 2 5" xfId="28921"/>
    <cellStyle name="Обычный 5 4 4 4 2 5 2" xfId="28922"/>
    <cellStyle name="Обычный 5 4 4 4 2 6" xfId="28923"/>
    <cellStyle name="Обычный 5 4 4 4 3" xfId="28924"/>
    <cellStyle name="Обычный 5 4 4 4 3 2" xfId="28925"/>
    <cellStyle name="Обычный 5 4 4 4 4" xfId="28926"/>
    <cellStyle name="Обычный 5 4 4 4 4 2" xfId="28927"/>
    <cellStyle name="Обычный 5 4 4 4 5" xfId="28928"/>
    <cellStyle name="Обычный 5 4 4 4 5 2" xfId="28929"/>
    <cellStyle name="Обычный 5 4 4 4 6" xfId="28930"/>
    <cellStyle name="Обычный 5 4 4 4 6 2" xfId="28931"/>
    <cellStyle name="Обычный 5 4 4 4 7" xfId="28932"/>
    <cellStyle name="Обычный 5 4 4 5" xfId="28933"/>
    <cellStyle name="Обычный 5 4 4 5 2" xfId="28934"/>
    <cellStyle name="Обычный 5 4 4 5 2 2" xfId="28935"/>
    <cellStyle name="Обычный 5 4 4 5 3" xfId="28936"/>
    <cellStyle name="Обычный 5 4 4 5 3 2" xfId="28937"/>
    <cellStyle name="Обычный 5 4 4 5 4" xfId="28938"/>
    <cellStyle name="Обычный 5 4 4 5 4 2" xfId="28939"/>
    <cellStyle name="Обычный 5 4 4 5 5" xfId="28940"/>
    <cellStyle name="Обычный 5 4 4 5 5 2" xfId="28941"/>
    <cellStyle name="Обычный 5 4 4 5 6" xfId="28942"/>
    <cellStyle name="Обычный 5 4 4 6" xfId="28943"/>
    <cellStyle name="Обычный 5 4 4 6 2" xfId="28944"/>
    <cellStyle name="Обычный 5 4 4 6 2 2" xfId="28945"/>
    <cellStyle name="Обычный 5 4 4 6 3" xfId="28946"/>
    <cellStyle name="Обычный 5 4 4 6 3 2" xfId="28947"/>
    <cellStyle name="Обычный 5 4 4 6 4" xfId="28948"/>
    <cellStyle name="Обычный 5 4 4 6 4 2" xfId="28949"/>
    <cellStyle name="Обычный 5 4 4 6 5" xfId="28950"/>
    <cellStyle name="Обычный 5 4 4 7" xfId="28951"/>
    <cellStyle name="Обычный 5 4 4 7 2" xfId="28952"/>
    <cellStyle name="Обычный 5 4 4 8" xfId="28953"/>
    <cellStyle name="Обычный 5 4 4 8 2" xfId="28954"/>
    <cellStyle name="Обычный 5 4 4 9" xfId="28955"/>
    <cellStyle name="Обычный 5 4 4 9 2" xfId="28956"/>
    <cellStyle name="Обычный 5 4 5" xfId="28957"/>
    <cellStyle name="Обычный 5 4 5 10" xfId="28958"/>
    <cellStyle name="Обычный 5 4 5 10 2" xfId="28959"/>
    <cellStyle name="Обычный 5 4 5 11" xfId="28960"/>
    <cellStyle name="Обычный 5 4 5 11 2" xfId="28961"/>
    <cellStyle name="Обычный 5 4 5 12" xfId="28962"/>
    <cellStyle name="Обычный 5 4 5 2" xfId="28963"/>
    <cellStyle name="Обычный 5 4 5 2 10" xfId="28964"/>
    <cellStyle name="Обычный 5 4 5 2 10 2" xfId="28965"/>
    <cellStyle name="Обычный 5 4 5 2 11" xfId="28966"/>
    <cellStyle name="Обычный 5 4 5 2 2" xfId="28967"/>
    <cellStyle name="Обычный 5 4 5 2 2 10" xfId="28968"/>
    <cellStyle name="Обычный 5 4 5 2 2 2" xfId="28969"/>
    <cellStyle name="Обычный 5 4 5 2 2 2 2" xfId="28970"/>
    <cellStyle name="Обычный 5 4 5 2 2 2 2 2" xfId="28971"/>
    <cellStyle name="Обычный 5 4 5 2 2 2 3" xfId="28972"/>
    <cellStyle name="Обычный 5 4 5 2 2 2 3 2" xfId="28973"/>
    <cellStyle name="Обычный 5 4 5 2 2 2 4" xfId="28974"/>
    <cellStyle name="Обычный 5 4 5 2 2 2 4 2" xfId="28975"/>
    <cellStyle name="Обычный 5 4 5 2 2 2 5" xfId="28976"/>
    <cellStyle name="Обычный 5 4 5 2 2 2 5 2" xfId="28977"/>
    <cellStyle name="Обычный 5 4 5 2 2 2 6" xfId="28978"/>
    <cellStyle name="Обычный 5 4 5 2 2 3" xfId="28979"/>
    <cellStyle name="Обычный 5 4 5 2 2 3 2" xfId="28980"/>
    <cellStyle name="Обычный 5 4 5 2 2 3 2 2" xfId="28981"/>
    <cellStyle name="Обычный 5 4 5 2 2 3 3" xfId="28982"/>
    <cellStyle name="Обычный 5 4 5 2 2 3 3 2" xfId="28983"/>
    <cellStyle name="Обычный 5 4 5 2 2 3 4" xfId="28984"/>
    <cellStyle name="Обычный 5 4 5 2 2 3 4 2" xfId="28985"/>
    <cellStyle name="Обычный 5 4 5 2 2 3 5" xfId="28986"/>
    <cellStyle name="Обычный 5 4 5 2 2 4" xfId="28987"/>
    <cellStyle name="Обычный 5 4 5 2 2 4 2" xfId="28988"/>
    <cellStyle name="Обычный 5 4 5 2 2 5" xfId="28989"/>
    <cellStyle name="Обычный 5 4 5 2 2 5 2" xfId="28990"/>
    <cellStyle name="Обычный 5 4 5 2 2 6" xfId="28991"/>
    <cellStyle name="Обычный 5 4 5 2 2 6 2" xfId="28992"/>
    <cellStyle name="Обычный 5 4 5 2 2 7" xfId="28993"/>
    <cellStyle name="Обычный 5 4 5 2 2 7 2" xfId="28994"/>
    <cellStyle name="Обычный 5 4 5 2 2 8" xfId="28995"/>
    <cellStyle name="Обычный 5 4 5 2 2 8 2" xfId="28996"/>
    <cellStyle name="Обычный 5 4 5 2 2 9" xfId="28997"/>
    <cellStyle name="Обычный 5 4 5 2 2 9 2" xfId="28998"/>
    <cellStyle name="Обычный 5 4 5 2 3" xfId="28999"/>
    <cellStyle name="Обычный 5 4 5 2 3 2" xfId="29000"/>
    <cellStyle name="Обычный 5 4 5 2 3 2 2" xfId="29001"/>
    <cellStyle name="Обычный 5 4 5 2 3 3" xfId="29002"/>
    <cellStyle name="Обычный 5 4 5 2 3 3 2" xfId="29003"/>
    <cellStyle name="Обычный 5 4 5 2 3 4" xfId="29004"/>
    <cellStyle name="Обычный 5 4 5 2 3 4 2" xfId="29005"/>
    <cellStyle name="Обычный 5 4 5 2 3 5" xfId="29006"/>
    <cellStyle name="Обычный 5 4 5 2 3 5 2" xfId="29007"/>
    <cellStyle name="Обычный 5 4 5 2 3 6" xfId="29008"/>
    <cellStyle name="Обычный 5 4 5 2 4" xfId="29009"/>
    <cellStyle name="Обычный 5 4 5 2 4 2" xfId="29010"/>
    <cellStyle name="Обычный 5 4 5 2 4 2 2" xfId="29011"/>
    <cellStyle name="Обычный 5 4 5 2 4 3" xfId="29012"/>
    <cellStyle name="Обычный 5 4 5 2 4 3 2" xfId="29013"/>
    <cellStyle name="Обычный 5 4 5 2 4 4" xfId="29014"/>
    <cellStyle name="Обычный 5 4 5 2 4 4 2" xfId="29015"/>
    <cellStyle name="Обычный 5 4 5 2 4 5" xfId="29016"/>
    <cellStyle name="Обычный 5 4 5 2 5" xfId="29017"/>
    <cellStyle name="Обычный 5 4 5 2 5 2" xfId="29018"/>
    <cellStyle name="Обычный 5 4 5 2 6" xfId="29019"/>
    <cellStyle name="Обычный 5 4 5 2 6 2" xfId="29020"/>
    <cellStyle name="Обычный 5 4 5 2 7" xfId="29021"/>
    <cellStyle name="Обычный 5 4 5 2 7 2" xfId="29022"/>
    <cellStyle name="Обычный 5 4 5 2 8" xfId="29023"/>
    <cellStyle name="Обычный 5 4 5 2 8 2" xfId="29024"/>
    <cellStyle name="Обычный 5 4 5 2 9" xfId="29025"/>
    <cellStyle name="Обычный 5 4 5 2 9 2" xfId="29026"/>
    <cellStyle name="Обычный 5 4 5 3" xfId="29027"/>
    <cellStyle name="Обычный 5 4 5 3 10" xfId="29028"/>
    <cellStyle name="Обычный 5 4 5 3 2" xfId="29029"/>
    <cellStyle name="Обычный 5 4 5 3 2 2" xfId="29030"/>
    <cellStyle name="Обычный 5 4 5 3 2 2 2" xfId="29031"/>
    <cellStyle name="Обычный 5 4 5 3 2 3" xfId="29032"/>
    <cellStyle name="Обычный 5 4 5 3 2 3 2" xfId="29033"/>
    <cellStyle name="Обычный 5 4 5 3 2 4" xfId="29034"/>
    <cellStyle name="Обычный 5 4 5 3 2 4 2" xfId="29035"/>
    <cellStyle name="Обычный 5 4 5 3 2 5" xfId="29036"/>
    <cellStyle name="Обычный 5 4 5 3 2 5 2" xfId="29037"/>
    <cellStyle name="Обычный 5 4 5 3 2 6" xfId="29038"/>
    <cellStyle name="Обычный 5 4 5 3 3" xfId="29039"/>
    <cellStyle name="Обычный 5 4 5 3 3 2" xfId="29040"/>
    <cellStyle name="Обычный 5 4 5 3 3 2 2" xfId="29041"/>
    <cellStyle name="Обычный 5 4 5 3 3 3" xfId="29042"/>
    <cellStyle name="Обычный 5 4 5 3 3 3 2" xfId="29043"/>
    <cellStyle name="Обычный 5 4 5 3 3 4" xfId="29044"/>
    <cellStyle name="Обычный 5 4 5 3 3 4 2" xfId="29045"/>
    <cellStyle name="Обычный 5 4 5 3 3 5" xfId="29046"/>
    <cellStyle name="Обычный 5 4 5 3 4" xfId="29047"/>
    <cellStyle name="Обычный 5 4 5 3 4 2" xfId="29048"/>
    <cellStyle name="Обычный 5 4 5 3 5" xfId="29049"/>
    <cellStyle name="Обычный 5 4 5 3 5 2" xfId="29050"/>
    <cellStyle name="Обычный 5 4 5 3 6" xfId="29051"/>
    <cellStyle name="Обычный 5 4 5 3 6 2" xfId="29052"/>
    <cellStyle name="Обычный 5 4 5 3 7" xfId="29053"/>
    <cellStyle name="Обычный 5 4 5 3 7 2" xfId="29054"/>
    <cellStyle name="Обычный 5 4 5 3 8" xfId="29055"/>
    <cellStyle name="Обычный 5 4 5 3 8 2" xfId="29056"/>
    <cellStyle name="Обычный 5 4 5 3 9" xfId="29057"/>
    <cellStyle name="Обычный 5 4 5 3 9 2" xfId="29058"/>
    <cellStyle name="Обычный 5 4 5 4" xfId="29059"/>
    <cellStyle name="Обычный 5 4 5 4 2" xfId="29060"/>
    <cellStyle name="Обычный 5 4 5 4 2 2" xfId="29061"/>
    <cellStyle name="Обычный 5 4 5 4 3" xfId="29062"/>
    <cellStyle name="Обычный 5 4 5 4 3 2" xfId="29063"/>
    <cellStyle name="Обычный 5 4 5 4 4" xfId="29064"/>
    <cellStyle name="Обычный 5 4 5 4 4 2" xfId="29065"/>
    <cellStyle name="Обычный 5 4 5 4 5" xfId="29066"/>
    <cellStyle name="Обычный 5 4 5 4 5 2" xfId="29067"/>
    <cellStyle name="Обычный 5 4 5 4 6" xfId="29068"/>
    <cellStyle name="Обычный 5 4 5 5" xfId="29069"/>
    <cellStyle name="Обычный 5 4 5 5 2" xfId="29070"/>
    <cellStyle name="Обычный 5 4 5 5 2 2" xfId="29071"/>
    <cellStyle name="Обычный 5 4 5 5 3" xfId="29072"/>
    <cellStyle name="Обычный 5 4 5 5 3 2" xfId="29073"/>
    <cellStyle name="Обычный 5 4 5 5 4" xfId="29074"/>
    <cellStyle name="Обычный 5 4 5 5 4 2" xfId="29075"/>
    <cellStyle name="Обычный 5 4 5 5 5" xfId="29076"/>
    <cellStyle name="Обычный 5 4 5 6" xfId="29077"/>
    <cellStyle name="Обычный 5 4 5 6 2" xfId="29078"/>
    <cellStyle name="Обычный 5 4 5 7" xfId="29079"/>
    <cellStyle name="Обычный 5 4 5 7 2" xfId="29080"/>
    <cellStyle name="Обычный 5 4 5 8" xfId="29081"/>
    <cellStyle name="Обычный 5 4 5 8 2" xfId="29082"/>
    <cellStyle name="Обычный 5 4 5 9" xfId="29083"/>
    <cellStyle name="Обычный 5 4 5 9 2" xfId="29084"/>
    <cellStyle name="Обычный 5 4 6" xfId="29085"/>
    <cellStyle name="Обычный 5 4 6 10" xfId="29086"/>
    <cellStyle name="Обычный 5 4 6 10 2" xfId="29087"/>
    <cellStyle name="Обычный 5 4 6 11" xfId="29088"/>
    <cellStyle name="Обычный 5 4 6 11 2" xfId="29089"/>
    <cellStyle name="Обычный 5 4 6 12" xfId="29090"/>
    <cellStyle name="Обычный 5 4 6 2" xfId="29091"/>
    <cellStyle name="Обычный 5 4 6 2 10" xfId="29092"/>
    <cellStyle name="Обычный 5 4 6 2 10 2" xfId="29093"/>
    <cellStyle name="Обычный 5 4 6 2 11" xfId="29094"/>
    <cellStyle name="Обычный 5 4 6 2 2" xfId="29095"/>
    <cellStyle name="Обычный 5 4 6 2 2 10" xfId="29096"/>
    <cellStyle name="Обычный 5 4 6 2 2 2" xfId="29097"/>
    <cellStyle name="Обычный 5 4 6 2 2 2 2" xfId="29098"/>
    <cellStyle name="Обычный 5 4 6 2 2 2 2 2" xfId="29099"/>
    <cellStyle name="Обычный 5 4 6 2 2 2 3" xfId="29100"/>
    <cellStyle name="Обычный 5 4 6 2 2 2 3 2" xfId="29101"/>
    <cellStyle name="Обычный 5 4 6 2 2 2 4" xfId="29102"/>
    <cellStyle name="Обычный 5 4 6 2 2 2 4 2" xfId="29103"/>
    <cellStyle name="Обычный 5 4 6 2 2 2 5" xfId="29104"/>
    <cellStyle name="Обычный 5 4 6 2 2 2 5 2" xfId="29105"/>
    <cellStyle name="Обычный 5 4 6 2 2 2 6" xfId="29106"/>
    <cellStyle name="Обычный 5 4 6 2 2 3" xfId="29107"/>
    <cellStyle name="Обычный 5 4 6 2 2 3 2" xfId="29108"/>
    <cellStyle name="Обычный 5 4 6 2 2 3 2 2" xfId="29109"/>
    <cellStyle name="Обычный 5 4 6 2 2 3 3" xfId="29110"/>
    <cellStyle name="Обычный 5 4 6 2 2 3 3 2" xfId="29111"/>
    <cellStyle name="Обычный 5 4 6 2 2 3 4" xfId="29112"/>
    <cellStyle name="Обычный 5 4 6 2 2 3 4 2" xfId="29113"/>
    <cellStyle name="Обычный 5 4 6 2 2 3 5" xfId="29114"/>
    <cellStyle name="Обычный 5 4 6 2 2 4" xfId="29115"/>
    <cellStyle name="Обычный 5 4 6 2 2 4 2" xfId="29116"/>
    <cellStyle name="Обычный 5 4 6 2 2 5" xfId="29117"/>
    <cellStyle name="Обычный 5 4 6 2 2 5 2" xfId="29118"/>
    <cellStyle name="Обычный 5 4 6 2 2 6" xfId="29119"/>
    <cellStyle name="Обычный 5 4 6 2 2 6 2" xfId="29120"/>
    <cellStyle name="Обычный 5 4 6 2 2 7" xfId="29121"/>
    <cellStyle name="Обычный 5 4 6 2 2 7 2" xfId="29122"/>
    <cellStyle name="Обычный 5 4 6 2 2 8" xfId="29123"/>
    <cellStyle name="Обычный 5 4 6 2 2 8 2" xfId="29124"/>
    <cellStyle name="Обычный 5 4 6 2 2 9" xfId="29125"/>
    <cellStyle name="Обычный 5 4 6 2 2 9 2" xfId="29126"/>
    <cellStyle name="Обычный 5 4 6 2 3" xfId="29127"/>
    <cellStyle name="Обычный 5 4 6 2 3 2" xfId="29128"/>
    <cellStyle name="Обычный 5 4 6 2 3 2 2" xfId="29129"/>
    <cellStyle name="Обычный 5 4 6 2 3 3" xfId="29130"/>
    <cellStyle name="Обычный 5 4 6 2 3 3 2" xfId="29131"/>
    <cellStyle name="Обычный 5 4 6 2 3 4" xfId="29132"/>
    <cellStyle name="Обычный 5 4 6 2 3 4 2" xfId="29133"/>
    <cellStyle name="Обычный 5 4 6 2 3 5" xfId="29134"/>
    <cellStyle name="Обычный 5 4 6 2 3 5 2" xfId="29135"/>
    <cellStyle name="Обычный 5 4 6 2 3 6" xfId="29136"/>
    <cellStyle name="Обычный 5 4 6 2 4" xfId="29137"/>
    <cellStyle name="Обычный 5 4 6 2 4 2" xfId="29138"/>
    <cellStyle name="Обычный 5 4 6 2 4 2 2" xfId="29139"/>
    <cellStyle name="Обычный 5 4 6 2 4 3" xfId="29140"/>
    <cellStyle name="Обычный 5 4 6 2 4 3 2" xfId="29141"/>
    <cellStyle name="Обычный 5 4 6 2 4 4" xfId="29142"/>
    <cellStyle name="Обычный 5 4 6 2 4 4 2" xfId="29143"/>
    <cellStyle name="Обычный 5 4 6 2 4 5" xfId="29144"/>
    <cellStyle name="Обычный 5 4 6 2 5" xfId="29145"/>
    <cellStyle name="Обычный 5 4 6 2 5 2" xfId="29146"/>
    <cellStyle name="Обычный 5 4 6 2 6" xfId="29147"/>
    <cellStyle name="Обычный 5 4 6 2 6 2" xfId="29148"/>
    <cellStyle name="Обычный 5 4 6 2 7" xfId="29149"/>
    <cellStyle name="Обычный 5 4 6 2 7 2" xfId="29150"/>
    <cellStyle name="Обычный 5 4 6 2 8" xfId="29151"/>
    <cellStyle name="Обычный 5 4 6 2 8 2" xfId="29152"/>
    <cellStyle name="Обычный 5 4 6 2 9" xfId="29153"/>
    <cellStyle name="Обычный 5 4 6 2 9 2" xfId="29154"/>
    <cellStyle name="Обычный 5 4 6 3" xfId="29155"/>
    <cellStyle name="Обычный 5 4 6 3 10" xfId="29156"/>
    <cellStyle name="Обычный 5 4 6 3 2" xfId="29157"/>
    <cellStyle name="Обычный 5 4 6 3 2 2" xfId="29158"/>
    <cellStyle name="Обычный 5 4 6 3 2 2 2" xfId="29159"/>
    <cellStyle name="Обычный 5 4 6 3 2 3" xfId="29160"/>
    <cellStyle name="Обычный 5 4 6 3 2 3 2" xfId="29161"/>
    <cellStyle name="Обычный 5 4 6 3 2 4" xfId="29162"/>
    <cellStyle name="Обычный 5 4 6 3 2 4 2" xfId="29163"/>
    <cellStyle name="Обычный 5 4 6 3 2 5" xfId="29164"/>
    <cellStyle name="Обычный 5 4 6 3 2 5 2" xfId="29165"/>
    <cellStyle name="Обычный 5 4 6 3 2 6" xfId="29166"/>
    <cellStyle name="Обычный 5 4 6 3 3" xfId="29167"/>
    <cellStyle name="Обычный 5 4 6 3 3 2" xfId="29168"/>
    <cellStyle name="Обычный 5 4 6 3 3 2 2" xfId="29169"/>
    <cellStyle name="Обычный 5 4 6 3 3 3" xfId="29170"/>
    <cellStyle name="Обычный 5 4 6 3 3 3 2" xfId="29171"/>
    <cellStyle name="Обычный 5 4 6 3 3 4" xfId="29172"/>
    <cellStyle name="Обычный 5 4 6 3 3 4 2" xfId="29173"/>
    <cellStyle name="Обычный 5 4 6 3 3 5" xfId="29174"/>
    <cellStyle name="Обычный 5 4 6 3 4" xfId="29175"/>
    <cellStyle name="Обычный 5 4 6 3 4 2" xfId="29176"/>
    <cellStyle name="Обычный 5 4 6 3 5" xfId="29177"/>
    <cellStyle name="Обычный 5 4 6 3 5 2" xfId="29178"/>
    <cellStyle name="Обычный 5 4 6 3 6" xfId="29179"/>
    <cellStyle name="Обычный 5 4 6 3 6 2" xfId="29180"/>
    <cellStyle name="Обычный 5 4 6 3 7" xfId="29181"/>
    <cellStyle name="Обычный 5 4 6 3 7 2" xfId="29182"/>
    <cellStyle name="Обычный 5 4 6 3 8" xfId="29183"/>
    <cellStyle name="Обычный 5 4 6 3 8 2" xfId="29184"/>
    <cellStyle name="Обычный 5 4 6 3 9" xfId="29185"/>
    <cellStyle name="Обычный 5 4 6 3 9 2" xfId="29186"/>
    <cellStyle name="Обычный 5 4 6 4" xfId="29187"/>
    <cellStyle name="Обычный 5 4 6 4 2" xfId="29188"/>
    <cellStyle name="Обычный 5 4 6 4 2 2" xfId="29189"/>
    <cellStyle name="Обычный 5 4 6 4 3" xfId="29190"/>
    <cellStyle name="Обычный 5 4 6 4 3 2" xfId="29191"/>
    <cellStyle name="Обычный 5 4 6 4 4" xfId="29192"/>
    <cellStyle name="Обычный 5 4 6 4 4 2" xfId="29193"/>
    <cellStyle name="Обычный 5 4 6 4 5" xfId="29194"/>
    <cellStyle name="Обычный 5 4 6 4 5 2" xfId="29195"/>
    <cellStyle name="Обычный 5 4 6 4 6" xfId="29196"/>
    <cellStyle name="Обычный 5 4 6 5" xfId="29197"/>
    <cellStyle name="Обычный 5 4 6 5 2" xfId="29198"/>
    <cellStyle name="Обычный 5 4 6 5 2 2" xfId="29199"/>
    <cellStyle name="Обычный 5 4 6 5 3" xfId="29200"/>
    <cellStyle name="Обычный 5 4 6 5 3 2" xfId="29201"/>
    <cellStyle name="Обычный 5 4 6 5 4" xfId="29202"/>
    <cellStyle name="Обычный 5 4 6 5 4 2" xfId="29203"/>
    <cellStyle name="Обычный 5 4 6 5 5" xfId="29204"/>
    <cellStyle name="Обычный 5 4 6 6" xfId="29205"/>
    <cellStyle name="Обычный 5 4 6 6 2" xfId="29206"/>
    <cellStyle name="Обычный 5 4 6 7" xfId="29207"/>
    <cellStyle name="Обычный 5 4 6 7 2" xfId="29208"/>
    <cellStyle name="Обычный 5 4 6 8" xfId="29209"/>
    <cellStyle name="Обычный 5 4 6 8 2" xfId="29210"/>
    <cellStyle name="Обычный 5 4 6 9" xfId="29211"/>
    <cellStyle name="Обычный 5 4 6 9 2" xfId="29212"/>
    <cellStyle name="Обычный 5 4 7" xfId="29213"/>
    <cellStyle name="Обычный 5 4 7 10" xfId="29214"/>
    <cellStyle name="Обычный 5 4 7 10 2" xfId="29215"/>
    <cellStyle name="Обычный 5 4 7 11" xfId="29216"/>
    <cellStyle name="Обычный 5 4 7 11 2" xfId="29217"/>
    <cellStyle name="Обычный 5 4 7 12" xfId="29218"/>
    <cellStyle name="Обычный 5 4 7 2" xfId="29219"/>
    <cellStyle name="Обычный 5 4 7 2 10" xfId="29220"/>
    <cellStyle name="Обычный 5 4 7 2 10 2" xfId="29221"/>
    <cellStyle name="Обычный 5 4 7 2 11" xfId="29222"/>
    <cellStyle name="Обычный 5 4 7 2 2" xfId="29223"/>
    <cellStyle name="Обычный 5 4 7 2 2 10" xfId="29224"/>
    <cellStyle name="Обычный 5 4 7 2 2 2" xfId="29225"/>
    <cellStyle name="Обычный 5 4 7 2 2 2 2" xfId="29226"/>
    <cellStyle name="Обычный 5 4 7 2 2 2 2 2" xfId="29227"/>
    <cellStyle name="Обычный 5 4 7 2 2 2 3" xfId="29228"/>
    <cellStyle name="Обычный 5 4 7 2 2 2 3 2" xfId="29229"/>
    <cellStyle name="Обычный 5 4 7 2 2 2 4" xfId="29230"/>
    <cellStyle name="Обычный 5 4 7 2 2 2 4 2" xfId="29231"/>
    <cellStyle name="Обычный 5 4 7 2 2 2 5" xfId="29232"/>
    <cellStyle name="Обычный 5 4 7 2 2 2 5 2" xfId="29233"/>
    <cellStyle name="Обычный 5 4 7 2 2 2 6" xfId="29234"/>
    <cellStyle name="Обычный 5 4 7 2 2 3" xfId="29235"/>
    <cellStyle name="Обычный 5 4 7 2 2 3 2" xfId="29236"/>
    <cellStyle name="Обычный 5 4 7 2 2 3 2 2" xfId="29237"/>
    <cellStyle name="Обычный 5 4 7 2 2 3 3" xfId="29238"/>
    <cellStyle name="Обычный 5 4 7 2 2 3 3 2" xfId="29239"/>
    <cellStyle name="Обычный 5 4 7 2 2 3 4" xfId="29240"/>
    <cellStyle name="Обычный 5 4 7 2 2 3 4 2" xfId="29241"/>
    <cellStyle name="Обычный 5 4 7 2 2 3 5" xfId="29242"/>
    <cellStyle name="Обычный 5 4 7 2 2 4" xfId="29243"/>
    <cellStyle name="Обычный 5 4 7 2 2 4 2" xfId="29244"/>
    <cellStyle name="Обычный 5 4 7 2 2 5" xfId="29245"/>
    <cellStyle name="Обычный 5 4 7 2 2 5 2" xfId="29246"/>
    <cellStyle name="Обычный 5 4 7 2 2 6" xfId="29247"/>
    <cellStyle name="Обычный 5 4 7 2 2 6 2" xfId="29248"/>
    <cellStyle name="Обычный 5 4 7 2 2 7" xfId="29249"/>
    <cellStyle name="Обычный 5 4 7 2 2 7 2" xfId="29250"/>
    <cellStyle name="Обычный 5 4 7 2 2 8" xfId="29251"/>
    <cellStyle name="Обычный 5 4 7 2 2 8 2" xfId="29252"/>
    <cellStyle name="Обычный 5 4 7 2 2 9" xfId="29253"/>
    <cellStyle name="Обычный 5 4 7 2 2 9 2" xfId="29254"/>
    <cellStyle name="Обычный 5 4 7 2 3" xfId="29255"/>
    <cellStyle name="Обычный 5 4 7 2 3 2" xfId="29256"/>
    <cellStyle name="Обычный 5 4 7 2 3 2 2" xfId="29257"/>
    <cellStyle name="Обычный 5 4 7 2 3 3" xfId="29258"/>
    <cellStyle name="Обычный 5 4 7 2 3 3 2" xfId="29259"/>
    <cellStyle name="Обычный 5 4 7 2 3 4" xfId="29260"/>
    <cellStyle name="Обычный 5 4 7 2 3 4 2" xfId="29261"/>
    <cellStyle name="Обычный 5 4 7 2 3 5" xfId="29262"/>
    <cellStyle name="Обычный 5 4 7 2 3 5 2" xfId="29263"/>
    <cellStyle name="Обычный 5 4 7 2 3 6" xfId="29264"/>
    <cellStyle name="Обычный 5 4 7 2 4" xfId="29265"/>
    <cellStyle name="Обычный 5 4 7 2 4 2" xfId="29266"/>
    <cellStyle name="Обычный 5 4 7 2 4 2 2" xfId="29267"/>
    <cellStyle name="Обычный 5 4 7 2 4 3" xfId="29268"/>
    <cellStyle name="Обычный 5 4 7 2 4 3 2" xfId="29269"/>
    <cellStyle name="Обычный 5 4 7 2 4 4" xfId="29270"/>
    <cellStyle name="Обычный 5 4 7 2 4 4 2" xfId="29271"/>
    <cellStyle name="Обычный 5 4 7 2 4 5" xfId="29272"/>
    <cellStyle name="Обычный 5 4 7 2 5" xfId="29273"/>
    <cellStyle name="Обычный 5 4 7 2 5 2" xfId="29274"/>
    <cellStyle name="Обычный 5 4 7 2 6" xfId="29275"/>
    <cellStyle name="Обычный 5 4 7 2 6 2" xfId="29276"/>
    <cellStyle name="Обычный 5 4 7 2 7" xfId="29277"/>
    <cellStyle name="Обычный 5 4 7 2 7 2" xfId="29278"/>
    <cellStyle name="Обычный 5 4 7 2 8" xfId="29279"/>
    <cellStyle name="Обычный 5 4 7 2 8 2" xfId="29280"/>
    <cellStyle name="Обычный 5 4 7 2 9" xfId="29281"/>
    <cellStyle name="Обычный 5 4 7 2 9 2" xfId="29282"/>
    <cellStyle name="Обычный 5 4 7 3" xfId="29283"/>
    <cellStyle name="Обычный 5 4 7 3 10" xfId="29284"/>
    <cellStyle name="Обычный 5 4 7 3 2" xfId="29285"/>
    <cellStyle name="Обычный 5 4 7 3 2 2" xfId="29286"/>
    <cellStyle name="Обычный 5 4 7 3 2 2 2" xfId="29287"/>
    <cellStyle name="Обычный 5 4 7 3 2 3" xfId="29288"/>
    <cellStyle name="Обычный 5 4 7 3 2 3 2" xfId="29289"/>
    <cellStyle name="Обычный 5 4 7 3 2 4" xfId="29290"/>
    <cellStyle name="Обычный 5 4 7 3 2 4 2" xfId="29291"/>
    <cellStyle name="Обычный 5 4 7 3 2 5" xfId="29292"/>
    <cellStyle name="Обычный 5 4 7 3 2 5 2" xfId="29293"/>
    <cellStyle name="Обычный 5 4 7 3 2 6" xfId="29294"/>
    <cellStyle name="Обычный 5 4 7 3 3" xfId="29295"/>
    <cellStyle name="Обычный 5 4 7 3 3 2" xfId="29296"/>
    <cellStyle name="Обычный 5 4 7 3 3 2 2" xfId="29297"/>
    <cellStyle name="Обычный 5 4 7 3 3 3" xfId="29298"/>
    <cellStyle name="Обычный 5 4 7 3 3 3 2" xfId="29299"/>
    <cellStyle name="Обычный 5 4 7 3 3 4" xfId="29300"/>
    <cellStyle name="Обычный 5 4 7 3 3 4 2" xfId="29301"/>
    <cellStyle name="Обычный 5 4 7 3 3 5" xfId="29302"/>
    <cellStyle name="Обычный 5 4 7 3 4" xfId="29303"/>
    <cellStyle name="Обычный 5 4 7 3 4 2" xfId="29304"/>
    <cellStyle name="Обычный 5 4 7 3 5" xfId="29305"/>
    <cellStyle name="Обычный 5 4 7 3 5 2" xfId="29306"/>
    <cellStyle name="Обычный 5 4 7 3 6" xfId="29307"/>
    <cellStyle name="Обычный 5 4 7 3 6 2" xfId="29308"/>
    <cellStyle name="Обычный 5 4 7 3 7" xfId="29309"/>
    <cellStyle name="Обычный 5 4 7 3 7 2" xfId="29310"/>
    <cellStyle name="Обычный 5 4 7 3 8" xfId="29311"/>
    <cellStyle name="Обычный 5 4 7 3 8 2" xfId="29312"/>
    <cellStyle name="Обычный 5 4 7 3 9" xfId="29313"/>
    <cellStyle name="Обычный 5 4 7 3 9 2" xfId="29314"/>
    <cellStyle name="Обычный 5 4 7 4" xfId="29315"/>
    <cellStyle name="Обычный 5 4 7 4 2" xfId="29316"/>
    <cellStyle name="Обычный 5 4 7 4 2 2" xfId="29317"/>
    <cellStyle name="Обычный 5 4 7 4 3" xfId="29318"/>
    <cellStyle name="Обычный 5 4 7 4 3 2" xfId="29319"/>
    <cellStyle name="Обычный 5 4 7 4 4" xfId="29320"/>
    <cellStyle name="Обычный 5 4 7 4 4 2" xfId="29321"/>
    <cellStyle name="Обычный 5 4 7 4 5" xfId="29322"/>
    <cellStyle name="Обычный 5 4 7 4 5 2" xfId="29323"/>
    <cellStyle name="Обычный 5 4 7 4 6" xfId="29324"/>
    <cellStyle name="Обычный 5 4 7 5" xfId="29325"/>
    <cellStyle name="Обычный 5 4 7 5 2" xfId="29326"/>
    <cellStyle name="Обычный 5 4 7 5 2 2" xfId="29327"/>
    <cellStyle name="Обычный 5 4 7 5 3" xfId="29328"/>
    <cellStyle name="Обычный 5 4 7 5 3 2" xfId="29329"/>
    <cellStyle name="Обычный 5 4 7 5 4" xfId="29330"/>
    <cellStyle name="Обычный 5 4 7 5 4 2" xfId="29331"/>
    <cellStyle name="Обычный 5 4 7 5 5" xfId="29332"/>
    <cellStyle name="Обычный 5 4 7 6" xfId="29333"/>
    <cellStyle name="Обычный 5 4 7 6 2" xfId="29334"/>
    <cellStyle name="Обычный 5 4 7 7" xfId="29335"/>
    <cellStyle name="Обычный 5 4 7 7 2" xfId="29336"/>
    <cellStyle name="Обычный 5 4 7 8" xfId="29337"/>
    <cellStyle name="Обычный 5 4 7 8 2" xfId="29338"/>
    <cellStyle name="Обычный 5 4 7 9" xfId="29339"/>
    <cellStyle name="Обычный 5 4 7 9 2" xfId="29340"/>
    <cellStyle name="Обычный 5 4 8" xfId="29341"/>
    <cellStyle name="Обычный 5 4 8 10" xfId="29342"/>
    <cellStyle name="Обычный 5 4 8 10 2" xfId="29343"/>
    <cellStyle name="Обычный 5 4 8 11" xfId="29344"/>
    <cellStyle name="Обычный 5 4 8 11 2" xfId="29345"/>
    <cellStyle name="Обычный 5 4 8 12" xfId="29346"/>
    <cellStyle name="Обычный 5 4 8 2" xfId="29347"/>
    <cellStyle name="Обычный 5 4 8 2 10" xfId="29348"/>
    <cellStyle name="Обычный 5 4 8 2 10 2" xfId="29349"/>
    <cellStyle name="Обычный 5 4 8 2 11" xfId="29350"/>
    <cellStyle name="Обычный 5 4 8 2 2" xfId="29351"/>
    <cellStyle name="Обычный 5 4 8 2 2 10" xfId="29352"/>
    <cellStyle name="Обычный 5 4 8 2 2 2" xfId="29353"/>
    <cellStyle name="Обычный 5 4 8 2 2 2 2" xfId="29354"/>
    <cellStyle name="Обычный 5 4 8 2 2 2 2 2" xfId="29355"/>
    <cellStyle name="Обычный 5 4 8 2 2 2 3" xfId="29356"/>
    <cellStyle name="Обычный 5 4 8 2 2 2 3 2" xfId="29357"/>
    <cellStyle name="Обычный 5 4 8 2 2 2 4" xfId="29358"/>
    <cellStyle name="Обычный 5 4 8 2 2 2 4 2" xfId="29359"/>
    <cellStyle name="Обычный 5 4 8 2 2 2 5" xfId="29360"/>
    <cellStyle name="Обычный 5 4 8 2 2 2 5 2" xfId="29361"/>
    <cellStyle name="Обычный 5 4 8 2 2 2 6" xfId="29362"/>
    <cellStyle name="Обычный 5 4 8 2 2 3" xfId="29363"/>
    <cellStyle name="Обычный 5 4 8 2 2 3 2" xfId="29364"/>
    <cellStyle name="Обычный 5 4 8 2 2 3 2 2" xfId="29365"/>
    <cellStyle name="Обычный 5 4 8 2 2 3 3" xfId="29366"/>
    <cellStyle name="Обычный 5 4 8 2 2 3 3 2" xfId="29367"/>
    <cellStyle name="Обычный 5 4 8 2 2 3 4" xfId="29368"/>
    <cellStyle name="Обычный 5 4 8 2 2 3 4 2" xfId="29369"/>
    <cellStyle name="Обычный 5 4 8 2 2 3 5" xfId="29370"/>
    <cellStyle name="Обычный 5 4 8 2 2 4" xfId="29371"/>
    <cellStyle name="Обычный 5 4 8 2 2 4 2" xfId="29372"/>
    <cellStyle name="Обычный 5 4 8 2 2 5" xfId="29373"/>
    <cellStyle name="Обычный 5 4 8 2 2 5 2" xfId="29374"/>
    <cellStyle name="Обычный 5 4 8 2 2 6" xfId="29375"/>
    <cellStyle name="Обычный 5 4 8 2 2 6 2" xfId="29376"/>
    <cellStyle name="Обычный 5 4 8 2 2 7" xfId="29377"/>
    <cellStyle name="Обычный 5 4 8 2 2 7 2" xfId="29378"/>
    <cellStyle name="Обычный 5 4 8 2 2 8" xfId="29379"/>
    <cellStyle name="Обычный 5 4 8 2 2 8 2" xfId="29380"/>
    <cellStyle name="Обычный 5 4 8 2 2 9" xfId="29381"/>
    <cellStyle name="Обычный 5 4 8 2 2 9 2" xfId="29382"/>
    <cellStyle name="Обычный 5 4 8 2 3" xfId="29383"/>
    <cellStyle name="Обычный 5 4 8 2 3 2" xfId="29384"/>
    <cellStyle name="Обычный 5 4 8 2 3 2 2" xfId="29385"/>
    <cellStyle name="Обычный 5 4 8 2 3 3" xfId="29386"/>
    <cellStyle name="Обычный 5 4 8 2 3 3 2" xfId="29387"/>
    <cellStyle name="Обычный 5 4 8 2 3 4" xfId="29388"/>
    <cellStyle name="Обычный 5 4 8 2 3 4 2" xfId="29389"/>
    <cellStyle name="Обычный 5 4 8 2 3 5" xfId="29390"/>
    <cellStyle name="Обычный 5 4 8 2 3 5 2" xfId="29391"/>
    <cellStyle name="Обычный 5 4 8 2 3 6" xfId="29392"/>
    <cellStyle name="Обычный 5 4 8 2 4" xfId="29393"/>
    <cellStyle name="Обычный 5 4 8 2 4 2" xfId="29394"/>
    <cellStyle name="Обычный 5 4 8 2 4 2 2" xfId="29395"/>
    <cellStyle name="Обычный 5 4 8 2 4 3" xfId="29396"/>
    <cellStyle name="Обычный 5 4 8 2 4 3 2" xfId="29397"/>
    <cellStyle name="Обычный 5 4 8 2 4 4" xfId="29398"/>
    <cellStyle name="Обычный 5 4 8 2 4 4 2" xfId="29399"/>
    <cellStyle name="Обычный 5 4 8 2 4 5" xfId="29400"/>
    <cellStyle name="Обычный 5 4 8 2 5" xfId="29401"/>
    <cellStyle name="Обычный 5 4 8 2 5 2" xfId="29402"/>
    <cellStyle name="Обычный 5 4 8 2 6" xfId="29403"/>
    <cellStyle name="Обычный 5 4 8 2 6 2" xfId="29404"/>
    <cellStyle name="Обычный 5 4 8 2 7" xfId="29405"/>
    <cellStyle name="Обычный 5 4 8 2 7 2" xfId="29406"/>
    <cellStyle name="Обычный 5 4 8 2 8" xfId="29407"/>
    <cellStyle name="Обычный 5 4 8 2 8 2" xfId="29408"/>
    <cellStyle name="Обычный 5 4 8 2 9" xfId="29409"/>
    <cellStyle name="Обычный 5 4 8 2 9 2" xfId="29410"/>
    <cellStyle name="Обычный 5 4 8 3" xfId="29411"/>
    <cellStyle name="Обычный 5 4 8 3 10" xfId="29412"/>
    <cellStyle name="Обычный 5 4 8 3 2" xfId="29413"/>
    <cellStyle name="Обычный 5 4 8 3 2 2" xfId="29414"/>
    <cellStyle name="Обычный 5 4 8 3 2 2 2" xfId="29415"/>
    <cellStyle name="Обычный 5 4 8 3 2 3" xfId="29416"/>
    <cellStyle name="Обычный 5 4 8 3 2 3 2" xfId="29417"/>
    <cellStyle name="Обычный 5 4 8 3 2 4" xfId="29418"/>
    <cellStyle name="Обычный 5 4 8 3 2 4 2" xfId="29419"/>
    <cellStyle name="Обычный 5 4 8 3 2 5" xfId="29420"/>
    <cellStyle name="Обычный 5 4 8 3 2 5 2" xfId="29421"/>
    <cellStyle name="Обычный 5 4 8 3 2 6" xfId="29422"/>
    <cellStyle name="Обычный 5 4 8 3 3" xfId="29423"/>
    <cellStyle name="Обычный 5 4 8 3 3 2" xfId="29424"/>
    <cellStyle name="Обычный 5 4 8 3 3 2 2" xfId="29425"/>
    <cellStyle name="Обычный 5 4 8 3 3 3" xfId="29426"/>
    <cellStyle name="Обычный 5 4 8 3 3 3 2" xfId="29427"/>
    <cellStyle name="Обычный 5 4 8 3 3 4" xfId="29428"/>
    <cellStyle name="Обычный 5 4 8 3 3 4 2" xfId="29429"/>
    <cellStyle name="Обычный 5 4 8 3 3 5" xfId="29430"/>
    <cellStyle name="Обычный 5 4 8 3 4" xfId="29431"/>
    <cellStyle name="Обычный 5 4 8 3 4 2" xfId="29432"/>
    <cellStyle name="Обычный 5 4 8 3 5" xfId="29433"/>
    <cellStyle name="Обычный 5 4 8 3 5 2" xfId="29434"/>
    <cellStyle name="Обычный 5 4 8 3 6" xfId="29435"/>
    <cellStyle name="Обычный 5 4 8 3 6 2" xfId="29436"/>
    <cellStyle name="Обычный 5 4 8 3 7" xfId="29437"/>
    <cellStyle name="Обычный 5 4 8 3 7 2" xfId="29438"/>
    <cellStyle name="Обычный 5 4 8 3 8" xfId="29439"/>
    <cellStyle name="Обычный 5 4 8 3 8 2" xfId="29440"/>
    <cellStyle name="Обычный 5 4 8 3 9" xfId="29441"/>
    <cellStyle name="Обычный 5 4 8 3 9 2" xfId="29442"/>
    <cellStyle name="Обычный 5 4 8 4" xfId="29443"/>
    <cellStyle name="Обычный 5 4 8 4 2" xfId="29444"/>
    <cellStyle name="Обычный 5 4 8 4 2 2" xfId="29445"/>
    <cellStyle name="Обычный 5 4 8 4 3" xfId="29446"/>
    <cellStyle name="Обычный 5 4 8 4 3 2" xfId="29447"/>
    <cellStyle name="Обычный 5 4 8 4 4" xfId="29448"/>
    <cellStyle name="Обычный 5 4 8 4 4 2" xfId="29449"/>
    <cellStyle name="Обычный 5 4 8 4 5" xfId="29450"/>
    <cellStyle name="Обычный 5 4 8 4 5 2" xfId="29451"/>
    <cellStyle name="Обычный 5 4 8 4 6" xfId="29452"/>
    <cellStyle name="Обычный 5 4 8 5" xfId="29453"/>
    <cellStyle name="Обычный 5 4 8 5 2" xfId="29454"/>
    <cellStyle name="Обычный 5 4 8 5 2 2" xfId="29455"/>
    <cellStyle name="Обычный 5 4 8 5 3" xfId="29456"/>
    <cellStyle name="Обычный 5 4 8 5 3 2" xfId="29457"/>
    <cellStyle name="Обычный 5 4 8 5 4" xfId="29458"/>
    <cellStyle name="Обычный 5 4 8 5 4 2" xfId="29459"/>
    <cellStyle name="Обычный 5 4 8 5 5" xfId="29460"/>
    <cellStyle name="Обычный 5 4 8 6" xfId="29461"/>
    <cellStyle name="Обычный 5 4 8 6 2" xfId="29462"/>
    <cellStyle name="Обычный 5 4 8 7" xfId="29463"/>
    <cellStyle name="Обычный 5 4 8 7 2" xfId="29464"/>
    <cellStyle name="Обычный 5 4 8 8" xfId="29465"/>
    <cellStyle name="Обычный 5 4 8 8 2" xfId="29466"/>
    <cellStyle name="Обычный 5 4 8 9" xfId="29467"/>
    <cellStyle name="Обычный 5 4 8 9 2" xfId="29468"/>
    <cellStyle name="Обычный 5 4 9" xfId="29469"/>
    <cellStyle name="Обычный 5 4 9 10" xfId="29470"/>
    <cellStyle name="Обычный 5 4 9 10 2" xfId="29471"/>
    <cellStyle name="Обычный 5 4 9 11" xfId="29472"/>
    <cellStyle name="Обычный 5 4 9 11 2" xfId="29473"/>
    <cellStyle name="Обычный 5 4 9 12" xfId="29474"/>
    <cellStyle name="Обычный 5 4 9 2" xfId="29475"/>
    <cellStyle name="Обычный 5 4 9 2 10" xfId="29476"/>
    <cellStyle name="Обычный 5 4 9 2 10 2" xfId="29477"/>
    <cellStyle name="Обычный 5 4 9 2 11" xfId="29478"/>
    <cellStyle name="Обычный 5 4 9 2 2" xfId="29479"/>
    <cellStyle name="Обычный 5 4 9 2 2 10" xfId="29480"/>
    <cellStyle name="Обычный 5 4 9 2 2 2" xfId="29481"/>
    <cellStyle name="Обычный 5 4 9 2 2 2 2" xfId="29482"/>
    <cellStyle name="Обычный 5 4 9 2 2 2 2 2" xfId="29483"/>
    <cellStyle name="Обычный 5 4 9 2 2 2 3" xfId="29484"/>
    <cellStyle name="Обычный 5 4 9 2 2 2 3 2" xfId="29485"/>
    <cellStyle name="Обычный 5 4 9 2 2 2 4" xfId="29486"/>
    <cellStyle name="Обычный 5 4 9 2 2 2 4 2" xfId="29487"/>
    <cellStyle name="Обычный 5 4 9 2 2 2 5" xfId="29488"/>
    <cellStyle name="Обычный 5 4 9 2 2 2 5 2" xfId="29489"/>
    <cellStyle name="Обычный 5 4 9 2 2 2 6" xfId="29490"/>
    <cellStyle name="Обычный 5 4 9 2 2 3" xfId="29491"/>
    <cellStyle name="Обычный 5 4 9 2 2 3 2" xfId="29492"/>
    <cellStyle name="Обычный 5 4 9 2 2 3 2 2" xfId="29493"/>
    <cellStyle name="Обычный 5 4 9 2 2 3 3" xfId="29494"/>
    <cellStyle name="Обычный 5 4 9 2 2 3 3 2" xfId="29495"/>
    <cellStyle name="Обычный 5 4 9 2 2 3 4" xfId="29496"/>
    <cellStyle name="Обычный 5 4 9 2 2 3 4 2" xfId="29497"/>
    <cellStyle name="Обычный 5 4 9 2 2 3 5" xfId="29498"/>
    <cellStyle name="Обычный 5 4 9 2 2 4" xfId="29499"/>
    <cellStyle name="Обычный 5 4 9 2 2 4 2" xfId="29500"/>
    <cellStyle name="Обычный 5 4 9 2 2 5" xfId="29501"/>
    <cellStyle name="Обычный 5 4 9 2 2 5 2" xfId="29502"/>
    <cellStyle name="Обычный 5 4 9 2 2 6" xfId="29503"/>
    <cellStyle name="Обычный 5 4 9 2 2 6 2" xfId="29504"/>
    <cellStyle name="Обычный 5 4 9 2 2 7" xfId="29505"/>
    <cellStyle name="Обычный 5 4 9 2 2 7 2" xfId="29506"/>
    <cellStyle name="Обычный 5 4 9 2 2 8" xfId="29507"/>
    <cellStyle name="Обычный 5 4 9 2 2 8 2" xfId="29508"/>
    <cellStyle name="Обычный 5 4 9 2 2 9" xfId="29509"/>
    <cellStyle name="Обычный 5 4 9 2 2 9 2" xfId="29510"/>
    <cellStyle name="Обычный 5 4 9 2 3" xfId="29511"/>
    <cellStyle name="Обычный 5 4 9 2 3 2" xfId="29512"/>
    <cellStyle name="Обычный 5 4 9 2 3 2 2" xfId="29513"/>
    <cellStyle name="Обычный 5 4 9 2 3 3" xfId="29514"/>
    <cellStyle name="Обычный 5 4 9 2 3 3 2" xfId="29515"/>
    <cellStyle name="Обычный 5 4 9 2 3 4" xfId="29516"/>
    <cellStyle name="Обычный 5 4 9 2 3 4 2" xfId="29517"/>
    <cellStyle name="Обычный 5 4 9 2 3 5" xfId="29518"/>
    <cellStyle name="Обычный 5 4 9 2 3 5 2" xfId="29519"/>
    <cellStyle name="Обычный 5 4 9 2 3 6" xfId="29520"/>
    <cellStyle name="Обычный 5 4 9 2 4" xfId="29521"/>
    <cellStyle name="Обычный 5 4 9 2 4 2" xfId="29522"/>
    <cellStyle name="Обычный 5 4 9 2 4 2 2" xfId="29523"/>
    <cellStyle name="Обычный 5 4 9 2 4 3" xfId="29524"/>
    <cellStyle name="Обычный 5 4 9 2 4 3 2" xfId="29525"/>
    <cellStyle name="Обычный 5 4 9 2 4 4" xfId="29526"/>
    <cellStyle name="Обычный 5 4 9 2 4 4 2" xfId="29527"/>
    <cellStyle name="Обычный 5 4 9 2 4 5" xfId="29528"/>
    <cellStyle name="Обычный 5 4 9 2 5" xfId="29529"/>
    <cellStyle name="Обычный 5 4 9 2 5 2" xfId="29530"/>
    <cellStyle name="Обычный 5 4 9 2 6" xfId="29531"/>
    <cellStyle name="Обычный 5 4 9 2 6 2" xfId="29532"/>
    <cellStyle name="Обычный 5 4 9 2 7" xfId="29533"/>
    <cellStyle name="Обычный 5 4 9 2 7 2" xfId="29534"/>
    <cellStyle name="Обычный 5 4 9 2 8" xfId="29535"/>
    <cellStyle name="Обычный 5 4 9 2 8 2" xfId="29536"/>
    <cellStyle name="Обычный 5 4 9 2 9" xfId="29537"/>
    <cellStyle name="Обычный 5 4 9 2 9 2" xfId="29538"/>
    <cellStyle name="Обычный 5 4 9 3" xfId="29539"/>
    <cellStyle name="Обычный 5 4 9 3 10" xfId="29540"/>
    <cellStyle name="Обычный 5 4 9 3 2" xfId="29541"/>
    <cellStyle name="Обычный 5 4 9 3 2 2" xfId="29542"/>
    <cellStyle name="Обычный 5 4 9 3 2 2 2" xfId="29543"/>
    <cellStyle name="Обычный 5 4 9 3 2 3" xfId="29544"/>
    <cellStyle name="Обычный 5 4 9 3 2 3 2" xfId="29545"/>
    <cellStyle name="Обычный 5 4 9 3 2 4" xfId="29546"/>
    <cellStyle name="Обычный 5 4 9 3 2 4 2" xfId="29547"/>
    <cellStyle name="Обычный 5 4 9 3 2 5" xfId="29548"/>
    <cellStyle name="Обычный 5 4 9 3 2 5 2" xfId="29549"/>
    <cellStyle name="Обычный 5 4 9 3 2 6" xfId="29550"/>
    <cellStyle name="Обычный 5 4 9 3 3" xfId="29551"/>
    <cellStyle name="Обычный 5 4 9 3 3 2" xfId="29552"/>
    <cellStyle name="Обычный 5 4 9 3 3 2 2" xfId="29553"/>
    <cellStyle name="Обычный 5 4 9 3 3 3" xfId="29554"/>
    <cellStyle name="Обычный 5 4 9 3 3 3 2" xfId="29555"/>
    <cellStyle name="Обычный 5 4 9 3 3 4" xfId="29556"/>
    <cellStyle name="Обычный 5 4 9 3 3 4 2" xfId="29557"/>
    <cellStyle name="Обычный 5 4 9 3 3 5" xfId="29558"/>
    <cellStyle name="Обычный 5 4 9 3 4" xfId="29559"/>
    <cellStyle name="Обычный 5 4 9 3 4 2" xfId="29560"/>
    <cellStyle name="Обычный 5 4 9 3 5" xfId="29561"/>
    <cellStyle name="Обычный 5 4 9 3 5 2" xfId="29562"/>
    <cellStyle name="Обычный 5 4 9 3 6" xfId="29563"/>
    <cellStyle name="Обычный 5 4 9 3 6 2" xfId="29564"/>
    <cellStyle name="Обычный 5 4 9 3 7" xfId="29565"/>
    <cellStyle name="Обычный 5 4 9 3 7 2" xfId="29566"/>
    <cellStyle name="Обычный 5 4 9 3 8" xfId="29567"/>
    <cellStyle name="Обычный 5 4 9 3 8 2" xfId="29568"/>
    <cellStyle name="Обычный 5 4 9 3 9" xfId="29569"/>
    <cellStyle name="Обычный 5 4 9 3 9 2" xfId="29570"/>
    <cellStyle name="Обычный 5 4 9 4" xfId="29571"/>
    <cellStyle name="Обычный 5 4 9 4 2" xfId="29572"/>
    <cellStyle name="Обычный 5 4 9 4 2 2" xfId="29573"/>
    <cellStyle name="Обычный 5 4 9 4 3" xfId="29574"/>
    <cellStyle name="Обычный 5 4 9 4 3 2" xfId="29575"/>
    <cellStyle name="Обычный 5 4 9 4 4" xfId="29576"/>
    <cellStyle name="Обычный 5 4 9 4 4 2" xfId="29577"/>
    <cellStyle name="Обычный 5 4 9 4 5" xfId="29578"/>
    <cellStyle name="Обычный 5 4 9 4 5 2" xfId="29579"/>
    <cellStyle name="Обычный 5 4 9 4 6" xfId="29580"/>
    <cellStyle name="Обычный 5 4 9 5" xfId="29581"/>
    <cellStyle name="Обычный 5 4 9 5 2" xfId="29582"/>
    <cellStyle name="Обычный 5 4 9 5 2 2" xfId="29583"/>
    <cellStyle name="Обычный 5 4 9 5 3" xfId="29584"/>
    <cellStyle name="Обычный 5 4 9 5 3 2" xfId="29585"/>
    <cellStyle name="Обычный 5 4 9 5 4" xfId="29586"/>
    <cellStyle name="Обычный 5 4 9 5 4 2" xfId="29587"/>
    <cellStyle name="Обычный 5 4 9 5 5" xfId="29588"/>
    <cellStyle name="Обычный 5 4 9 6" xfId="29589"/>
    <cellStyle name="Обычный 5 4 9 6 2" xfId="29590"/>
    <cellStyle name="Обычный 5 4 9 7" xfId="29591"/>
    <cellStyle name="Обычный 5 4 9 7 2" xfId="29592"/>
    <cellStyle name="Обычный 5 4 9 8" xfId="29593"/>
    <cellStyle name="Обычный 5 4 9 8 2" xfId="29594"/>
    <cellStyle name="Обычный 5 4 9 9" xfId="29595"/>
    <cellStyle name="Обычный 5 4 9 9 2" xfId="29596"/>
    <cellStyle name="Обычный 5 5" xfId="29597"/>
    <cellStyle name="Обычный 5 5 2" xfId="29598"/>
    <cellStyle name="Обычный 5 5 2 10" xfId="29599"/>
    <cellStyle name="Обычный 5 5 2 10 2" xfId="29600"/>
    <cellStyle name="Обычный 5 5 2 11" xfId="29601"/>
    <cellStyle name="Обычный 5 5 2 11 2" xfId="29602"/>
    <cellStyle name="Обычный 5 5 2 12" xfId="29603"/>
    <cellStyle name="Обычный 5 5 2 12 2" xfId="29604"/>
    <cellStyle name="Обычный 5 5 2 13" xfId="29605"/>
    <cellStyle name="Обычный 5 5 2 2" xfId="29606"/>
    <cellStyle name="Обычный 5 5 2 2 10" xfId="29607"/>
    <cellStyle name="Обычный 5 5 2 2 10 2" xfId="29608"/>
    <cellStyle name="Обычный 5 5 2 2 11" xfId="29609"/>
    <cellStyle name="Обычный 5 5 2 2 2" xfId="29610"/>
    <cellStyle name="Обычный 5 5 2 2 2 10" xfId="29611"/>
    <cellStyle name="Обычный 5 5 2 2 2 2" xfId="29612"/>
    <cellStyle name="Обычный 5 5 2 2 2 2 2" xfId="29613"/>
    <cellStyle name="Обычный 5 5 2 2 2 2 2 2" xfId="29614"/>
    <cellStyle name="Обычный 5 5 2 2 2 2 3" xfId="29615"/>
    <cellStyle name="Обычный 5 5 2 2 2 2 3 2" xfId="29616"/>
    <cellStyle name="Обычный 5 5 2 2 2 2 4" xfId="29617"/>
    <cellStyle name="Обычный 5 5 2 2 2 2 4 2" xfId="29618"/>
    <cellStyle name="Обычный 5 5 2 2 2 2 5" xfId="29619"/>
    <cellStyle name="Обычный 5 5 2 2 2 2 5 2" xfId="29620"/>
    <cellStyle name="Обычный 5 5 2 2 2 2 6" xfId="29621"/>
    <cellStyle name="Обычный 5 5 2 2 2 3" xfId="29622"/>
    <cellStyle name="Обычный 5 5 2 2 2 3 2" xfId="29623"/>
    <cellStyle name="Обычный 5 5 2 2 2 3 2 2" xfId="29624"/>
    <cellStyle name="Обычный 5 5 2 2 2 3 3" xfId="29625"/>
    <cellStyle name="Обычный 5 5 2 2 2 3 3 2" xfId="29626"/>
    <cellStyle name="Обычный 5 5 2 2 2 3 4" xfId="29627"/>
    <cellStyle name="Обычный 5 5 2 2 2 3 4 2" xfId="29628"/>
    <cellStyle name="Обычный 5 5 2 2 2 3 5" xfId="29629"/>
    <cellStyle name="Обычный 5 5 2 2 2 4" xfId="29630"/>
    <cellStyle name="Обычный 5 5 2 2 2 4 2" xfId="29631"/>
    <cellStyle name="Обычный 5 5 2 2 2 5" xfId="29632"/>
    <cellStyle name="Обычный 5 5 2 2 2 5 2" xfId="29633"/>
    <cellStyle name="Обычный 5 5 2 2 2 6" xfId="29634"/>
    <cellStyle name="Обычный 5 5 2 2 2 6 2" xfId="29635"/>
    <cellStyle name="Обычный 5 5 2 2 2 7" xfId="29636"/>
    <cellStyle name="Обычный 5 5 2 2 2 7 2" xfId="29637"/>
    <cellStyle name="Обычный 5 5 2 2 2 8" xfId="29638"/>
    <cellStyle name="Обычный 5 5 2 2 2 8 2" xfId="29639"/>
    <cellStyle name="Обычный 5 5 2 2 2 9" xfId="29640"/>
    <cellStyle name="Обычный 5 5 2 2 2 9 2" xfId="29641"/>
    <cellStyle name="Обычный 5 5 2 2 3" xfId="29642"/>
    <cellStyle name="Обычный 5 5 2 2 3 2" xfId="29643"/>
    <cellStyle name="Обычный 5 5 2 2 3 2 2" xfId="29644"/>
    <cellStyle name="Обычный 5 5 2 2 3 3" xfId="29645"/>
    <cellStyle name="Обычный 5 5 2 2 3 3 2" xfId="29646"/>
    <cellStyle name="Обычный 5 5 2 2 3 4" xfId="29647"/>
    <cellStyle name="Обычный 5 5 2 2 3 4 2" xfId="29648"/>
    <cellStyle name="Обычный 5 5 2 2 3 5" xfId="29649"/>
    <cellStyle name="Обычный 5 5 2 2 3 5 2" xfId="29650"/>
    <cellStyle name="Обычный 5 5 2 2 3 6" xfId="29651"/>
    <cellStyle name="Обычный 5 5 2 2 4" xfId="29652"/>
    <cellStyle name="Обычный 5 5 2 2 4 2" xfId="29653"/>
    <cellStyle name="Обычный 5 5 2 2 4 2 2" xfId="29654"/>
    <cellStyle name="Обычный 5 5 2 2 4 3" xfId="29655"/>
    <cellStyle name="Обычный 5 5 2 2 4 3 2" xfId="29656"/>
    <cellStyle name="Обычный 5 5 2 2 4 4" xfId="29657"/>
    <cellStyle name="Обычный 5 5 2 2 4 4 2" xfId="29658"/>
    <cellStyle name="Обычный 5 5 2 2 4 5" xfId="29659"/>
    <cellStyle name="Обычный 5 5 2 2 5" xfId="29660"/>
    <cellStyle name="Обычный 5 5 2 2 5 2" xfId="29661"/>
    <cellStyle name="Обычный 5 5 2 2 6" xfId="29662"/>
    <cellStyle name="Обычный 5 5 2 2 6 2" xfId="29663"/>
    <cellStyle name="Обычный 5 5 2 2 7" xfId="29664"/>
    <cellStyle name="Обычный 5 5 2 2 7 2" xfId="29665"/>
    <cellStyle name="Обычный 5 5 2 2 8" xfId="29666"/>
    <cellStyle name="Обычный 5 5 2 2 8 2" xfId="29667"/>
    <cellStyle name="Обычный 5 5 2 2 9" xfId="29668"/>
    <cellStyle name="Обычный 5 5 2 2 9 2" xfId="29669"/>
    <cellStyle name="Обычный 5 5 2 3" xfId="29670"/>
    <cellStyle name="Обычный 5 5 2 3 10" xfId="29671"/>
    <cellStyle name="Обычный 5 5 2 3 2" xfId="29672"/>
    <cellStyle name="Обычный 5 5 2 3 2 2" xfId="29673"/>
    <cellStyle name="Обычный 5 5 2 3 2 2 2" xfId="29674"/>
    <cellStyle name="Обычный 5 5 2 3 2 3" xfId="29675"/>
    <cellStyle name="Обычный 5 5 2 3 2 3 2" xfId="29676"/>
    <cellStyle name="Обычный 5 5 2 3 2 4" xfId="29677"/>
    <cellStyle name="Обычный 5 5 2 3 2 4 2" xfId="29678"/>
    <cellStyle name="Обычный 5 5 2 3 2 5" xfId="29679"/>
    <cellStyle name="Обычный 5 5 2 3 2 5 2" xfId="29680"/>
    <cellStyle name="Обычный 5 5 2 3 2 6" xfId="29681"/>
    <cellStyle name="Обычный 5 5 2 3 3" xfId="29682"/>
    <cellStyle name="Обычный 5 5 2 3 3 2" xfId="29683"/>
    <cellStyle name="Обычный 5 5 2 3 3 2 2" xfId="29684"/>
    <cellStyle name="Обычный 5 5 2 3 3 3" xfId="29685"/>
    <cellStyle name="Обычный 5 5 2 3 3 3 2" xfId="29686"/>
    <cellStyle name="Обычный 5 5 2 3 3 4" xfId="29687"/>
    <cellStyle name="Обычный 5 5 2 3 3 4 2" xfId="29688"/>
    <cellStyle name="Обычный 5 5 2 3 3 5" xfId="29689"/>
    <cellStyle name="Обычный 5 5 2 3 4" xfId="29690"/>
    <cellStyle name="Обычный 5 5 2 3 4 2" xfId="29691"/>
    <cellStyle name="Обычный 5 5 2 3 5" xfId="29692"/>
    <cellStyle name="Обычный 5 5 2 3 5 2" xfId="29693"/>
    <cellStyle name="Обычный 5 5 2 3 6" xfId="29694"/>
    <cellStyle name="Обычный 5 5 2 3 6 2" xfId="29695"/>
    <cellStyle name="Обычный 5 5 2 3 7" xfId="29696"/>
    <cellStyle name="Обычный 5 5 2 3 7 2" xfId="29697"/>
    <cellStyle name="Обычный 5 5 2 3 8" xfId="29698"/>
    <cellStyle name="Обычный 5 5 2 3 8 2" xfId="29699"/>
    <cellStyle name="Обычный 5 5 2 3 9" xfId="29700"/>
    <cellStyle name="Обычный 5 5 2 3 9 2" xfId="29701"/>
    <cellStyle name="Обычный 5 5 2 4" xfId="29702"/>
    <cellStyle name="Обычный 5 5 2 4 2" xfId="29703"/>
    <cellStyle name="Обычный 5 5 2 4 2 2" xfId="29704"/>
    <cellStyle name="Обычный 5 5 2 4 2 2 2" xfId="29705"/>
    <cellStyle name="Обычный 5 5 2 4 2 3" xfId="29706"/>
    <cellStyle name="Обычный 5 5 2 4 2 3 2" xfId="29707"/>
    <cellStyle name="Обычный 5 5 2 4 2 4" xfId="29708"/>
    <cellStyle name="Обычный 5 5 2 4 2 4 2" xfId="29709"/>
    <cellStyle name="Обычный 5 5 2 4 2 5" xfId="29710"/>
    <cellStyle name="Обычный 5 5 2 4 2 5 2" xfId="29711"/>
    <cellStyle name="Обычный 5 5 2 4 2 6" xfId="29712"/>
    <cellStyle name="Обычный 5 5 2 4 3" xfId="29713"/>
    <cellStyle name="Обычный 5 5 2 4 3 2" xfId="29714"/>
    <cellStyle name="Обычный 5 5 2 4 4" xfId="29715"/>
    <cellStyle name="Обычный 5 5 2 4 4 2" xfId="29716"/>
    <cellStyle name="Обычный 5 5 2 4 5" xfId="29717"/>
    <cellStyle name="Обычный 5 5 2 4 5 2" xfId="29718"/>
    <cellStyle name="Обычный 5 5 2 4 6" xfId="29719"/>
    <cellStyle name="Обычный 5 5 2 4 6 2" xfId="29720"/>
    <cellStyle name="Обычный 5 5 2 4 7" xfId="29721"/>
    <cellStyle name="Обычный 5 5 2 5" xfId="29722"/>
    <cellStyle name="Обычный 5 5 2 5 2" xfId="29723"/>
    <cellStyle name="Обычный 5 5 2 5 2 2" xfId="29724"/>
    <cellStyle name="Обычный 5 5 2 5 3" xfId="29725"/>
    <cellStyle name="Обычный 5 5 2 5 3 2" xfId="29726"/>
    <cellStyle name="Обычный 5 5 2 5 4" xfId="29727"/>
    <cellStyle name="Обычный 5 5 2 5 4 2" xfId="29728"/>
    <cellStyle name="Обычный 5 5 2 5 5" xfId="29729"/>
    <cellStyle name="Обычный 5 5 2 5 5 2" xfId="29730"/>
    <cellStyle name="Обычный 5 5 2 5 6" xfId="29731"/>
    <cellStyle name="Обычный 5 5 2 6" xfId="29732"/>
    <cellStyle name="Обычный 5 5 2 6 2" xfId="29733"/>
    <cellStyle name="Обычный 5 5 2 6 2 2" xfId="29734"/>
    <cellStyle name="Обычный 5 5 2 6 3" xfId="29735"/>
    <cellStyle name="Обычный 5 5 2 6 3 2" xfId="29736"/>
    <cellStyle name="Обычный 5 5 2 6 4" xfId="29737"/>
    <cellStyle name="Обычный 5 5 2 6 4 2" xfId="29738"/>
    <cellStyle name="Обычный 5 5 2 6 5" xfId="29739"/>
    <cellStyle name="Обычный 5 5 2 7" xfId="29740"/>
    <cellStyle name="Обычный 5 5 2 7 2" xfId="29741"/>
    <cellStyle name="Обычный 5 5 2 8" xfId="29742"/>
    <cellStyle name="Обычный 5 5 2 8 2" xfId="29743"/>
    <cellStyle name="Обычный 5 5 2 9" xfId="29744"/>
    <cellStyle name="Обычный 5 5 2 9 2" xfId="29745"/>
    <cellStyle name="Обычный 5 5 3" xfId="29746"/>
    <cellStyle name="Обычный 5 5 3 2" xfId="29747"/>
    <cellStyle name="Обычный 5 5 3 2 2" xfId="29748"/>
    <cellStyle name="Обычный 5 5 3 2 2 2" xfId="29749"/>
    <cellStyle name="Обычный 5 5 3 2 3" xfId="29750"/>
    <cellStyle name="Обычный 5 5 3 2 3 2" xfId="29751"/>
    <cellStyle name="Обычный 5 5 3 2 4" xfId="29752"/>
    <cellStyle name="Обычный 5 5 3 2 4 2" xfId="29753"/>
    <cellStyle name="Обычный 5 5 3 2 5" xfId="29754"/>
    <cellStyle name="Обычный 5 5 3 2 5 2" xfId="29755"/>
    <cellStyle name="Обычный 5 5 3 2 6" xfId="29756"/>
    <cellStyle name="Обычный 5 5 3 3" xfId="29757"/>
    <cellStyle name="Обычный 5 5 3 3 2" xfId="29758"/>
    <cellStyle name="Обычный 5 5 3 4" xfId="29759"/>
    <cellStyle name="Обычный 5 5 3 4 2" xfId="29760"/>
    <cellStyle name="Обычный 5 5 3 5" xfId="29761"/>
    <cellStyle name="Обычный 5 5 3 5 2" xfId="29762"/>
    <cellStyle name="Обычный 5 5 3 6" xfId="29763"/>
    <cellStyle name="Обычный 5 5 3 6 2" xfId="29764"/>
    <cellStyle name="Обычный 5 5 4" xfId="29765"/>
    <cellStyle name="Обычный 5 5 5" xfId="29766"/>
    <cellStyle name="Обычный 5 5 5 2" xfId="29767"/>
    <cellStyle name="Обычный 5 5 5 2 2" xfId="29768"/>
    <cellStyle name="Обычный 5 5 5 3" xfId="29769"/>
    <cellStyle name="Обычный 5 5 5 3 2" xfId="29770"/>
    <cellStyle name="Обычный 5 5 5 4" xfId="29771"/>
    <cellStyle name="Обычный 5 5 5 4 2" xfId="29772"/>
    <cellStyle name="Обычный 5 5 5 5" xfId="29773"/>
    <cellStyle name="Обычный 5 5 5 5 2" xfId="29774"/>
    <cellStyle name="Обычный 5 5 5 6" xfId="29775"/>
    <cellStyle name="Обычный 5 5 6" xfId="29776"/>
    <cellStyle name="Обычный 5 5 6 2" xfId="29777"/>
    <cellStyle name="Обычный 5 5 6 2 2" xfId="29778"/>
    <cellStyle name="Обычный 5 5 6 3" xfId="29779"/>
    <cellStyle name="Обычный 5 5 6 3 2" xfId="29780"/>
    <cellStyle name="Обычный 5 5 6 4" xfId="29781"/>
    <cellStyle name="Обычный 5 5 6 4 2" xfId="29782"/>
    <cellStyle name="Обычный 5 5 6 5" xfId="29783"/>
    <cellStyle name="Обычный 5 5 7" xfId="29784"/>
    <cellStyle name="Обычный 5 5 7 2" xfId="29785"/>
    <cellStyle name="Обычный 5 6" xfId="29786"/>
    <cellStyle name="Обычный 5 6 2" xfId="29787"/>
    <cellStyle name="Обычный 5 6 3" xfId="29788"/>
    <cellStyle name="Обычный 5 6 3 2" xfId="29789"/>
    <cellStyle name="Обычный 5 6 3 2 2" xfId="29790"/>
    <cellStyle name="Обычный 5 6 3 3" xfId="29791"/>
    <cellStyle name="Обычный 5 6 3 3 2" xfId="29792"/>
    <cellStyle name="Обычный 5 6 3 4" xfId="29793"/>
    <cellStyle name="Обычный 5 6 3 4 2" xfId="29794"/>
    <cellStyle name="Обычный 5 6 3 5" xfId="29795"/>
    <cellStyle name="Обычный 5 6 3 5 2" xfId="29796"/>
    <cellStyle name="Обычный 5 6 3 6" xfId="29797"/>
    <cellStyle name="Обычный 5 6 4" xfId="29798"/>
    <cellStyle name="Обычный 5 6 4 2" xfId="29799"/>
    <cellStyle name="Обычный 5 6 4 2 2" xfId="29800"/>
    <cellStyle name="Обычный 5 6 4 3" xfId="29801"/>
    <cellStyle name="Обычный 5 6 4 3 2" xfId="29802"/>
    <cellStyle name="Обычный 5 6 4 4" xfId="29803"/>
    <cellStyle name="Обычный 5 6 4 4 2" xfId="29804"/>
    <cellStyle name="Обычный 5 6 4 5" xfId="29805"/>
    <cellStyle name="Обычный 5 6 5" xfId="29806"/>
    <cellStyle name="Обычный 5 6 5 2" xfId="29807"/>
    <cellStyle name="Обычный 5 7" xfId="29808"/>
    <cellStyle name="Обычный 5 7 2" xfId="29809"/>
    <cellStyle name="Обычный 5 7 3" xfId="29810"/>
    <cellStyle name="Обычный 5 7 3 2" xfId="29811"/>
    <cellStyle name="Обычный 5 7 3 2 2" xfId="29812"/>
    <cellStyle name="Обычный 5 7 3 3" xfId="29813"/>
    <cellStyle name="Обычный 5 7 3 3 2" xfId="29814"/>
    <cellStyle name="Обычный 5 7 3 4" xfId="29815"/>
    <cellStyle name="Обычный 5 7 3 4 2" xfId="29816"/>
    <cellStyle name="Обычный 5 7 3 5" xfId="29817"/>
    <cellStyle name="Обычный 5 7 3 5 2" xfId="29818"/>
    <cellStyle name="Обычный 5 7 3 6" xfId="29819"/>
    <cellStyle name="Обычный 5 7 4" xfId="29820"/>
    <cellStyle name="Обычный 5 7 4 2" xfId="29821"/>
    <cellStyle name="Обычный 5 7 4 2 2" xfId="29822"/>
    <cellStyle name="Обычный 5 7 4 3" xfId="29823"/>
    <cellStyle name="Обычный 5 7 4 3 2" xfId="29824"/>
    <cellStyle name="Обычный 5 7 4 4" xfId="29825"/>
    <cellStyle name="Обычный 5 7 4 4 2" xfId="29826"/>
    <cellStyle name="Обычный 5 7 4 5" xfId="29827"/>
    <cellStyle name="Обычный 5 7 5" xfId="29828"/>
    <cellStyle name="Обычный 5 7 5 2" xfId="29829"/>
    <cellStyle name="Обычный 5 8" xfId="29830"/>
    <cellStyle name="Обычный 5 8 2" xfId="29831"/>
    <cellStyle name="Обычный 5 8 3" xfId="29832"/>
    <cellStyle name="Обычный 5 8 3 2" xfId="29833"/>
    <cellStyle name="Обычный 5 8 3 2 2" xfId="29834"/>
    <cellStyle name="Обычный 5 8 3 3" xfId="29835"/>
    <cellStyle name="Обычный 5 8 3 3 2" xfId="29836"/>
    <cellStyle name="Обычный 5 8 3 4" xfId="29837"/>
    <cellStyle name="Обычный 5 8 3 4 2" xfId="29838"/>
    <cellStyle name="Обычный 5 8 3 5" xfId="29839"/>
    <cellStyle name="Обычный 5 8 3 5 2" xfId="29840"/>
    <cellStyle name="Обычный 5 8 3 6" xfId="29841"/>
    <cellStyle name="Обычный 5 8 4" xfId="29842"/>
    <cellStyle name="Обычный 5 8 4 2" xfId="29843"/>
    <cellStyle name="Обычный 5 8 4 2 2" xfId="29844"/>
    <cellStyle name="Обычный 5 8 4 3" xfId="29845"/>
    <cellStyle name="Обычный 5 8 4 3 2" xfId="29846"/>
    <cellStyle name="Обычный 5 8 4 4" xfId="29847"/>
    <cellStyle name="Обычный 5 8 4 4 2" xfId="29848"/>
    <cellStyle name="Обычный 5 8 4 5" xfId="29849"/>
    <cellStyle name="Обычный 5 9" xfId="29850"/>
    <cellStyle name="Обычный 5_2355 Голубева" xfId="29851"/>
    <cellStyle name="Обычный 50" xfId="29852"/>
    <cellStyle name="Обычный 50 2" xfId="29853"/>
    <cellStyle name="Обычный 51" xfId="29854"/>
    <cellStyle name="Обычный 51 2" xfId="29855"/>
    <cellStyle name="Обычный 52" xfId="29856"/>
    <cellStyle name="Обычный 52 2" xfId="29857"/>
    <cellStyle name="Обычный 53" xfId="29858"/>
    <cellStyle name="Обычный 53 2" xfId="29859"/>
    <cellStyle name="Обычный 54" xfId="29860"/>
    <cellStyle name="Обычный 54 2" xfId="29861"/>
    <cellStyle name="Обычный 54 3" xfId="29862"/>
    <cellStyle name="Обычный 55" xfId="29863"/>
    <cellStyle name="Обычный 55 2" xfId="29864"/>
    <cellStyle name="Обычный 56" xfId="29865"/>
    <cellStyle name="Обычный 56 2" xfId="29866"/>
    <cellStyle name="Обычный 57" xfId="29867"/>
    <cellStyle name="Обычный 57 2" xfId="29868"/>
    <cellStyle name="Обычный 58" xfId="29869"/>
    <cellStyle name="Обычный 58 2" xfId="29870"/>
    <cellStyle name="Обычный 59" xfId="29871"/>
    <cellStyle name="Обычный 59 2" xfId="29872"/>
    <cellStyle name="Обычный 6" xfId="29873"/>
    <cellStyle name="Обычный 6 2" xfId="29874"/>
    <cellStyle name="Обычный 6 2 2" xfId="29875"/>
    <cellStyle name="Обычный 6 2 2 2" xfId="29876"/>
    <cellStyle name="Обычный 6 2 2 3" xfId="29877"/>
    <cellStyle name="Обычный 6 2 3" xfId="29878"/>
    <cellStyle name="Обычный 6 2 4" xfId="29879"/>
    <cellStyle name="Обычный 6 3" xfId="29880"/>
    <cellStyle name="Обычный 6 3 2" xfId="29881"/>
    <cellStyle name="Обычный 6 3 2 2" xfId="29882"/>
    <cellStyle name="Обычный 6 3 2 3" xfId="29883"/>
    <cellStyle name="Обычный 6 3 3" xfId="29884"/>
    <cellStyle name="Обычный 6 3 4" xfId="29885"/>
    <cellStyle name="Обычный 6 4" xfId="29886"/>
    <cellStyle name="Обычный 6 4 2" xfId="29887"/>
    <cellStyle name="Обычный 6 4 3" xfId="29888"/>
    <cellStyle name="Обычный 6 5" xfId="29889"/>
    <cellStyle name="Обычный 6 6" xfId="29890"/>
    <cellStyle name="Обычный 60" xfId="29891"/>
    <cellStyle name="Обычный 60 2" xfId="29892"/>
    <cellStyle name="Обычный 61" xfId="29893"/>
    <cellStyle name="Обычный 61 2" xfId="29894"/>
    <cellStyle name="Обычный 62" xfId="29895"/>
    <cellStyle name="Обычный 62 2" xfId="29896"/>
    <cellStyle name="Обычный 63" xfId="29897"/>
    <cellStyle name="Обычный 63 2" xfId="29898"/>
    <cellStyle name="Обычный 64" xfId="29899"/>
    <cellStyle name="Обычный 64 2" xfId="29900"/>
    <cellStyle name="Обычный 65" xfId="29901"/>
    <cellStyle name="Обычный 65 2" xfId="29902"/>
    <cellStyle name="Обычный 66" xfId="29903"/>
    <cellStyle name="Обычный 66 2" xfId="29904"/>
    <cellStyle name="Обычный 67" xfId="29905"/>
    <cellStyle name="Обычный 67 2" xfId="29906"/>
    <cellStyle name="Обычный 68" xfId="29907"/>
    <cellStyle name="Обычный 69" xfId="29908"/>
    <cellStyle name="Обычный 7" xfId="29909"/>
    <cellStyle name="Обычный 7 2" xfId="29910"/>
    <cellStyle name="Обычный 7 2 2" xfId="29911"/>
    <cellStyle name="Обычный 7 2 2 2" xfId="29912"/>
    <cellStyle name="Обычный 7 2 3" xfId="29913"/>
    <cellStyle name="Обычный 7 2 4" xfId="29914"/>
    <cellStyle name="Обычный 7 3" xfId="29915"/>
    <cellStyle name="Обычный 7 3 2" xfId="29916"/>
    <cellStyle name="Обычный 7 3 2 2" xfId="29917"/>
    <cellStyle name="Обычный 7 3 3" xfId="29918"/>
    <cellStyle name="Обычный 7 3 4" xfId="29919"/>
    <cellStyle name="Обычный 7 4" xfId="29920"/>
    <cellStyle name="Обычный 7 4 2" xfId="29921"/>
    <cellStyle name="Обычный 7 5" xfId="29922"/>
    <cellStyle name="Обычный 7 5 2" xfId="29923"/>
    <cellStyle name="Обычный 7 6" xfId="29924"/>
    <cellStyle name="Обычный 7 7" xfId="29925"/>
    <cellStyle name="Обычный 70" xfId="29926"/>
    <cellStyle name="Обычный 71" xfId="29927"/>
    <cellStyle name="Обычный 72" xfId="29928"/>
    <cellStyle name="Обычный 73" xfId="29929"/>
    <cellStyle name="Обычный 74" xfId="29930"/>
    <cellStyle name="Обычный 75" xfId="29931"/>
    <cellStyle name="Обычный 75 2" xfId="29932"/>
    <cellStyle name="Обычный 75 2 2" xfId="29933"/>
    <cellStyle name="Обычный 75 2 2 2" xfId="29934"/>
    <cellStyle name="Обычный 75 2 3" xfId="29935"/>
    <cellStyle name="Обычный 75 3" xfId="29936"/>
    <cellStyle name="Обычный 75 3 2" xfId="29937"/>
    <cellStyle name="Обычный 75 4" xfId="29938"/>
    <cellStyle name="Обычный 76" xfId="29939"/>
    <cellStyle name="Обычный 77" xfId="29940"/>
    <cellStyle name="Обычный 77 2" xfId="29941"/>
    <cellStyle name="Обычный 77 2 2" xfId="29942"/>
    <cellStyle name="Обычный 77 3" xfId="29943"/>
    <cellStyle name="Обычный 78" xfId="29944"/>
    <cellStyle name="Обычный 79" xfId="29945"/>
    <cellStyle name="Обычный 8" xfId="29946"/>
    <cellStyle name="Обычный 8 2" xfId="29947"/>
    <cellStyle name="Обычный 8 2 2" xfId="29948"/>
    <cellStyle name="Обычный 8 3" xfId="29949"/>
    <cellStyle name="Обычный 8 4" xfId="29950"/>
    <cellStyle name="Обычный 80" xfId="29951"/>
    <cellStyle name="Обычный 81" xfId="29952"/>
    <cellStyle name="Обычный 82" xfId="29953"/>
    <cellStyle name="Обычный 82 2" xfId="29954"/>
    <cellStyle name="Обычный 83" xfId="2"/>
    <cellStyle name="Обычный 83 2" xfId="45479"/>
    <cellStyle name="Обычный 84" xfId="29955"/>
    <cellStyle name="Обычный 85" xfId="29956"/>
    <cellStyle name="Обычный 86" xfId="29957"/>
    <cellStyle name="Обычный 87" xfId="3"/>
    <cellStyle name="Обычный 89" xfId="29958"/>
    <cellStyle name="Обычный 9" xfId="29959"/>
    <cellStyle name="Обычный 9 2" xfId="29960"/>
    <cellStyle name="Обычный 9 2 2" xfId="29961"/>
    <cellStyle name="Обычный 9 3" xfId="29962"/>
    <cellStyle name="Обычный 9 4" xfId="29963"/>
    <cellStyle name="Обычный 90" xfId="29964"/>
    <cellStyle name="Обычный 91" xfId="29965"/>
    <cellStyle name="Обычный 92" xfId="29966"/>
    <cellStyle name="Обычный 93" xfId="29967"/>
    <cellStyle name="Обычный 94" xfId="29968"/>
    <cellStyle name="Обычный 98" xfId="29969"/>
    <cellStyle name="Обычный 99" xfId="29970"/>
    <cellStyle name="Параметр" xfId="29971"/>
    <cellStyle name="ПеременныеСметы" xfId="29972"/>
    <cellStyle name="ПеременныеСметы 2" xfId="29973"/>
    <cellStyle name="ПеременныеСметы 2 2" xfId="29974"/>
    <cellStyle name="ПеременныеСметы 2 3" xfId="29975"/>
    <cellStyle name="ПеременныеСметы 2 4" xfId="29976"/>
    <cellStyle name="Плохой 10" xfId="29977"/>
    <cellStyle name="Плохой 11" xfId="29978"/>
    <cellStyle name="Плохой 12" xfId="29979"/>
    <cellStyle name="Плохой 13" xfId="29980"/>
    <cellStyle name="Плохой 14" xfId="29981"/>
    <cellStyle name="Плохой 15" xfId="29982"/>
    <cellStyle name="Плохой 2" xfId="29983"/>
    <cellStyle name="Плохой 2 10" xfId="29984"/>
    <cellStyle name="Плохой 2 11" xfId="29985"/>
    <cellStyle name="Плохой 2 12" xfId="29986"/>
    <cellStyle name="Плохой 2 13" xfId="29987"/>
    <cellStyle name="Плохой 2 2" xfId="29988"/>
    <cellStyle name="Плохой 2 2 2" xfId="29989"/>
    <cellStyle name="Плохой 2 3" xfId="29990"/>
    <cellStyle name="Плохой 2 3 2" xfId="29991"/>
    <cellStyle name="Плохой 2 4" xfId="29992"/>
    <cellStyle name="Плохой 2 4 2" xfId="29993"/>
    <cellStyle name="Плохой 2 5" xfId="29994"/>
    <cellStyle name="Плохой 2 5 2" xfId="29995"/>
    <cellStyle name="Плохой 2 6" xfId="29996"/>
    <cellStyle name="Плохой 2 7" xfId="29997"/>
    <cellStyle name="Плохой 2 8" xfId="29998"/>
    <cellStyle name="Плохой 2 9" xfId="29999"/>
    <cellStyle name="Плохой 3" xfId="30000"/>
    <cellStyle name="Плохой 3 2" xfId="30001"/>
    <cellStyle name="Плохой 4" xfId="30002"/>
    <cellStyle name="Плохой 5" xfId="30003"/>
    <cellStyle name="Плохой 6" xfId="30004"/>
    <cellStyle name="Плохой 7" xfId="30005"/>
    <cellStyle name="Плохой 8" xfId="30006"/>
    <cellStyle name="Плохой 9" xfId="30007"/>
    <cellStyle name="По центру с переносом" xfId="30008"/>
    <cellStyle name="По ширине с переносом" xfId="30009"/>
    <cellStyle name="Поз_цен" xfId="30010"/>
    <cellStyle name="Поле ввода" xfId="30011"/>
    <cellStyle name="Пояснение 10" xfId="30012"/>
    <cellStyle name="Пояснение 11" xfId="30013"/>
    <cellStyle name="Пояснение 12" xfId="30014"/>
    <cellStyle name="Пояснение 13" xfId="30015"/>
    <cellStyle name="Пояснение 14" xfId="30016"/>
    <cellStyle name="Пояснение 15" xfId="30017"/>
    <cellStyle name="Пояснение 2" xfId="30018"/>
    <cellStyle name="Пояснение 2 10" xfId="30019"/>
    <cellStyle name="Пояснение 2 11" xfId="30020"/>
    <cellStyle name="Пояснение 2 12" xfId="30021"/>
    <cellStyle name="Пояснение 2 13" xfId="30022"/>
    <cellStyle name="Пояснение 2 2" xfId="30023"/>
    <cellStyle name="Пояснение 2 2 2" xfId="30024"/>
    <cellStyle name="Пояснение 2 3" xfId="30025"/>
    <cellStyle name="Пояснение 2 3 2" xfId="30026"/>
    <cellStyle name="Пояснение 2 4" xfId="30027"/>
    <cellStyle name="Пояснение 2 4 2" xfId="30028"/>
    <cellStyle name="Пояснение 2 5" xfId="30029"/>
    <cellStyle name="Пояснение 2 5 2" xfId="30030"/>
    <cellStyle name="Пояснение 2 6" xfId="30031"/>
    <cellStyle name="Пояснение 2 7" xfId="30032"/>
    <cellStyle name="Пояснение 2 8" xfId="30033"/>
    <cellStyle name="Пояснение 2 9" xfId="30034"/>
    <cellStyle name="Пояснение 3" xfId="30035"/>
    <cellStyle name="Пояснение 3 2" xfId="30036"/>
    <cellStyle name="Пояснение 4" xfId="30037"/>
    <cellStyle name="Пояснение 5" xfId="30038"/>
    <cellStyle name="Пояснение 6" xfId="30039"/>
    <cellStyle name="Пояснение 7" xfId="30040"/>
    <cellStyle name="Пояснение 8" xfId="30041"/>
    <cellStyle name="Пояснение 9" xfId="30042"/>
    <cellStyle name="Примечание 10" xfId="30043"/>
    <cellStyle name="Примечание 10 10" xfId="30044"/>
    <cellStyle name="Примечание 10 10 2" xfId="30045"/>
    <cellStyle name="Примечание 10 11" xfId="30046"/>
    <cellStyle name="Примечание 10 11 2" xfId="30047"/>
    <cellStyle name="Примечание 10 12" xfId="30048"/>
    <cellStyle name="Примечание 10 13" xfId="30049"/>
    <cellStyle name="Примечание 10 2" xfId="30050"/>
    <cellStyle name="Примечание 10 2 10" xfId="30051"/>
    <cellStyle name="Примечание 10 2 10 2" xfId="30052"/>
    <cellStyle name="Примечание 10 2 11" xfId="30053"/>
    <cellStyle name="Примечание 10 2 2" xfId="30054"/>
    <cellStyle name="Примечание 10 2 2 10" xfId="30055"/>
    <cellStyle name="Примечание 10 2 2 2" xfId="30056"/>
    <cellStyle name="Примечание 10 2 2 2 2" xfId="30057"/>
    <cellStyle name="Примечание 10 2 2 2 2 2" xfId="30058"/>
    <cellStyle name="Примечание 10 2 2 2 3" xfId="30059"/>
    <cellStyle name="Примечание 10 2 2 2 3 2" xfId="30060"/>
    <cellStyle name="Примечание 10 2 2 2 4" xfId="30061"/>
    <cellStyle name="Примечание 10 2 2 2 4 2" xfId="30062"/>
    <cellStyle name="Примечание 10 2 2 2 5" xfId="30063"/>
    <cellStyle name="Примечание 10 2 2 2 5 2" xfId="30064"/>
    <cellStyle name="Примечание 10 2 2 2 6" xfId="30065"/>
    <cellStyle name="Примечание 10 2 2 3" xfId="30066"/>
    <cellStyle name="Примечание 10 2 2 3 2" xfId="30067"/>
    <cellStyle name="Примечание 10 2 2 3 2 2" xfId="30068"/>
    <cellStyle name="Примечание 10 2 2 3 3" xfId="30069"/>
    <cellStyle name="Примечание 10 2 2 3 3 2" xfId="30070"/>
    <cellStyle name="Примечание 10 2 2 3 4" xfId="30071"/>
    <cellStyle name="Примечание 10 2 2 3 4 2" xfId="30072"/>
    <cellStyle name="Примечание 10 2 2 3 5" xfId="30073"/>
    <cellStyle name="Примечание 10 2 2 4" xfId="30074"/>
    <cellStyle name="Примечание 10 2 2 4 2" xfId="30075"/>
    <cellStyle name="Примечание 10 2 2 5" xfId="30076"/>
    <cellStyle name="Примечание 10 2 2 5 2" xfId="30077"/>
    <cellStyle name="Примечание 10 2 2 6" xfId="30078"/>
    <cellStyle name="Примечание 10 2 2 6 2" xfId="30079"/>
    <cellStyle name="Примечание 10 2 2 7" xfId="30080"/>
    <cellStyle name="Примечание 10 2 2 7 2" xfId="30081"/>
    <cellStyle name="Примечание 10 2 2 8" xfId="30082"/>
    <cellStyle name="Примечание 10 2 2 8 2" xfId="30083"/>
    <cellStyle name="Примечание 10 2 2 9" xfId="30084"/>
    <cellStyle name="Примечание 10 2 2 9 2" xfId="30085"/>
    <cellStyle name="Примечание 10 2 3" xfId="30086"/>
    <cellStyle name="Примечание 10 2 3 2" xfId="30087"/>
    <cellStyle name="Примечание 10 2 3 2 2" xfId="30088"/>
    <cellStyle name="Примечание 10 2 3 3" xfId="30089"/>
    <cellStyle name="Примечание 10 2 3 3 2" xfId="30090"/>
    <cellStyle name="Примечание 10 2 3 4" xfId="30091"/>
    <cellStyle name="Примечание 10 2 3 4 2" xfId="30092"/>
    <cellStyle name="Примечание 10 2 3 5" xfId="30093"/>
    <cellStyle name="Примечание 10 2 3 5 2" xfId="30094"/>
    <cellStyle name="Примечание 10 2 3 6" xfId="30095"/>
    <cellStyle name="Примечание 10 2 4" xfId="30096"/>
    <cellStyle name="Примечание 10 2 4 2" xfId="30097"/>
    <cellStyle name="Примечание 10 2 4 2 2" xfId="30098"/>
    <cellStyle name="Примечание 10 2 4 3" xfId="30099"/>
    <cellStyle name="Примечание 10 2 4 3 2" xfId="30100"/>
    <cellStyle name="Примечание 10 2 4 4" xfId="30101"/>
    <cellStyle name="Примечание 10 2 4 4 2" xfId="30102"/>
    <cellStyle name="Примечание 10 2 4 5" xfId="30103"/>
    <cellStyle name="Примечание 10 2 5" xfId="30104"/>
    <cellStyle name="Примечание 10 2 5 2" xfId="30105"/>
    <cellStyle name="Примечание 10 2 6" xfId="30106"/>
    <cellStyle name="Примечание 10 2 6 2" xfId="30107"/>
    <cellStyle name="Примечание 10 2 7" xfId="30108"/>
    <cellStyle name="Примечание 10 2 7 2" xfId="30109"/>
    <cellStyle name="Примечание 10 2 8" xfId="30110"/>
    <cellStyle name="Примечание 10 2 8 2" xfId="30111"/>
    <cellStyle name="Примечание 10 2 9" xfId="30112"/>
    <cellStyle name="Примечание 10 2 9 2" xfId="30113"/>
    <cellStyle name="Примечание 10 3" xfId="30114"/>
    <cellStyle name="Примечание 10 3 10" xfId="30115"/>
    <cellStyle name="Примечание 10 3 2" xfId="30116"/>
    <cellStyle name="Примечание 10 3 2 2" xfId="30117"/>
    <cellStyle name="Примечание 10 3 2 2 2" xfId="30118"/>
    <cellStyle name="Примечание 10 3 2 3" xfId="30119"/>
    <cellStyle name="Примечание 10 3 2 3 2" xfId="30120"/>
    <cellStyle name="Примечание 10 3 2 4" xfId="30121"/>
    <cellStyle name="Примечание 10 3 2 4 2" xfId="30122"/>
    <cellStyle name="Примечание 10 3 2 5" xfId="30123"/>
    <cellStyle name="Примечание 10 3 2 5 2" xfId="30124"/>
    <cellStyle name="Примечание 10 3 2 6" xfId="30125"/>
    <cellStyle name="Примечание 10 3 3" xfId="30126"/>
    <cellStyle name="Примечание 10 3 3 2" xfId="30127"/>
    <cellStyle name="Примечание 10 3 3 2 2" xfId="30128"/>
    <cellStyle name="Примечание 10 3 3 3" xfId="30129"/>
    <cellStyle name="Примечание 10 3 3 3 2" xfId="30130"/>
    <cellStyle name="Примечание 10 3 3 4" xfId="30131"/>
    <cellStyle name="Примечание 10 3 3 4 2" xfId="30132"/>
    <cellStyle name="Примечание 10 3 3 5" xfId="30133"/>
    <cellStyle name="Примечание 10 3 4" xfId="30134"/>
    <cellStyle name="Примечание 10 3 4 2" xfId="30135"/>
    <cellStyle name="Примечание 10 3 5" xfId="30136"/>
    <cellStyle name="Примечание 10 3 5 2" xfId="30137"/>
    <cellStyle name="Примечание 10 3 6" xfId="30138"/>
    <cellStyle name="Примечание 10 3 6 2" xfId="30139"/>
    <cellStyle name="Примечание 10 3 7" xfId="30140"/>
    <cellStyle name="Примечание 10 3 7 2" xfId="30141"/>
    <cellStyle name="Примечание 10 3 8" xfId="30142"/>
    <cellStyle name="Примечание 10 3 8 2" xfId="30143"/>
    <cellStyle name="Примечание 10 3 9" xfId="30144"/>
    <cellStyle name="Примечание 10 3 9 2" xfId="30145"/>
    <cellStyle name="Примечание 10 4" xfId="30146"/>
    <cellStyle name="Примечание 10 4 2" xfId="30147"/>
    <cellStyle name="Примечание 10 4 2 2" xfId="30148"/>
    <cellStyle name="Примечание 10 4 3" xfId="30149"/>
    <cellStyle name="Примечание 10 4 3 2" xfId="30150"/>
    <cellStyle name="Примечание 10 4 4" xfId="30151"/>
    <cellStyle name="Примечание 10 4 4 2" xfId="30152"/>
    <cellStyle name="Примечание 10 4 5" xfId="30153"/>
    <cellStyle name="Примечание 10 4 5 2" xfId="30154"/>
    <cellStyle name="Примечание 10 4 6" xfId="30155"/>
    <cellStyle name="Примечание 10 5" xfId="30156"/>
    <cellStyle name="Примечание 10 5 2" xfId="30157"/>
    <cellStyle name="Примечание 10 5 2 2" xfId="30158"/>
    <cellStyle name="Примечание 10 5 3" xfId="30159"/>
    <cellStyle name="Примечание 10 5 3 2" xfId="30160"/>
    <cellStyle name="Примечание 10 5 4" xfId="30161"/>
    <cellStyle name="Примечание 10 5 4 2" xfId="30162"/>
    <cellStyle name="Примечание 10 5 5" xfId="30163"/>
    <cellStyle name="Примечание 10 6" xfId="30164"/>
    <cellStyle name="Примечание 10 6 2" xfId="30165"/>
    <cellStyle name="Примечание 10 7" xfId="30166"/>
    <cellStyle name="Примечание 10 7 2" xfId="30167"/>
    <cellStyle name="Примечание 10 8" xfId="30168"/>
    <cellStyle name="Примечание 10 8 2" xfId="30169"/>
    <cellStyle name="Примечание 10 9" xfId="30170"/>
    <cellStyle name="Примечание 10 9 2" xfId="30171"/>
    <cellStyle name="Примечание 11" xfId="30172"/>
    <cellStyle name="Примечание 12" xfId="30173"/>
    <cellStyle name="Примечание 13" xfId="30174"/>
    <cellStyle name="Примечание 14" xfId="30175"/>
    <cellStyle name="Примечание 15" xfId="30176"/>
    <cellStyle name="Примечание 19" xfId="30177"/>
    <cellStyle name="Примечание 19 10" xfId="30178"/>
    <cellStyle name="Примечание 19 10 2" xfId="30179"/>
    <cellStyle name="Примечание 19 11" xfId="30180"/>
    <cellStyle name="Примечание 19 11 2" xfId="30181"/>
    <cellStyle name="Примечание 19 12" xfId="30182"/>
    <cellStyle name="Примечание 19 2" xfId="30183"/>
    <cellStyle name="Примечание 19 2 10" xfId="30184"/>
    <cellStyle name="Примечание 19 2 10 2" xfId="30185"/>
    <cellStyle name="Примечание 19 2 11" xfId="30186"/>
    <cellStyle name="Примечание 19 2 2" xfId="30187"/>
    <cellStyle name="Примечание 19 2 2 10" xfId="30188"/>
    <cellStyle name="Примечание 19 2 2 2" xfId="30189"/>
    <cellStyle name="Примечание 19 2 2 2 2" xfId="30190"/>
    <cellStyle name="Примечание 19 2 2 2 2 2" xfId="30191"/>
    <cellStyle name="Примечание 19 2 2 2 3" xfId="30192"/>
    <cellStyle name="Примечание 19 2 2 2 3 2" xfId="30193"/>
    <cellStyle name="Примечание 19 2 2 2 4" xfId="30194"/>
    <cellStyle name="Примечание 19 2 2 2 4 2" xfId="30195"/>
    <cellStyle name="Примечание 19 2 2 2 5" xfId="30196"/>
    <cellStyle name="Примечание 19 2 2 2 5 2" xfId="30197"/>
    <cellStyle name="Примечание 19 2 2 2 6" xfId="30198"/>
    <cellStyle name="Примечание 19 2 2 3" xfId="30199"/>
    <cellStyle name="Примечание 19 2 2 3 2" xfId="30200"/>
    <cellStyle name="Примечание 19 2 2 3 2 2" xfId="30201"/>
    <cellStyle name="Примечание 19 2 2 3 3" xfId="30202"/>
    <cellStyle name="Примечание 19 2 2 3 3 2" xfId="30203"/>
    <cellStyle name="Примечание 19 2 2 3 4" xfId="30204"/>
    <cellStyle name="Примечание 19 2 2 3 4 2" xfId="30205"/>
    <cellStyle name="Примечание 19 2 2 3 5" xfId="30206"/>
    <cellStyle name="Примечание 19 2 2 4" xfId="30207"/>
    <cellStyle name="Примечание 19 2 2 4 2" xfId="30208"/>
    <cellStyle name="Примечание 19 2 2 5" xfId="30209"/>
    <cellStyle name="Примечание 19 2 2 5 2" xfId="30210"/>
    <cellStyle name="Примечание 19 2 2 6" xfId="30211"/>
    <cellStyle name="Примечание 19 2 2 6 2" xfId="30212"/>
    <cellStyle name="Примечание 19 2 2 7" xfId="30213"/>
    <cellStyle name="Примечание 19 2 2 7 2" xfId="30214"/>
    <cellStyle name="Примечание 19 2 2 8" xfId="30215"/>
    <cellStyle name="Примечание 19 2 2 8 2" xfId="30216"/>
    <cellStyle name="Примечание 19 2 2 9" xfId="30217"/>
    <cellStyle name="Примечание 19 2 2 9 2" xfId="30218"/>
    <cellStyle name="Примечание 19 2 3" xfId="30219"/>
    <cellStyle name="Примечание 19 2 3 2" xfId="30220"/>
    <cellStyle name="Примечание 19 2 3 2 2" xfId="30221"/>
    <cellStyle name="Примечание 19 2 3 3" xfId="30222"/>
    <cellStyle name="Примечание 19 2 3 3 2" xfId="30223"/>
    <cellStyle name="Примечание 19 2 3 4" xfId="30224"/>
    <cellStyle name="Примечание 19 2 3 4 2" xfId="30225"/>
    <cellStyle name="Примечание 19 2 3 5" xfId="30226"/>
    <cellStyle name="Примечание 19 2 3 5 2" xfId="30227"/>
    <cellStyle name="Примечание 19 2 3 6" xfId="30228"/>
    <cellStyle name="Примечание 19 2 4" xfId="30229"/>
    <cellStyle name="Примечание 19 2 4 2" xfId="30230"/>
    <cellStyle name="Примечание 19 2 4 2 2" xfId="30231"/>
    <cellStyle name="Примечание 19 2 4 3" xfId="30232"/>
    <cellStyle name="Примечание 19 2 4 3 2" xfId="30233"/>
    <cellStyle name="Примечание 19 2 4 4" xfId="30234"/>
    <cellStyle name="Примечание 19 2 4 4 2" xfId="30235"/>
    <cellStyle name="Примечание 19 2 4 5" xfId="30236"/>
    <cellStyle name="Примечание 19 2 5" xfId="30237"/>
    <cellStyle name="Примечание 19 2 5 2" xfId="30238"/>
    <cellStyle name="Примечание 19 2 6" xfId="30239"/>
    <cellStyle name="Примечание 19 2 6 2" xfId="30240"/>
    <cellStyle name="Примечание 19 2 7" xfId="30241"/>
    <cellStyle name="Примечание 19 2 7 2" xfId="30242"/>
    <cellStyle name="Примечание 19 2 8" xfId="30243"/>
    <cellStyle name="Примечание 19 2 8 2" xfId="30244"/>
    <cellStyle name="Примечание 19 2 9" xfId="30245"/>
    <cellStyle name="Примечание 19 2 9 2" xfId="30246"/>
    <cellStyle name="Примечание 19 3" xfId="30247"/>
    <cellStyle name="Примечание 19 3 10" xfId="30248"/>
    <cellStyle name="Примечание 19 3 2" xfId="30249"/>
    <cellStyle name="Примечание 19 3 2 2" xfId="30250"/>
    <cellStyle name="Примечание 19 3 2 2 2" xfId="30251"/>
    <cellStyle name="Примечание 19 3 2 3" xfId="30252"/>
    <cellStyle name="Примечание 19 3 2 3 2" xfId="30253"/>
    <cellStyle name="Примечание 19 3 2 4" xfId="30254"/>
    <cellStyle name="Примечание 19 3 2 4 2" xfId="30255"/>
    <cellStyle name="Примечание 19 3 2 5" xfId="30256"/>
    <cellStyle name="Примечание 19 3 2 5 2" xfId="30257"/>
    <cellStyle name="Примечание 19 3 2 6" xfId="30258"/>
    <cellStyle name="Примечание 19 3 3" xfId="30259"/>
    <cellStyle name="Примечание 19 3 3 2" xfId="30260"/>
    <cellStyle name="Примечание 19 3 3 2 2" xfId="30261"/>
    <cellStyle name="Примечание 19 3 3 3" xfId="30262"/>
    <cellStyle name="Примечание 19 3 3 3 2" xfId="30263"/>
    <cellStyle name="Примечание 19 3 3 4" xfId="30264"/>
    <cellStyle name="Примечание 19 3 3 4 2" xfId="30265"/>
    <cellStyle name="Примечание 19 3 3 5" xfId="30266"/>
    <cellStyle name="Примечание 19 3 4" xfId="30267"/>
    <cellStyle name="Примечание 19 3 4 2" xfId="30268"/>
    <cellStyle name="Примечание 19 3 5" xfId="30269"/>
    <cellStyle name="Примечание 19 3 5 2" xfId="30270"/>
    <cellStyle name="Примечание 19 3 6" xfId="30271"/>
    <cellStyle name="Примечание 19 3 6 2" xfId="30272"/>
    <cellStyle name="Примечание 19 3 7" xfId="30273"/>
    <cellStyle name="Примечание 19 3 7 2" xfId="30274"/>
    <cellStyle name="Примечание 19 3 8" xfId="30275"/>
    <cellStyle name="Примечание 19 3 8 2" xfId="30276"/>
    <cellStyle name="Примечание 19 3 9" xfId="30277"/>
    <cellStyle name="Примечание 19 3 9 2" xfId="30278"/>
    <cellStyle name="Примечание 19 4" xfId="30279"/>
    <cellStyle name="Примечание 19 4 2" xfId="30280"/>
    <cellStyle name="Примечание 19 4 2 2" xfId="30281"/>
    <cellStyle name="Примечание 19 4 3" xfId="30282"/>
    <cellStyle name="Примечание 19 4 3 2" xfId="30283"/>
    <cellStyle name="Примечание 19 4 4" xfId="30284"/>
    <cellStyle name="Примечание 19 4 4 2" xfId="30285"/>
    <cellStyle name="Примечание 19 4 5" xfId="30286"/>
    <cellStyle name="Примечание 19 4 5 2" xfId="30287"/>
    <cellStyle name="Примечание 19 4 6" xfId="30288"/>
    <cellStyle name="Примечание 19 5" xfId="30289"/>
    <cellStyle name="Примечание 19 5 2" xfId="30290"/>
    <cellStyle name="Примечание 19 5 2 2" xfId="30291"/>
    <cellStyle name="Примечание 19 5 3" xfId="30292"/>
    <cellStyle name="Примечание 19 5 3 2" xfId="30293"/>
    <cellStyle name="Примечание 19 5 4" xfId="30294"/>
    <cellStyle name="Примечание 19 5 4 2" xfId="30295"/>
    <cellStyle name="Примечание 19 5 5" xfId="30296"/>
    <cellStyle name="Примечание 19 6" xfId="30297"/>
    <cellStyle name="Примечание 19 6 2" xfId="30298"/>
    <cellStyle name="Примечание 19 7" xfId="30299"/>
    <cellStyle name="Примечание 19 7 2" xfId="30300"/>
    <cellStyle name="Примечание 19 8" xfId="30301"/>
    <cellStyle name="Примечание 19 8 2" xfId="30302"/>
    <cellStyle name="Примечание 19 9" xfId="30303"/>
    <cellStyle name="Примечание 19 9 2" xfId="30304"/>
    <cellStyle name="Примечание 2" xfId="30305"/>
    <cellStyle name="Примечание 2 10" xfId="30306"/>
    <cellStyle name="Примечание 2 11" xfId="30307"/>
    <cellStyle name="Примечание 2 12" xfId="30308"/>
    <cellStyle name="Примечание 2 13" xfId="30309"/>
    <cellStyle name="Примечание 2 2" xfId="30310"/>
    <cellStyle name="Примечание 2 2 2" xfId="30311"/>
    <cellStyle name="Примечание 2 2 3" xfId="30312"/>
    <cellStyle name="Примечание 2 3" xfId="30313"/>
    <cellStyle name="Примечание 2 3 2" xfId="30314"/>
    <cellStyle name="Примечание 2 3 3" xfId="30315"/>
    <cellStyle name="Примечание 2 4" xfId="30316"/>
    <cellStyle name="Примечание 2 4 2" xfId="30317"/>
    <cellStyle name="Примечание 2 4 3" xfId="30318"/>
    <cellStyle name="Примечание 2 5" xfId="30319"/>
    <cellStyle name="Примечание 2 5 2" xfId="30320"/>
    <cellStyle name="Примечание 2 5 3" xfId="30321"/>
    <cellStyle name="Примечание 2 6" xfId="30322"/>
    <cellStyle name="Примечание 2 6 2" xfId="30323"/>
    <cellStyle name="Примечание 2 7" xfId="30324"/>
    <cellStyle name="Примечание 2 8" xfId="30325"/>
    <cellStyle name="Примечание 2 9" xfId="30326"/>
    <cellStyle name="Примечание 2_Xl0000305" xfId="30327"/>
    <cellStyle name="Примечание 20" xfId="30328"/>
    <cellStyle name="Примечание 20 10" xfId="30329"/>
    <cellStyle name="Примечание 20 10 2" xfId="30330"/>
    <cellStyle name="Примечание 20 11" xfId="30331"/>
    <cellStyle name="Примечание 20 11 2" xfId="30332"/>
    <cellStyle name="Примечание 20 12" xfId="30333"/>
    <cellStyle name="Примечание 20 2" xfId="30334"/>
    <cellStyle name="Примечание 20 2 10" xfId="30335"/>
    <cellStyle name="Примечание 20 2 10 2" xfId="30336"/>
    <cellStyle name="Примечание 20 2 11" xfId="30337"/>
    <cellStyle name="Примечание 20 2 2" xfId="30338"/>
    <cellStyle name="Примечание 20 2 2 10" xfId="30339"/>
    <cellStyle name="Примечание 20 2 2 2" xfId="30340"/>
    <cellStyle name="Примечание 20 2 2 2 2" xfId="30341"/>
    <cellStyle name="Примечание 20 2 2 2 2 2" xfId="30342"/>
    <cellStyle name="Примечание 20 2 2 2 3" xfId="30343"/>
    <cellStyle name="Примечание 20 2 2 2 3 2" xfId="30344"/>
    <cellStyle name="Примечание 20 2 2 2 4" xfId="30345"/>
    <cellStyle name="Примечание 20 2 2 2 4 2" xfId="30346"/>
    <cellStyle name="Примечание 20 2 2 2 5" xfId="30347"/>
    <cellStyle name="Примечание 20 2 2 2 5 2" xfId="30348"/>
    <cellStyle name="Примечание 20 2 2 2 6" xfId="30349"/>
    <cellStyle name="Примечание 20 2 2 3" xfId="30350"/>
    <cellStyle name="Примечание 20 2 2 3 2" xfId="30351"/>
    <cellStyle name="Примечание 20 2 2 3 2 2" xfId="30352"/>
    <cellStyle name="Примечание 20 2 2 3 3" xfId="30353"/>
    <cellStyle name="Примечание 20 2 2 3 3 2" xfId="30354"/>
    <cellStyle name="Примечание 20 2 2 3 4" xfId="30355"/>
    <cellStyle name="Примечание 20 2 2 3 4 2" xfId="30356"/>
    <cellStyle name="Примечание 20 2 2 3 5" xfId="30357"/>
    <cellStyle name="Примечание 20 2 2 4" xfId="30358"/>
    <cellStyle name="Примечание 20 2 2 4 2" xfId="30359"/>
    <cellStyle name="Примечание 20 2 2 5" xfId="30360"/>
    <cellStyle name="Примечание 20 2 2 5 2" xfId="30361"/>
    <cellStyle name="Примечание 20 2 2 6" xfId="30362"/>
    <cellStyle name="Примечание 20 2 2 6 2" xfId="30363"/>
    <cellStyle name="Примечание 20 2 2 7" xfId="30364"/>
    <cellStyle name="Примечание 20 2 2 7 2" xfId="30365"/>
    <cellStyle name="Примечание 20 2 2 8" xfId="30366"/>
    <cellStyle name="Примечание 20 2 2 8 2" xfId="30367"/>
    <cellStyle name="Примечание 20 2 2 9" xfId="30368"/>
    <cellStyle name="Примечание 20 2 2 9 2" xfId="30369"/>
    <cellStyle name="Примечание 20 2 3" xfId="30370"/>
    <cellStyle name="Примечание 20 2 3 2" xfId="30371"/>
    <cellStyle name="Примечание 20 2 3 2 2" xfId="30372"/>
    <cellStyle name="Примечание 20 2 3 3" xfId="30373"/>
    <cellStyle name="Примечание 20 2 3 3 2" xfId="30374"/>
    <cellStyle name="Примечание 20 2 3 4" xfId="30375"/>
    <cellStyle name="Примечание 20 2 3 4 2" xfId="30376"/>
    <cellStyle name="Примечание 20 2 3 5" xfId="30377"/>
    <cellStyle name="Примечание 20 2 3 5 2" xfId="30378"/>
    <cellStyle name="Примечание 20 2 3 6" xfId="30379"/>
    <cellStyle name="Примечание 20 2 4" xfId="30380"/>
    <cellStyle name="Примечание 20 2 4 2" xfId="30381"/>
    <cellStyle name="Примечание 20 2 4 2 2" xfId="30382"/>
    <cellStyle name="Примечание 20 2 4 3" xfId="30383"/>
    <cellStyle name="Примечание 20 2 4 3 2" xfId="30384"/>
    <cellStyle name="Примечание 20 2 4 4" xfId="30385"/>
    <cellStyle name="Примечание 20 2 4 4 2" xfId="30386"/>
    <cellStyle name="Примечание 20 2 4 5" xfId="30387"/>
    <cellStyle name="Примечание 20 2 5" xfId="30388"/>
    <cellStyle name="Примечание 20 2 5 2" xfId="30389"/>
    <cellStyle name="Примечание 20 2 6" xfId="30390"/>
    <cellStyle name="Примечание 20 2 6 2" xfId="30391"/>
    <cellStyle name="Примечание 20 2 7" xfId="30392"/>
    <cellStyle name="Примечание 20 2 7 2" xfId="30393"/>
    <cellStyle name="Примечание 20 2 8" xfId="30394"/>
    <cellStyle name="Примечание 20 2 8 2" xfId="30395"/>
    <cellStyle name="Примечание 20 2 9" xfId="30396"/>
    <cellStyle name="Примечание 20 2 9 2" xfId="30397"/>
    <cellStyle name="Примечание 20 3" xfId="30398"/>
    <cellStyle name="Примечание 20 3 10" xfId="30399"/>
    <cellStyle name="Примечание 20 3 2" xfId="30400"/>
    <cellStyle name="Примечание 20 3 2 2" xfId="30401"/>
    <cellStyle name="Примечание 20 3 2 2 2" xfId="30402"/>
    <cellStyle name="Примечание 20 3 2 3" xfId="30403"/>
    <cellStyle name="Примечание 20 3 2 3 2" xfId="30404"/>
    <cellStyle name="Примечание 20 3 2 4" xfId="30405"/>
    <cellStyle name="Примечание 20 3 2 4 2" xfId="30406"/>
    <cellStyle name="Примечание 20 3 2 5" xfId="30407"/>
    <cellStyle name="Примечание 20 3 2 5 2" xfId="30408"/>
    <cellStyle name="Примечание 20 3 2 6" xfId="30409"/>
    <cellStyle name="Примечание 20 3 3" xfId="30410"/>
    <cellStyle name="Примечание 20 3 3 2" xfId="30411"/>
    <cellStyle name="Примечание 20 3 3 2 2" xfId="30412"/>
    <cellStyle name="Примечание 20 3 3 3" xfId="30413"/>
    <cellStyle name="Примечание 20 3 3 3 2" xfId="30414"/>
    <cellStyle name="Примечание 20 3 3 4" xfId="30415"/>
    <cellStyle name="Примечание 20 3 3 4 2" xfId="30416"/>
    <cellStyle name="Примечание 20 3 3 5" xfId="30417"/>
    <cellStyle name="Примечание 20 3 4" xfId="30418"/>
    <cellStyle name="Примечание 20 3 4 2" xfId="30419"/>
    <cellStyle name="Примечание 20 3 5" xfId="30420"/>
    <cellStyle name="Примечание 20 3 5 2" xfId="30421"/>
    <cellStyle name="Примечание 20 3 6" xfId="30422"/>
    <cellStyle name="Примечание 20 3 6 2" xfId="30423"/>
    <cellStyle name="Примечание 20 3 7" xfId="30424"/>
    <cellStyle name="Примечание 20 3 7 2" xfId="30425"/>
    <cellStyle name="Примечание 20 3 8" xfId="30426"/>
    <cellStyle name="Примечание 20 3 8 2" xfId="30427"/>
    <cellStyle name="Примечание 20 3 9" xfId="30428"/>
    <cellStyle name="Примечание 20 3 9 2" xfId="30429"/>
    <cellStyle name="Примечание 20 4" xfId="30430"/>
    <cellStyle name="Примечание 20 4 2" xfId="30431"/>
    <cellStyle name="Примечание 20 4 2 2" xfId="30432"/>
    <cellStyle name="Примечание 20 4 3" xfId="30433"/>
    <cellStyle name="Примечание 20 4 3 2" xfId="30434"/>
    <cellStyle name="Примечание 20 4 4" xfId="30435"/>
    <cellStyle name="Примечание 20 4 4 2" xfId="30436"/>
    <cellStyle name="Примечание 20 4 5" xfId="30437"/>
    <cellStyle name="Примечание 20 4 5 2" xfId="30438"/>
    <cellStyle name="Примечание 20 4 6" xfId="30439"/>
    <cellStyle name="Примечание 20 5" xfId="30440"/>
    <cellStyle name="Примечание 20 5 2" xfId="30441"/>
    <cellStyle name="Примечание 20 5 2 2" xfId="30442"/>
    <cellStyle name="Примечание 20 5 3" xfId="30443"/>
    <cellStyle name="Примечание 20 5 3 2" xfId="30444"/>
    <cellStyle name="Примечание 20 5 4" xfId="30445"/>
    <cellStyle name="Примечание 20 5 4 2" xfId="30446"/>
    <cellStyle name="Примечание 20 5 5" xfId="30447"/>
    <cellStyle name="Примечание 20 6" xfId="30448"/>
    <cellStyle name="Примечание 20 6 2" xfId="30449"/>
    <cellStyle name="Примечание 20 7" xfId="30450"/>
    <cellStyle name="Примечание 20 7 2" xfId="30451"/>
    <cellStyle name="Примечание 20 8" xfId="30452"/>
    <cellStyle name="Примечание 20 8 2" xfId="30453"/>
    <cellStyle name="Примечание 20 9" xfId="30454"/>
    <cellStyle name="Примечание 20 9 2" xfId="30455"/>
    <cellStyle name="Примечание 3" xfId="30456"/>
    <cellStyle name="Примечание 3 2" xfId="30457"/>
    <cellStyle name="Примечание 3 3" xfId="30458"/>
    <cellStyle name="Примечание 3 4" xfId="30459"/>
    <cellStyle name="Примечание 39" xfId="30460"/>
    <cellStyle name="Примечание 4" xfId="30461"/>
    <cellStyle name="Примечание 5" xfId="30462"/>
    <cellStyle name="Примечание 5 2" xfId="30463"/>
    <cellStyle name="Примечание 5 3" xfId="30464"/>
    <cellStyle name="Примечание 6" xfId="30465"/>
    <cellStyle name="Примечание 7" xfId="30466"/>
    <cellStyle name="Примечание 8" xfId="30467"/>
    <cellStyle name="Примечание 9" xfId="30468"/>
    <cellStyle name="Процентный 2" xfId="30469"/>
    <cellStyle name="Процентный 2 10" xfId="30470"/>
    <cellStyle name="Процентный 2 11" xfId="30471"/>
    <cellStyle name="Процентный 2 12" xfId="30472"/>
    <cellStyle name="Процентный 2 13" xfId="30473"/>
    <cellStyle name="Процентный 2 14" xfId="30474"/>
    <cellStyle name="Процентный 2 15" xfId="30475"/>
    <cellStyle name="Процентный 2 16" xfId="30476"/>
    <cellStyle name="Процентный 2 17" xfId="30477"/>
    <cellStyle name="Процентный 2 18" xfId="30478"/>
    <cellStyle name="Процентный 2 19" xfId="30479"/>
    <cellStyle name="Процентный 2 2" xfId="30480"/>
    <cellStyle name="Процентный 2 2 2" xfId="30481"/>
    <cellStyle name="Процентный 2 2 3" xfId="30482"/>
    <cellStyle name="Процентный 2 2 4" xfId="30483"/>
    <cellStyle name="Процентный 2 20" xfId="30484"/>
    <cellStyle name="Процентный 2 21" xfId="30485"/>
    <cellStyle name="Процентный 2 22" xfId="30486"/>
    <cellStyle name="Процентный 2 23" xfId="30487"/>
    <cellStyle name="Процентный 2 24" xfId="30488"/>
    <cellStyle name="Процентный 2 25" xfId="30489"/>
    <cellStyle name="Процентный 2 26" xfId="30490"/>
    <cellStyle name="Процентный 2 27" xfId="30491"/>
    <cellStyle name="Процентный 2 28" xfId="30492"/>
    <cellStyle name="Процентный 2 3" xfId="30493"/>
    <cellStyle name="Процентный 2 3 2" xfId="30494"/>
    <cellStyle name="Процентный 2 4" xfId="30495"/>
    <cellStyle name="Процентный 2 5" xfId="30496"/>
    <cellStyle name="Процентный 2 6" xfId="30497"/>
    <cellStyle name="Процентный 2 7" xfId="30498"/>
    <cellStyle name="Процентный 2 8" xfId="30499"/>
    <cellStyle name="Процентный 2 9" xfId="30500"/>
    <cellStyle name="Процентный 3" xfId="30501"/>
    <cellStyle name="Процентный 3 10" xfId="30502"/>
    <cellStyle name="Процентный 3 11" xfId="30503"/>
    <cellStyle name="Процентный 3 12" xfId="30504"/>
    <cellStyle name="Процентный 3 13" xfId="30505"/>
    <cellStyle name="Процентный 3 14" xfId="30506"/>
    <cellStyle name="Процентный 3 15" xfId="30507"/>
    <cellStyle name="Процентный 3 16" xfId="30508"/>
    <cellStyle name="Процентный 3 17" xfId="30509"/>
    <cellStyle name="Процентный 3 18" xfId="30510"/>
    <cellStyle name="Процентный 3 19" xfId="30511"/>
    <cellStyle name="Процентный 3 2" xfId="30512"/>
    <cellStyle name="Процентный 3 20" xfId="30513"/>
    <cellStyle name="Процентный 3 3" xfId="30514"/>
    <cellStyle name="Процентный 3 4" xfId="30515"/>
    <cellStyle name="Процентный 3 5" xfId="30516"/>
    <cellStyle name="Процентный 3 6" xfId="30517"/>
    <cellStyle name="Процентный 3 7" xfId="30518"/>
    <cellStyle name="Процентный 3 8" xfId="30519"/>
    <cellStyle name="Процентный 3 9" xfId="30520"/>
    <cellStyle name="Процентный 4" xfId="30521"/>
    <cellStyle name="Процентный 4 2" xfId="30522"/>
    <cellStyle name="Процентный 5" xfId="30523"/>
    <cellStyle name="Процентный 5 10" xfId="30524"/>
    <cellStyle name="Процентный 5 10 10" xfId="30525"/>
    <cellStyle name="Процентный 5 10 10 2" xfId="30526"/>
    <cellStyle name="Процентный 5 10 11" xfId="30527"/>
    <cellStyle name="Процентный 5 10 11 2" xfId="30528"/>
    <cellStyle name="Процентный 5 10 12" xfId="30529"/>
    <cellStyle name="Процентный 5 10 2" xfId="30530"/>
    <cellStyle name="Процентный 5 10 2 10" xfId="30531"/>
    <cellStyle name="Процентный 5 10 2 10 2" xfId="30532"/>
    <cellStyle name="Процентный 5 10 2 11" xfId="30533"/>
    <cellStyle name="Процентный 5 10 2 2" xfId="30534"/>
    <cellStyle name="Процентный 5 10 2 2 10" xfId="30535"/>
    <cellStyle name="Процентный 5 10 2 2 2" xfId="30536"/>
    <cellStyle name="Процентный 5 10 2 2 2 2" xfId="30537"/>
    <cellStyle name="Процентный 5 10 2 2 2 2 2" xfId="30538"/>
    <cellStyle name="Процентный 5 10 2 2 2 3" xfId="30539"/>
    <cellStyle name="Процентный 5 10 2 2 2 3 2" xfId="30540"/>
    <cellStyle name="Процентный 5 10 2 2 2 4" xfId="30541"/>
    <cellStyle name="Процентный 5 10 2 2 2 4 2" xfId="30542"/>
    <cellStyle name="Процентный 5 10 2 2 2 5" xfId="30543"/>
    <cellStyle name="Процентный 5 10 2 2 2 5 2" xfId="30544"/>
    <cellStyle name="Процентный 5 10 2 2 2 6" xfId="30545"/>
    <cellStyle name="Процентный 5 10 2 2 3" xfId="30546"/>
    <cellStyle name="Процентный 5 10 2 2 3 2" xfId="30547"/>
    <cellStyle name="Процентный 5 10 2 2 3 2 2" xfId="30548"/>
    <cellStyle name="Процентный 5 10 2 2 3 3" xfId="30549"/>
    <cellStyle name="Процентный 5 10 2 2 3 3 2" xfId="30550"/>
    <cellStyle name="Процентный 5 10 2 2 3 4" xfId="30551"/>
    <cellStyle name="Процентный 5 10 2 2 3 4 2" xfId="30552"/>
    <cellStyle name="Процентный 5 10 2 2 3 5" xfId="30553"/>
    <cellStyle name="Процентный 5 10 2 2 4" xfId="30554"/>
    <cellStyle name="Процентный 5 10 2 2 4 2" xfId="30555"/>
    <cellStyle name="Процентный 5 10 2 2 5" xfId="30556"/>
    <cellStyle name="Процентный 5 10 2 2 5 2" xfId="30557"/>
    <cellStyle name="Процентный 5 10 2 2 6" xfId="30558"/>
    <cellStyle name="Процентный 5 10 2 2 6 2" xfId="30559"/>
    <cellStyle name="Процентный 5 10 2 2 7" xfId="30560"/>
    <cellStyle name="Процентный 5 10 2 2 7 2" xfId="30561"/>
    <cellStyle name="Процентный 5 10 2 2 8" xfId="30562"/>
    <cellStyle name="Процентный 5 10 2 2 8 2" xfId="30563"/>
    <cellStyle name="Процентный 5 10 2 2 9" xfId="30564"/>
    <cellStyle name="Процентный 5 10 2 2 9 2" xfId="30565"/>
    <cellStyle name="Процентный 5 10 2 3" xfId="30566"/>
    <cellStyle name="Процентный 5 10 2 3 2" xfId="30567"/>
    <cellStyle name="Процентный 5 10 2 3 2 2" xfId="30568"/>
    <cellStyle name="Процентный 5 10 2 3 3" xfId="30569"/>
    <cellStyle name="Процентный 5 10 2 3 3 2" xfId="30570"/>
    <cellStyle name="Процентный 5 10 2 3 4" xfId="30571"/>
    <cellStyle name="Процентный 5 10 2 3 4 2" xfId="30572"/>
    <cellStyle name="Процентный 5 10 2 3 5" xfId="30573"/>
    <cellStyle name="Процентный 5 10 2 3 5 2" xfId="30574"/>
    <cellStyle name="Процентный 5 10 2 3 6" xfId="30575"/>
    <cellStyle name="Процентный 5 10 2 4" xfId="30576"/>
    <cellStyle name="Процентный 5 10 2 4 2" xfId="30577"/>
    <cellStyle name="Процентный 5 10 2 4 2 2" xfId="30578"/>
    <cellStyle name="Процентный 5 10 2 4 3" xfId="30579"/>
    <cellStyle name="Процентный 5 10 2 4 3 2" xfId="30580"/>
    <cellStyle name="Процентный 5 10 2 4 4" xfId="30581"/>
    <cellStyle name="Процентный 5 10 2 4 4 2" xfId="30582"/>
    <cellStyle name="Процентный 5 10 2 4 5" xfId="30583"/>
    <cellStyle name="Процентный 5 10 2 5" xfId="30584"/>
    <cellStyle name="Процентный 5 10 2 5 2" xfId="30585"/>
    <cellStyle name="Процентный 5 10 2 6" xfId="30586"/>
    <cellStyle name="Процентный 5 10 2 6 2" xfId="30587"/>
    <cellStyle name="Процентный 5 10 2 7" xfId="30588"/>
    <cellStyle name="Процентный 5 10 2 7 2" xfId="30589"/>
    <cellStyle name="Процентный 5 10 2 8" xfId="30590"/>
    <cellStyle name="Процентный 5 10 2 8 2" xfId="30591"/>
    <cellStyle name="Процентный 5 10 2 9" xfId="30592"/>
    <cellStyle name="Процентный 5 10 2 9 2" xfId="30593"/>
    <cellStyle name="Процентный 5 10 3" xfId="30594"/>
    <cellStyle name="Процентный 5 10 3 10" xfId="30595"/>
    <cellStyle name="Процентный 5 10 3 2" xfId="30596"/>
    <cellStyle name="Процентный 5 10 3 2 2" xfId="30597"/>
    <cellStyle name="Процентный 5 10 3 2 2 2" xfId="30598"/>
    <cellStyle name="Процентный 5 10 3 2 3" xfId="30599"/>
    <cellStyle name="Процентный 5 10 3 2 3 2" xfId="30600"/>
    <cellStyle name="Процентный 5 10 3 2 4" xfId="30601"/>
    <cellStyle name="Процентный 5 10 3 2 4 2" xfId="30602"/>
    <cellStyle name="Процентный 5 10 3 2 5" xfId="30603"/>
    <cellStyle name="Процентный 5 10 3 2 5 2" xfId="30604"/>
    <cellStyle name="Процентный 5 10 3 2 6" xfId="30605"/>
    <cellStyle name="Процентный 5 10 3 3" xfId="30606"/>
    <cellStyle name="Процентный 5 10 3 3 2" xfId="30607"/>
    <cellStyle name="Процентный 5 10 3 3 2 2" xfId="30608"/>
    <cellStyle name="Процентный 5 10 3 3 3" xfId="30609"/>
    <cellStyle name="Процентный 5 10 3 3 3 2" xfId="30610"/>
    <cellStyle name="Процентный 5 10 3 3 4" xfId="30611"/>
    <cellStyle name="Процентный 5 10 3 3 4 2" xfId="30612"/>
    <cellStyle name="Процентный 5 10 3 3 5" xfId="30613"/>
    <cellStyle name="Процентный 5 10 3 4" xfId="30614"/>
    <cellStyle name="Процентный 5 10 3 4 2" xfId="30615"/>
    <cellStyle name="Процентный 5 10 3 5" xfId="30616"/>
    <cellStyle name="Процентный 5 10 3 5 2" xfId="30617"/>
    <cellStyle name="Процентный 5 10 3 6" xfId="30618"/>
    <cellStyle name="Процентный 5 10 3 6 2" xfId="30619"/>
    <cellStyle name="Процентный 5 10 3 7" xfId="30620"/>
    <cellStyle name="Процентный 5 10 3 7 2" xfId="30621"/>
    <cellStyle name="Процентный 5 10 3 8" xfId="30622"/>
    <cellStyle name="Процентный 5 10 3 8 2" xfId="30623"/>
    <cellStyle name="Процентный 5 10 3 9" xfId="30624"/>
    <cellStyle name="Процентный 5 10 3 9 2" xfId="30625"/>
    <cellStyle name="Процентный 5 10 4" xfId="30626"/>
    <cellStyle name="Процентный 5 10 4 2" xfId="30627"/>
    <cellStyle name="Процентный 5 10 4 2 2" xfId="30628"/>
    <cellStyle name="Процентный 5 10 4 3" xfId="30629"/>
    <cellStyle name="Процентный 5 10 4 3 2" xfId="30630"/>
    <cellStyle name="Процентный 5 10 4 4" xfId="30631"/>
    <cellStyle name="Процентный 5 10 4 4 2" xfId="30632"/>
    <cellStyle name="Процентный 5 10 4 5" xfId="30633"/>
    <cellStyle name="Процентный 5 10 4 5 2" xfId="30634"/>
    <cellStyle name="Процентный 5 10 4 6" xfId="30635"/>
    <cellStyle name="Процентный 5 10 5" xfId="30636"/>
    <cellStyle name="Процентный 5 10 5 2" xfId="30637"/>
    <cellStyle name="Процентный 5 10 5 2 2" xfId="30638"/>
    <cellStyle name="Процентный 5 10 5 3" xfId="30639"/>
    <cellStyle name="Процентный 5 10 5 3 2" xfId="30640"/>
    <cellStyle name="Процентный 5 10 5 4" xfId="30641"/>
    <cellStyle name="Процентный 5 10 5 4 2" xfId="30642"/>
    <cellStyle name="Процентный 5 10 5 5" xfId="30643"/>
    <cellStyle name="Процентный 5 10 6" xfId="30644"/>
    <cellStyle name="Процентный 5 10 6 2" xfId="30645"/>
    <cellStyle name="Процентный 5 10 7" xfId="30646"/>
    <cellStyle name="Процентный 5 10 7 2" xfId="30647"/>
    <cellStyle name="Процентный 5 10 8" xfId="30648"/>
    <cellStyle name="Процентный 5 10 8 2" xfId="30649"/>
    <cellStyle name="Процентный 5 10 9" xfId="30650"/>
    <cellStyle name="Процентный 5 10 9 2" xfId="30651"/>
    <cellStyle name="Процентный 5 11" xfId="30652"/>
    <cellStyle name="Процентный 5 11 10" xfId="30653"/>
    <cellStyle name="Процентный 5 11 10 2" xfId="30654"/>
    <cellStyle name="Процентный 5 11 11" xfId="30655"/>
    <cellStyle name="Процентный 5 11 11 2" xfId="30656"/>
    <cellStyle name="Процентный 5 11 12" xfId="30657"/>
    <cellStyle name="Процентный 5 11 2" xfId="30658"/>
    <cellStyle name="Процентный 5 11 2 10" xfId="30659"/>
    <cellStyle name="Процентный 5 11 2 10 2" xfId="30660"/>
    <cellStyle name="Процентный 5 11 2 11" xfId="30661"/>
    <cellStyle name="Процентный 5 11 2 2" xfId="30662"/>
    <cellStyle name="Процентный 5 11 2 2 10" xfId="30663"/>
    <cellStyle name="Процентный 5 11 2 2 2" xfId="30664"/>
    <cellStyle name="Процентный 5 11 2 2 2 2" xfId="30665"/>
    <cellStyle name="Процентный 5 11 2 2 2 2 2" xfId="30666"/>
    <cellStyle name="Процентный 5 11 2 2 2 3" xfId="30667"/>
    <cellStyle name="Процентный 5 11 2 2 2 3 2" xfId="30668"/>
    <cellStyle name="Процентный 5 11 2 2 2 4" xfId="30669"/>
    <cellStyle name="Процентный 5 11 2 2 2 4 2" xfId="30670"/>
    <cellStyle name="Процентный 5 11 2 2 2 5" xfId="30671"/>
    <cellStyle name="Процентный 5 11 2 2 2 5 2" xfId="30672"/>
    <cellStyle name="Процентный 5 11 2 2 2 6" xfId="30673"/>
    <cellStyle name="Процентный 5 11 2 2 3" xfId="30674"/>
    <cellStyle name="Процентный 5 11 2 2 3 2" xfId="30675"/>
    <cellStyle name="Процентный 5 11 2 2 3 2 2" xfId="30676"/>
    <cellStyle name="Процентный 5 11 2 2 3 3" xfId="30677"/>
    <cellStyle name="Процентный 5 11 2 2 3 3 2" xfId="30678"/>
    <cellStyle name="Процентный 5 11 2 2 3 4" xfId="30679"/>
    <cellStyle name="Процентный 5 11 2 2 3 4 2" xfId="30680"/>
    <cellStyle name="Процентный 5 11 2 2 3 5" xfId="30681"/>
    <cellStyle name="Процентный 5 11 2 2 4" xfId="30682"/>
    <cellStyle name="Процентный 5 11 2 2 4 2" xfId="30683"/>
    <cellStyle name="Процентный 5 11 2 2 5" xfId="30684"/>
    <cellStyle name="Процентный 5 11 2 2 5 2" xfId="30685"/>
    <cellStyle name="Процентный 5 11 2 2 6" xfId="30686"/>
    <cellStyle name="Процентный 5 11 2 2 6 2" xfId="30687"/>
    <cellStyle name="Процентный 5 11 2 2 7" xfId="30688"/>
    <cellStyle name="Процентный 5 11 2 2 7 2" xfId="30689"/>
    <cellStyle name="Процентный 5 11 2 2 8" xfId="30690"/>
    <cellStyle name="Процентный 5 11 2 2 8 2" xfId="30691"/>
    <cellStyle name="Процентный 5 11 2 2 9" xfId="30692"/>
    <cellStyle name="Процентный 5 11 2 2 9 2" xfId="30693"/>
    <cellStyle name="Процентный 5 11 2 3" xfId="30694"/>
    <cellStyle name="Процентный 5 11 2 3 2" xfId="30695"/>
    <cellStyle name="Процентный 5 11 2 3 2 2" xfId="30696"/>
    <cellStyle name="Процентный 5 11 2 3 3" xfId="30697"/>
    <cellStyle name="Процентный 5 11 2 3 3 2" xfId="30698"/>
    <cellStyle name="Процентный 5 11 2 3 4" xfId="30699"/>
    <cellStyle name="Процентный 5 11 2 3 4 2" xfId="30700"/>
    <cellStyle name="Процентный 5 11 2 3 5" xfId="30701"/>
    <cellStyle name="Процентный 5 11 2 3 5 2" xfId="30702"/>
    <cellStyle name="Процентный 5 11 2 3 6" xfId="30703"/>
    <cellStyle name="Процентный 5 11 2 4" xfId="30704"/>
    <cellStyle name="Процентный 5 11 2 4 2" xfId="30705"/>
    <cellStyle name="Процентный 5 11 2 4 2 2" xfId="30706"/>
    <cellStyle name="Процентный 5 11 2 4 3" xfId="30707"/>
    <cellStyle name="Процентный 5 11 2 4 3 2" xfId="30708"/>
    <cellStyle name="Процентный 5 11 2 4 4" xfId="30709"/>
    <cellStyle name="Процентный 5 11 2 4 4 2" xfId="30710"/>
    <cellStyle name="Процентный 5 11 2 4 5" xfId="30711"/>
    <cellStyle name="Процентный 5 11 2 5" xfId="30712"/>
    <cellStyle name="Процентный 5 11 2 5 2" xfId="30713"/>
    <cellStyle name="Процентный 5 11 2 6" xfId="30714"/>
    <cellStyle name="Процентный 5 11 2 6 2" xfId="30715"/>
    <cellStyle name="Процентный 5 11 2 7" xfId="30716"/>
    <cellStyle name="Процентный 5 11 2 7 2" xfId="30717"/>
    <cellStyle name="Процентный 5 11 2 8" xfId="30718"/>
    <cellStyle name="Процентный 5 11 2 8 2" xfId="30719"/>
    <cellStyle name="Процентный 5 11 2 9" xfId="30720"/>
    <cellStyle name="Процентный 5 11 2 9 2" xfId="30721"/>
    <cellStyle name="Процентный 5 11 3" xfId="30722"/>
    <cellStyle name="Процентный 5 11 3 10" xfId="30723"/>
    <cellStyle name="Процентный 5 11 3 2" xfId="30724"/>
    <cellStyle name="Процентный 5 11 3 2 2" xfId="30725"/>
    <cellStyle name="Процентный 5 11 3 2 2 2" xfId="30726"/>
    <cellStyle name="Процентный 5 11 3 2 3" xfId="30727"/>
    <cellStyle name="Процентный 5 11 3 2 3 2" xfId="30728"/>
    <cellStyle name="Процентный 5 11 3 2 4" xfId="30729"/>
    <cellStyle name="Процентный 5 11 3 2 4 2" xfId="30730"/>
    <cellStyle name="Процентный 5 11 3 2 5" xfId="30731"/>
    <cellStyle name="Процентный 5 11 3 2 5 2" xfId="30732"/>
    <cellStyle name="Процентный 5 11 3 2 6" xfId="30733"/>
    <cellStyle name="Процентный 5 11 3 3" xfId="30734"/>
    <cellStyle name="Процентный 5 11 3 3 2" xfId="30735"/>
    <cellStyle name="Процентный 5 11 3 3 2 2" xfId="30736"/>
    <cellStyle name="Процентный 5 11 3 3 3" xfId="30737"/>
    <cellStyle name="Процентный 5 11 3 3 3 2" xfId="30738"/>
    <cellStyle name="Процентный 5 11 3 3 4" xfId="30739"/>
    <cellStyle name="Процентный 5 11 3 3 4 2" xfId="30740"/>
    <cellStyle name="Процентный 5 11 3 3 5" xfId="30741"/>
    <cellStyle name="Процентный 5 11 3 4" xfId="30742"/>
    <cellStyle name="Процентный 5 11 3 4 2" xfId="30743"/>
    <cellStyle name="Процентный 5 11 3 5" xfId="30744"/>
    <cellStyle name="Процентный 5 11 3 5 2" xfId="30745"/>
    <cellStyle name="Процентный 5 11 3 6" xfId="30746"/>
    <cellStyle name="Процентный 5 11 3 6 2" xfId="30747"/>
    <cellStyle name="Процентный 5 11 3 7" xfId="30748"/>
    <cellStyle name="Процентный 5 11 3 7 2" xfId="30749"/>
    <cellStyle name="Процентный 5 11 3 8" xfId="30750"/>
    <cellStyle name="Процентный 5 11 3 8 2" xfId="30751"/>
    <cellStyle name="Процентный 5 11 3 9" xfId="30752"/>
    <cellStyle name="Процентный 5 11 3 9 2" xfId="30753"/>
    <cellStyle name="Процентный 5 11 4" xfId="30754"/>
    <cellStyle name="Процентный 5 11 4 2" xfId="30755"/>
    <cellStyle name="Процентный 5 11 4 2 2" xfId="30756"/>
    <cellStyle name="Процентный 5 11 4 3" xfId="30757"/>
    <cellStyle name="Процентный 5 11 4 3 2" xfId="30758"/>
    <cellStyle name="Процентный 5 11 4 4" xfId="30759"/>
    <cellStyle name="Процентный 5 11 4 4 2" xfId="30760"/>
    <cellStyle name="Процентный 5 11 4 5" xfId="30761"/>
    <cellStyle name="Процентный 5 11 4 5 2" xfId="30762"/>
    <cellStyle name="Процентный 5 11 4 6" xfId="30763"/>
    <cellStyle name="Процентный 5 11 5" xfId="30764"/>
    <cellStyle name="Процентный 5 11 5 2" xfId="30765"/>
    <cellStyle name="Процентный 5 11 5 2 2" xfId="30766"/>
    <cellStyle name="Процентный 5 11 5 3" xfId="30767"/>
    <cellStyle name="Процентный 5 11 5 3 2" xfId="30768"/>
    <cellStyle name="Процентный 5 11 5 4" xfId="30769"/>
    <cellStyle name="Процентный 5 11 5 4 2" xfId="30770"/>
    <cellStyle name="Процентный 5 11 5 5" xfId="30771"/>
    <cellStyle name="Процентный 5 11 6" xfId="30772"/>
    <cellStyle name="Процентный 5 11 6 2" xfId="30773"/>
    <cellStyle name="Процентный 5 11 7" xfId="30774"/>
    <cellStyle name="Процентный 5 11 7 2" xfId="30775"/>
    <cellStyle name="Процентный 5 11 8" xfId="30776"/>
    <cellStyle name="Процентный 5 11 8 2" xfId="30777"/>
    <cellStyle name="Процентный 5 11 9" xfId="30778"/>
    <cellStyle name="Процентный 5 11 9 2" xfId="30779"/>
    <cellStyle name="Процентный 5 12" xfId="30780"/>
    <cellStyle name="Процентный 5 12 10" xfId="30781"/>
    <cellStyle name="Процентный 5 12 10 2" xfId="30782"/>
    <cellStyle name="Процентный 5 12 11" xfId="30783"/>
    <cellStyle name="Процентный 5 12 11 2" xfId="30784"/>
    <cellStyle name="Процентный 5 12 12" xfId="30785"/>
    <cellStyle name="Процентный 5 12 2" xfId="30786"/>
    <cellStyle name="Процентный 5 12 2 10" xfId="30787"/>
    <cellStyle name="Процентный 5 12 2 10 2" xfId="30788"/>
    <cellStyle name="Процентный 5 12 2 11" xfId="30789"/>
    <cellStyle name="Процентный 5 12 2 2" xfId="30790"/>
    <cellStyle name="Процентный 5 12 2 2 10" xfId="30791"/>
    <cellStyle name="Процентный 5 12 2 2 2" xfId="30792"/>
    <cellStyle name="Процентный 5 12 2 2 2 2" xfId="30793"/>
    <cellStyle name="Процентный 5 12 2 2 2 2 2" xfId="30794"/>
    <cellStyle name="Процентный 5 12 2 2 2 3" xfId="30795"/>
    <cellStyle name="Процентный 5 12 2 2 2 3 2" xfId="30796"/>
    <cellStyle name="Процентный 5 12 2 2 2 4" xfId="30797"/>
    <cellStyle name="Процентный 5 12 2 2 2 4 2" xfId="30798"/>
    <cellStyle name="Процентный 5 12 2 2 2 5" xfId="30799"/>
    <cellStyle name="Процентный 5 12 2 2 2 5 2" xfId="30800"/>
    <cellStyle name="Процентный 5 12 2 2 2 6" xfId="30801"/>
    <cellStyle name="Процентный 5 12 2 2 3" xfId="30802"/>
    <cellStyle name="Процентный 5 12 2 2 3 2" xfId="30803"/>
    <cellStyle name="Процентный 5 12 2 2 3 2 2" xfId="30804"/>
    <cellStyle name="Процентный 5 12 2 2 3 3" xfId="30805"/>
    <cellStyle name="Процентный 5 12 2 2 3 3 2" xfId="30806"/>
    <cellStyle name="Процентный 5 12 2 2 3 4" xfId="30807"/>
    <cellStyle name="Процентный 5 12 2 2 3 4 2" xfId="30808"/>
    <cellStyle name="Процентный 5 12 2 2 3 5" xfId="30809"/>
    <cellStyle name="Процентный 5 12 2 2 4" xfId="30810"/>
    <cellStyle name="Процентный 5 12 2 2 4 2" xfId="30811"/>
    <cellStyle name="Процентный 5 12 2 2 5" xfId="30812"/>
    <cellStyle name="Процентный 5 12 2 2 5 2" xfId="30813"/>
    <cellStyle name="Процентный 5 12 2 2 6" xfId="30814"/>
    <cellStyle name="Процентный 5 12 2 2 6 2" xfId="30815"/>
    <cellStyle name="Процентный 5 12 2 2 7" xfId="30816"/>
    <cellStyle name="Процентный 5 12 2 2 7 2" xfId="30817"/>
    <cellStyle name="Процентный 5 12 2 2 8" xfId="30818"/>
    <cellStyle name="Процентный 5 12 2 2 8 2" xfId="30819"/>
    <cellStyle name="Процентный 5 12 2 2 9" xfId="30820"/>
    <cellStyle name="Процентный 5 12 2 2 9 2" xfId="30821"/>
    <cellStyle name="Процентный 5 12 2 3" xfId="30822"/>
    <cellStyle name="Процентный 5 12 2 3 2" xfId="30823"/>
    <cellStyle name="Процентный 5 12 2 3 2 2" xfId="30824"/>
    <cellStyle name="Процентный 5 12 2 3 3" xfId="30825"/>
    <cellStyle name="Процентный 5 12 2 3 3 2" xfId="30826"/>
    <cellStyle name="Процентный 5 12 2 3 4" xfId="30827"/>
    <cellStyle name="Процентный 5 12 2 3 4 2" xfId="30828"/>
    <cellStyle name="Процентный 5 12 2 3 5" xfId="30829"/>
    <cellStyle name="Процентный 5 12 2 3 5 2" xfId="30830"/>
    <cellStyle name="Процентный 5 12 2 3 6" xfId="30831"/>
    <cellStyle name="Процентный 5 12 2 4" xfId="30832"/>
    <cellStyle name="Процентный 5 12 2 4 2" xfId="30833"/>
    <cellStyle name="Процентный 5 12 2 4 2 2" xfId="30834"/>
    <cellStyle name="Процентный 5 12 2 4 3" xfId="30835"/>
    <cellStyle name="Процентный 5 12 2 4 3 2" xfId="30836"/>
    <cellStyle name="Процентный 5 12 2 4 4" xfId="30837"/>
    <cellStyle name="Процентный 5 12 2 4 4 2" xfId="30838"/>
    <cellStyle name="Процентный 5 12 2 4 5" xfId="30839"/>
    <cellStyle name="Процентный 5 12 2 5" xfId="30840"/>
    <cellStyle name="Процентный 5 12 2 5 2" xfId="30841"/>
    <cellStyle name="Процентный 5 12 2 6" xfId="30842"/>
    <cellStyle name="Процентный 5 12 2 6 2" xfId="30843"/>
    <cellStyle name="Процентный 5 12 2 7" xfId="30844"/>
    <cellStyle name="Процентный 5 12 2 7 2" xfId="30845"/>
    <cellStyle name="Процентный 5 12 2 8" xfId="30846"/>
    <cellStyle name="Процентный 5 12 2 8 2" xfId="30847"/>
    <cellStyle name="Процентный 5 12 2 9" xfId="30848"/>
    <cellStyle name="Процентный 5 12 2 9 2" xfId="30849"/>
    <cellStyle name="Процентный 5 12 3" xfId="30850"/>
    <cellStyle name="Процентный 5 12 3 10" xfId="30851"/>
    <cellStyle name="Процентный 5 12 3 2" xfId="30852"/>
    <cellStyle name="Процентный 5 12 3 2 2" xfId="30853"/>
    <cellStyle name="Процентный 5 12 3 2 2 2" xfId="30854"/>
    <cellStyle name="Процентный 5 12 3 2 3" xfId="30855"/>
    <cellStyle name="Процентный 5 12 3 2 3 2" xfId="30856"/>
    <cellStyle name="Процентный 5 12 3 2 4" xfId="30857"/>
    <cellStyle name="Процентный 5 12 3 2 4 2" xfId="30858"/>
    <cellStyle name="Процентный 5 12 3 2 5" xfId="30859"/>
    <cellStyle name="Процентный 5 12 3 2 5 2" xfId="30860"/>
    <cellStyle name="Процентный 5 12 3 2 6" xfId="30861"/>
    <cellStyle name="Процентный 5 12 3 3" xfId="30862"/>
    <cellStyle name="Процентный 5 12 3 3 2" xfId="30863"/>
    <cellStyle name="Процентный 5 12 3 3 2 2" xfId="30864"/>
    <cellStyle name="Процентный 5 12 3 3 3" xfId="30865"/>
    <cellStyle name="Процентный 5 12 3 3 3 2" xfId="30866"/>
    <cellStyle name="Процентный 5 12 3 3 4" xfId="30867"/>
    <cellStyle name="Процентный 5 12 3 3 4 2" xfId="30868"/>
    <cellStyle name="Процентный 5 12 3 3 5" xfId="30869"/>
    <cellStyle name="Процентный 5 12 3 4" xfId="30870"/>
    <cellStyle name="Процентный 5 12 3 4 2" xfId="30871"/>
    <cellStyle name="Процентный 5 12 3 5" xfId="30872"/>
    <cellStyle name="Процентный 5 12 3 5 2" xfId="30873"/>
    <cellStyle name="Процентный 5 12 3 6" xfId="30874"/>
    <cellStyle name="Процентный 5 12 3 6 2" xfId="30875"/>
    <cellStyle name="Процентный 5 12 3 7" xfId="30876"/>
    <cellStyle name="Процентный 5 12 3 7 2" xfId="30877"/>
    <cellStyle name="Процентный 5 12 3 8" xfId="30878"/>
    <cellStyle name="Процентный 5 12 3 8 2" xfId="30879"/>
    <cellStyle name="Процентный 5 12 3 9" xfId="30880"/>
    <cellStyle name="Процентный 5 12 3 9 2" xfId="30881"/>
    <cellStyle name="Процентный 5 12 4" xfId="30882"/>
    <cellStyle name="Процентный 5 12 4 2" xfId="30883"/>
    <cellStyle name="Процентный 5 12 4 2 2" xfId="30884"/>
    <cellStyle name="Процентный 5 12 4 3" xfId="30885"/>
    <cellStyle name="Процентный 5 12 4 3 2" xfId="30886"/>
    <cellStyle name="Процентный 5 12 4 4" xfId="30887"/>
    <cellStyle name="Процентный 5 12 4 4 2" xfId="30888"/>
    <cellStyle name="Процентный 5 12 4 5" xfId="30889"/>
    <cellStyle name="Процентный 5 12 4 5 2" xfId="30890"/>
    <cellStyle name="Процентный 5 12 4 6" xfId="30891"/>
    <cellStyle name="Процентный 5 12 5" xfId="30892"/>
    <cellStyle name="Процентный 5 12 5 2" xfId="30893"/>
    <cellStyle name="Процентный 5 12 5 2 2" xfId="30894"/>
    <cellStyle name="Процентный 5 12 5 3" xfId="30895"/>
    <cellStyle name="Процентный 5 12 5 3 2" xfId="30896"/>
    <cellStyle name="Процентный 5 12 5 4" xfId="30897"/>
    <cellStyle name="Процентный 5 12 5 4 2" xfId="30898"/>
    <cellStyle name="Процентный 5 12 5 5" xfId="30899"/>
    <cellStyle name="Процентный 5 12 6" xfId="30900"/>
    <cellStyle name="Процентный 5 12 6 2" xfId="30901"/>
    <cellStyle name="Процентный 5 12 7" xfId="30902"/>
    <cellStyle name="Процентный 5 12 7 2" xfId="30903"/>
    <cellStyle name="Процентный 5 12 8" xfId="30904"/>
    <cellStyle name="Процентный 5 12 8 2" xfId="30905"/>
    <cellStyle name="Процентный 5 12 9" xfId="30906"/>
    <cellStyle name="Процентный 5 12 9 2" xfId="30907"/>
    <cellStyle name="Процентный 5 13" xfId="30908"/>
    <cellStyle name="Процентный 5 13 10" xfId="30909"/>
    <cellStyle name="Процентный 5 13 10 2" xfId="30910"/>
    <cellStyle name="Процентный 5 13 11" xfId="30911"/>
    <cellStyle name="Процентный 5 13 11 2" xfId="30912"/>
    <cellStyle name="Процентный 5 13 12" xfId="30913"/>
    <cellStyle name="Процентный 5 13 2" xfId="30914"/>
    <cellStyle name="Процентный 5 13 2 10" xfId="30915"/>
    <cellStyle name="Процентный 5 13 2 10 2" xfId="30916"/>
    <cellStyle name="Процентный 5 13 2 11" xfId="30917"/>
    <cellStyle name="Процентный 5 13 2 2" xfId="30918"/>
    <cellStyle name="Процентный 5 13 2 2 10" xfId="30919"/>
    <cellStyle name="Процентный 5 13 2 2 2" xfId="30920"/>
    <cellStyle name="Процентный 5 13 2 2 2 2" xfId="30921"/>
    <cellStyle name="Процентный 5 13 2 2 2 2 2" xfId="30922"/>
    <cellStyle name="Процентный 5 13 2 2 2 3" xfId="30923"/>
    <cellStyle name="Процентный 5 13 2 2 2 3 2" xfId="30924"/>
    <cellStyle name="Процентный 5 13 2 2 2 4" xfId="30925"/>
    <cellStyle name="Процентный 5 13 2 2 2 4 2" xfId="30926"/>
    <cellStyle name="Процентный 5 13 2 2 2 5" xfId="30927"/>
    <cellStyle name="Процентный 5 13 2 2 2 5 2" xfId="30928"/>
    <cellStyle name="Процентный 5 13 2 2 2 6" xfId="30929"/>
    <cellStyle name="Процентный 5 13 2 2 3" xfId="30930"/>
    <cellStyle name="Процентный 5 13 2 2 3 2" xfId="30931"/>
    <cellStyle name="Процентный 5 13 2 2 3 2 2" xfId="30932"/>
    <cellStyle name="Процентный 5 13 2 2 3 3" xfId="30933"/>
    <cellStyle name="Процентный 5 13 2 2 3 3 2" xfId="30934"/>
    <cellStyle name="Процентный 5 13 2 2 3 4" xfId="30935"/>
    <cellStyle name="Процентный 5 13 2 2 3 4 2" xfId="30936"/>
    <cellStyle name="Процентный 5 13 2 2 3 5" xfId="30937"/>
    <cellStyle name="Процентный 5 13 2 2 4" xfId="30938"/>
    <cellStyle name="Процентный 5 13 2 2 4 2" xfId="30939"/>
    <cellStyle name="Процентный 5 13 2 2 5" xfId="30940"/>
    <cellStyle name="Процентный 5 13 2 2 5 2" xfId="30941"/>
    <cellStyle name="Процентный 5 13 2 2 6" xfId="30942"/>
    <cellStyle name="Процентный 5 13 2 2 6 2" xfId="30943"/>
    <cellStyle name="Процентный 5 13 2 2 7" xfId="30944"/>
    <cellStyle name="Процентный 5 13 2 2 7 2" xfId="30945"/>
    <cellStyle name="Процентный 5 13 2 2 8" xfId="30946"/>
    <cellStyle name="Процентный 5 13 2 2 8 2" xfId="30947"/>
    <cellStyle name="Процентный 5 13 2 2 9" xfId="30948"/>
    <cellStyle name="Процентный 5 13 2 2 9 2" xfId="30949"/>
    <cellStyle name="Процентный 5 13 2 3" xfId="30950"/>
    <cellStyle name="Процентный 5 13 2 3 2" xfId="30951"/>
    <cellStyle name="Процентный 5 13 2 3 2 2" xfId="30952"/>
    <cellStyle name="Процентный 5 13 2 3 3" xfId="30953"/>
    <cellStyle name="Процентный 5 13 2 3 3 2" xfId="30954"/>
    <cellStyle name="Процентный 5 13 2 3 4" xfId="30955"/>
    <cellStyle name="Процентный 5 13 2 3 4 2" xfId="30956"/>
    <cellStyle name="Процентный 5 13 2 3 5" xfId="30957"/>
    <cellStyle name="Процентный 5 13 2 3 5 2" xfId="30958"/>
    <cellStyle name="Процентный 5 13 2 3 6" xfId="30959"/>
    <cellStyle name="Процентный 5 13 2 4" xfId="30960"/>
    <cellStyle name="Процентный 5 13 2 4 2" xfId="30961"/>
    <cellStyle name="Процентный 5 13 2 4 2 2" xfId="30962"/>
    <cellStyle name="Процентный 5 13 2 4 3" xfId="30963"/>
    <cellStyle name="Процентный 5 13 2 4 3 2" xfId="30964"/>
    <cellStyle name="Процентный 5 13 2 4 4" xfId="30965"/>
    <cellStyle name="Процентный 5 13 2 4 4 2" xfId="30966"/>
    <cellStyle name="Процентный 5 13 2 4 5" xfId="30967"/>
    <cellStyle name="Процентный 5 13 2 5" xfId="30968"/>
    <cellStyle name="Процентный 5 13 2 5 2" xfId="30969"/>
    <cellStyle name="Процентный 5 13 2 6" xfId="30970"/>
    <cellStyle name="Процентный 5 13 2 6 2" xfId="30971"/>
    <cellStyle name="Процентный 5 13 2 7" xfId="30972"/>
    <cellStyle name="Процентный 5 13 2 7 2" xfId="30973"/>
    <cellStyle name="Процентный 5 13 2 8" xfId="30974"/>
    <cellStyle name="Процентный 5 13 2 8 2" xfId="30975"/>
    <cellStyle name="Процентный 5 13 2 9" xfId="30976"/>
    <cellStyle name="Процентный 5 13 2 9 2" xfId="30977"/>
    <cellStyle name="Процентный 5 13 3" xfId="30978"/>
    <cellStyle name="Процентный 5 13 3 10" xfId="30979"/>
    <cellStyle name="Процентный 5 13 3 2" xfId="30980"/>
    <cellStyle name="Процентный 5 13 3 2 2" xfId="30981"/>
    <cellStyle name="Процентный 5 13 3 2 2 2" xfId="30982"/>
    <cellStyle name="Процентный 5 13 3 2 3" xfId="30983"/>
    <cellStyle name="Процентный 5 13 3 2 3 2" xfId="30984"/>
    <cellStyle name="Процентный 5 13 3 2 4" xfId="30985"/>
    <cellStyle name="Процентный 5 13 3 2 4 2" xfId="30986"/>
    <cellStyle name="Процентный 5 13 3 2 5" xfId="30987"/>
    <cellStyle name="Процентный 5 13 3 2 5 2" xfId="30988"/>
    <cellStyle name="Процентный 5 13 3 2 6" xfId="30989"/>
    <cellStyle name="Процентный 5 13 3 3" xfId="30990"/>
    <cellStyle name="Процентный 5 13 3 3 2" xfId="30991"/>
    <cellStyle name="Процентный 5 13 3 3 2 2" xfId="30992"/>
    <cellStyle name="Процентный 5 13 3 3 3" xfId="30993"/>
    <cellStyle name="Процентный 5 13 3 3 3 2" xfId="30994"/>
    <cellStyle name="Процентный 5 13 3 3 4" xfId="30995"/>
    <cellStyle name="Процентный 5 13 3 3 4 2" xfId="30996"/>
    <cellStyle name="Процентный 5 13 3 3 5" xfId="30997"/>
    <cellStyle name="Процентный 5 13 3 4" xfId="30998"/>
    <cellStyle name="Процентный 5 13 3 4 2" xfId="30999"/>
    <cellStyle name="Процентный 5 13 3 5" xfId="31000"/>
    <cellStyle name="Процентный 5 13 3 5 2" xfId="31001"/>
    <cellStyle name="Процентный 5 13 3 6" xfId="31002"/>
    <cellStyle name="Процентный 5 13 3 6 2" xfId="31003"/>
    <cellStyle name="Процентный 5 13 3 7" xfId="31004"/>
    <cellStyle name="Процентный 5 13 3 7 2" xfId="31005"/>
    <cellStyle name="Процентный 5 13 3 8" xfId="31006"/>
    <cellStyle name="Процентный 5 13 3 8 2" xfId="31007"/>
    <cellStyle name="Процентный 5 13 3 9" xfId="31008"/>
    <cellStyle name="Процентный 5 13 3 9 2" xfId="31009"/>
    <cellStyle name="Процентный 5 13 4" xfId="31010"/>
    <cellStyle name="Процентный 5 13 4 2" xfId="31011"/>
    <cellStyle name="Процентный 5 13 4 2 2" xfId="31012"/>
    <cellStyle name="Процентный 5 13 4 3" xfId="31013"/>
    <cellStyle name="Процентный 5 13 4 3 2" xfId="31014"/>
    <cellStyle name="Процентный 5 13 4 4" xfId="31015"/>
    <cellStyle name="Процентный 5 13 4 4 2" xfId="31016"/>
    <cellStyle name="Процентный 5 13 4 5" xfId="31017"/>
    <cellStyle name="Процентный 5 13 4 5 2" xfId="31018"/>
    <cellStyle name="Процентный 5 13 4 6" xfId="31019"/>
    <cellStyle name="Процентный 5 13 5" xfId="31020"/>
    <cellStyle name="Процентный 5 13 5 2" xfId="31021"/>
    <cellStyle name="Процентный 5 13 5 2 2" xfId="31022"/>
    <cellStyle name="Процентный 5 13 5 3" xfId="31023"/>
    <cellStyle name="Процентный 5 13 5 3 2" xfId="31024"/>
    <cellStyle name="Процентный 5 13 5 4" xfId="31025"/>
    <cellStyle name="Процентный 5 13 5 4 2" xfId="31026"/>
    <cellStyle name="Процентный 5 13 5 5" xfId="31027"/>
    <cellStyle name="Процентный 5 13 6" xfId="31028"/>
    <cellStyle name="Процентный 5 13 6 2" xfId="31029"/>
    <cellStyle name="Процентный 5 13 7" xfId="31030"/>
    <cellStyle name="Процентный 5 13 7 2" xfId="31031"/>
    <cellStyle name="Процентный 5 13 8" xfId="31032"/>
    <cellStyle name="Процентный 5 13 8 2" xfId="31033"/>
    <cellStyle name="Процентный 5 13 9" xfId="31034"/>
    <cellStyle name="Процентный 5 13 9 2" xfId="31035"/>
    <cellStyle name="Процентный 5 14" xfId="31036"/>
    <cellStyle name="Процентный 5 14 10" xfId="31037"/>
    <cellStyle name="Процентный 5 14 10 2" xfId="31038"/>
    <cellStyle name="Процентный 5 14 11" xfId="31039"/>
    <cellStyle name="Процентный 5 14 11 2" xfId="31040"/>
    <cellStyle name="Процентный 5 14 12" xfId="31041"/>
    <cellStyle name="Процентный 5 14 2" xfId="31042"/>
    <cellStyle name="Процентный 5 14 2 10" xfId="31043"/>
    <cellStyle name="Процентный 5 14 2 10 2" xfId="31044"/>
    <cellStyle name="Процентный 5 14 2 11" xfId="31045"/>
    <cellStyle name="Процентный 5 14 2 2" xfId="31046"/>
    <cellStyle name="Процентный 5 14 2 2 10" xfId="31047"/>
    <cellStyle name="Процентный 5 14 2 2 2" xfId="31048"/>
    <cellStyle name="Процентный 5 14 2 2 2 2" xfId="31049"/>
    <cellStyle name="Процентный 5 14 2 2 2 2 2" xfId="31050"/>
    <cellStyle name="Процентный 5 14 2 2 2 3" xfId="31051"/>
    <cellStyle name="Процентный 5 14 2 2 2 3 2" xfId="31052"/>
    <cellStyle name="Процентный 5 14 2 2 2 4" xfId="31053"/>
    <cellStyle name="Процентный 5 14 2 2 2 4 2" xfId="31054"/>
    <cellStyle name="Процентный 5 14 2 2 2 5" xfId="31055"/>
    <cellStyle name="Процентный 5 14 2 2 2 5 2" xfId="31056"/>
    <cellStyle name="Процентный 5 14 2 2 2 6" xfId="31057"/>
    <cellStyle name="Процентный 5 14 2 2 3" xfId="31058"/>
    <cellStyle name="Процентный 5 14 2 2 3 2" xfId="31059"/>
    <cellStyle name="Процентный 5 14 2 2 3 2 2" xfId="31060"/>
    <cellStyle name="Процентный 5 14 2 2 3 3" xfId="31061"/>
    <cellStyle name="Процентный 5 14 2 2 3 3 2" xfId="31062"/>
    <cellStyle name="Процентный 5 14 2 2 3 4" xfId="31063"/>
    <cellStyle name="Процентный 5 14 2 2 3 4 2" xfId="31064"/>
    <cellStyle name="Процентный 5 14 2 2 3 5" xfId="31065"/>
    <cellStyle name="Процентный 5 14 2 2 4" xfId="31066"/>
    <cellStyle name="Процентный 5 14 2 2 4 2" xfId="31067"/>
    <cellStyle name="Процентный 5 14 2 2 5" xfId="31068"/>
    <cellStyle name="Процентный 5 14 2 2 5 2" xfId="31069"/>
    <cellStyle name="Процентный 5 14 2 2 6" xfId="31070"/>
    <cellStyle name="Процентный 5 14 2 2 6 2" xfId="31071"/>
    <cellStyle name="Процентный 5 14 2 2 7" xfId="31072"/>
    <cellStyle name="Процентный 5 14 2 2 7 2" xfId="31073"/>
    <cellStyle name="Процентный 5 14 2 2 8" xfId="31074"/>
    <cellStyle name="Процентный 5 14 2 2 8 2" xfId="31075"/>
    <cellStyle name="Процентный 5 14 2 2 9" xfId="31076"/>
    <cellStyle name="Процентный 5 14 2 2 9 2" xfId="31077"/>
    <cellStyle name="Процентный 5 14 2 3" xfId="31078"/>
    <cellStyle name="Процентный 5 14 2 3 2" xfId="31079"/>
    <cellStyle name="Процентный 5 14 2 3 2 2" xfId="31080"/>
    <cellStyle name="Процентный 5 14 2 3 3" xfId="31081"/>
    <cellStyle name="Процентный 5 14 2 3 3 2" xfId="31082"/>
    <cellStyle name="Процентный 5 14 2 3 4" xfId="31083"/>
    <cellStyle name="Процентный 5 14 2 3 4 2" xfId="31084"/>
    <cellStyle name="Процентный 5 14 2 3 5" xfId="31085"/>
    <cellStyle name="Процентный 5 14 2 3 5 2" xfId="31086"/>
    <cellStyle name="Процентный 5 14 2 3 6" xfId="31087"/>
    <cellStyle name="Процентный 5 14 2 4" xfId="31088"/>
    <cellStyle name="Процентный 5 14 2 4 2" xfId="31089"/>
    <cellStyle name="Процентный 5 14 2 4 2 2" xfId="31090"/>
    <cellStyle name="Процентный 5 14 2 4 3" xfId="31091"/>
    <cellStyle name="Процентный 5 14 2 4 3 2" xfId="31092"/>
    <cellStyle name="Процентный 5 14 2 4 4" xfId="31093"/>
    <cellStyle name="Процентный 5 14 2 4 4 2" xfId="31094"/>
    <cellStyle name="Процентный 5 14 2 4 5" xfId="31095"/>
    <cellStyle name="Процентный 5 14 2 5" xfId="31096"/>
    <cellStyle name="Процентный 5 14 2 5 2" xfId="31097"/>
    <cellStyle name="Процентный 5 14 2 6" xfId="31098"/>
    <cellStyle name="Процентный 5 14 2 6 2" xfId="31099"/>
    <cellStyle name="Процентный 5 14 2 7" xfId="31100"/>
    <cellStyle name="Процентный 5 14 2 7 2" xfId="31101"/>
    <cellStyle name="Процентный 5 14 2 8" xfId="31102"/>
    <cellStyle name="Процентный 5 14 2 8 2" xfId="31103"/>
    <cellStyle name="Процентный 5 14 2 9" xfId="31104"/>
    <cellStyle name="Процентный 5 14 2 9 2" xfId="31105"/>
    <cellStyle name="Процентный 5 14 3" xfId="31106"/>
    <cellStyle name="Процентный 5 14 3 10" xfId="31107"/>
    <cellStyle name="Процентный 5 14 3 2" xfId="31108"/>
    <cellStyle name="Процентный 5 14 3 2 2" xfId="31109"/>
    <cellStyle name="Процентный 5 14 3 2 2 2" xfId="31110"/>
    <cellStyle name="Процентный 5 14 3 2 3" xfId="31111"/>
    <cellStyle name="Процентный 5 14 3 2 3 2" xfId="31112"/>
    <cellStyle name="Процентный 5 14 3 2 4" xfId="31113"/>
    <cellStyle name="Процентный 5 14 3 2 4 2" xfId="31114"/>
    <cellStyle name="Процентный 5 14 3 2 5" xfId="31115"/>
    <cellStyle name="Процентный 5 14 3 2 5 2" xfId="31116"/>
    <cellStyle name="Процентный 5 14 3 2 6" xfId="31117"/>
    <cellStyle name="Процентный 5 14 3 3" xfId="31118"/>
    <cellStyle name="Процентный 5 14 3 3 2" xfId="31119"/>
    <cellStyle name="Процентный 5 14 3 3 2 2" xfId="31120"/>
    <cellStyle name="Процентный 5 14 3 3 3" xfId="31121"/>
    <cellStyle name="Процентный 5 14 3 3 3 2" xfId="31122"/>
    <cellStyle name="Процентный 5 14 3 3 4" xfId="31123"/>
    <cellStyle name="Процентный 5 14 3 3 4 2" xfId="31124"/>
    <cellStyle name="Процентный 5 14 3 3 5" xfId="31125"/>
    <cellStyle name="Процентный 5 14 3 4" xfId="31126"/>
    <cellStyle name="Процентный 5 14 3 4 2" xfId="31127"/>
    <cellStyle name="Процентный 5 14 3 5" xfId="31128"/>
    <cellStyle name="Процентный 5 14 3 5 2" xfId="31129"/>
    <cellStyle name="Процентный 5 14 3 6" xfId="31130"/>
    <cellStyle name="Процентный 5 14 3 6 2" xfId="31131"/>
    <cellStyle name="Процентный 5 14 3 7" xfId="31132"/>
    <cellStyle name="Процентный 5 14 3 7 2" xfId="31133"/>
    <cellStyle name="Процентный 5 14 3 8" xfId="31134"/>
    <cellStyle name="Процентный 5 14 3 8 2" xfId="31135"/>
    <cellStyle name="Процентный 5 14 3 9" xfId="31136"/>
    <cellStyle name="Процентный 5 14 3 9 2" xfId="31137"/>
    <cellStyle name="Процентный 5 14 4" xfId="31138"/>
    <cellStyle name="Процентный 5 14 4 2" xfId="31139"/>
    <cellStyle name="Процентный 5 14 4 2 2" xfId="31140"/>
    <cellStyle name="Процентный 5 14 4 3" xfId="31141"/>
    <cellStyle name="Процентный 5 14 4 3 2" xfId="31142"/>
    <cellStyle name="Процентный 5 14 4 4" xfId="31143"/>
    <cellStyle name="Процентный 5 14 4 4 2" xfId="31144"/>
    <cellStyle name="Процентный 5 14 4 5" xfId="31145"/>
    <cellStyle name="Процентный 5 14 4 5 2" xfId="31146"/>
    <cellStyle name="Процентный 5 14 4 6" xfId="31147"/>
    <cellStyle name="Процентный 5 14 5" xfId="31148"/>
    <cellStyle name="Процентный 5 14 5 2" xfId="31149"/>
    <cellStyle name="Процентный 5 14 5 2 2" xfId="31150"/>
    <cellStyle name="Процентный 5 14 5 3" xfId="31151"/>
    <cellStyle name="Процентный 5 14 5 3 2" xfId="31152"/>
    <cellStyle name="Процентный 5 14 5 4" xfId="31153"/>
    <cellStyle name="Процентный 5 14 5 4 2" xfId="31154"/>
    <cellStyle name="Процентный 5 14 5 5" xfId="31155"/>
    <cellStyle name="Процентный 5 14 6" xfId="31156"/>
    <cellStyle name="Процентный 5 14 6 2" xfId="31157"/>
    <cellStyle name="Процентный 5 14 7" xfId="31158"/>
    <cellStyle name="Процентный 5 14 7 2" xfId="31159"/>
    <cellStyle name="Процентный 5 14 8" xfId="31160"/>
    <cellStyle name="Процентный 5 14 8 2" xfId="31161"/>
    <cellStyle name="Процентный 5 14 9" xfId="31162"/>
    <cellStyle name="Процентный 5 14 9 2" xfId="31163"/>
    <cellStyle name="Процентный 5 15" xfId="31164"/>
    <cellStyle name="Процентный 5 15 10" xfId="31165"/>
    <cellStyle name="Процентный 5 15 10 2" xfId="31166"/>
    <cellStyle name="Процентный 5 15 11" xfId="31167"/>
    <cellStyle name="Процентный 5 15 11 2" xfId="31168"/>
    <cellStyle name="Процентный 5 15 12" xfId="31169"/>
    <cellStyle name="Процентный 5 15 2" xfId="31170"/>
    <cellStyle name="Процентный 5 15 2 10" xfId="31171"/>
    <cellStyle name="Процентный 5 15 2 10 2" xfId="31172"/>
    <cellStyle name="Процентный 5 15 2 11" xfId="31173"/>
    <cellStyle name="Процентный 5 15 2 2" xfId="31174"/>
    <cellStyle name="Процентный 5 15 2 2 10" xfId="31175"/>
    <cellStyle name="Процентный 5 15 2 2 2" xfId="31176"/>
    <cellStyle name="Процентный 5 15 2 2 2 2" xfId="31177"/>
    <cellStyle name="Процентный 5 15 2 2 2 2 2" xfId="31178"/>
    <cellStyle name="Процентный 5 15 2 2 2 3" xfId="31179"/>
    <cellStyle name="Процентный 5 15 2 2 2 3 2" xfId="31180"/>
    <cellStyle name="Процентный 5 15 2 2 2 4" xfId="31181"/>
    <cellStyle name="Процентный 5 15 2 2 2 4 2" xfId="31182"/>
    <cellStyle name="Процентный 5 15 2 2 2 5" xfId="31183"/>
    <cellStyle name="Процентный 5 15 2 2 2 5 2" xfId="31184"/>
    <cellStyle name="Процентный 5 15 2 2 2 6" xfId="31185"/>
    <cellStyle name="Процентный 5 15 2 2 3" xfId="31186"/>
    <cellStyle name="Процентный 5 15 2 2 3 2" xfId="31187"/>
    <cellStyle name="Процентный 5 15 2 2 3 2 2" xfId="31188"/>
    <cellStyle name="Процентный 5 15 2 2 3 3" xfId="31189"/>
    <cellStyle name="Процентный 5 15 2 2 3 3 2" xfId="31190"/>
    <cellStyle name="Процентный 5 15 2 2 3 4" xfId="31191"/>
    <cellStyle name="Процентный 5 15 2 2 3 4 2" xfId="31192"/>
    <cellStyle name="Процентный 5 15 2 2 3 5" xfId="31193"/>
    <cellStyle name="Процентный 5 15 2 2 4" xfId="31194"/>
    <cellStyle name="Процентный 5 15 2 2 4 2" xfId="31195"/>
    <cellStyle name="Процентный 5 15 2 2 5" xfId="31196"/>
    <cellStyle name="Процентный 5 15 2 2 5 2" xfId="31197"/>
    <cellStyle name="Процентный 5 15 2 2 6" xfId="31198"/>
    <cellStyle name="Процентный 5 15 2 2 6 2" xfId="31199"/>
    <cellStyle name="Процентный 5 15 2 2 7" xfId="31200"/>
    <cellStyle name="Процентный 5 15 2 2 7 2" xfId="31201"/>
    <cellStyle name="Процентный 5 15 2 2 8" xfId="31202"/>
    <cellStyle name="Процентный 5 15 2 2 8 2" xfId="31203"/>
    <cellStyle name="Процентный 5 15 2 2 9" xfId="31204"/>
    <cellStyle name="Процентный 5 15 2 2 9 2" xfId="31205"/>
    <cellStyle name="Процентный 5 15 2 3" xfId="31206"/>
    <cellStyle name="Процентный 5 15 2 3 2" xfId="31207"/>
    <cellStyle name="Процентный 5 15 2 3 2 2" xfId="31208"/>
    <cellStyle name="Процентный 5 15 2 3 3" xfId="31209"/>
    <cellStyle name="Процентный 5 15 2 3 3 2" xfId="31210"/>
    <cellStyle name="Процентный 5 15 2 3 4" xfId="31211"/>
    <cellStyle name="Процентный 5 15 2 3 4 2" xfId="31212"/>
    <cellStyle name="Процентный 5 15 2 3 5" xfId="31213"/>
    <cellStyle name="Процентный 5 15 2 3 5 2" xfId="31214"/>
    <cellStyle name="Процентный 5 15 2 3 6" xfId="31215"/>
    <cellStyle name="Процентный 5 15 2 4" xfId="31216"/>
    <cellStyle name="Процентный 5 15 2 4 2" xfId="31217"/>
    <cellStyle name="Процентный 5 15 2 4 2 2" xfId="31218"/>
    <cellStyle name="Процентный 5 15 2 4 3" xfId="31219"/>
    <cellStyle name="Процентный 5 15 2 4 3 2" xfId="31220"/>
    <cellStyle name="Процентный 5 15 2 4 4" xfId="31221"/>
    <cellStyle name="Процентный 5 15 2 4 4 2" xfId="31222"/>
    <cellStyle name="Процентный 5 15 2 4 5" xfId="31223"/>
    <cellStyle name="Процентный 5 15 2 5" xfId="31224"/>
    <cellStyle name="Процентный 5 15 2 5 2" xfId="31225"/>
    <cellStyle name="Процентный 5 15 2 6" xfId="31226"/>
    <cellStyle name="Процентный 5 15 2 6 2" xfId="31227"/>
    <cellStyle name="Процентный 5 15 2 7" xfId="31228"/>
    <cellStyle name="Процентный 5 15 2 7 2" xfId="31229"/>
    <cellStyle name="Процентный 5 15 2 8" xfId="31230"/>
    <cellStyle name="Процентный 5 15 2 8 2" xfId="31231"/>
    <cellStyle name="Процентный 5 15 2 9" xfId="31232"/>
    <cellStyle name="Процентный 5 15 2 9 2" xfId="31233"/>
    <cellStyle name="Процентный 5 15 3" xfId="31234"/>
    <cellStyle name="Процентный 5 15 3 10" xfId="31235"/>
    <cellStyle name="Процентный 5 15 3 2" xfId="31236"/>
    <cellStyle name="Процентный 5 15 3 2 2" xfId="31237"/>
    <cellStyle name="Процентный 5 15 3 2 2 2" xfId="31238"/>
    <cellStyle name="Процентный 5 15 3 2 3" xfId="31239"/>
    <cellStyle name="Процентный 5 15 3 2 3 2" xfId="31240"/>
    <cellStyle name="Процентный 5 15 3 2 4" xfId="31241"/>
    <cellStyle name="Процентный 5 15 3 2 4 2" xfId="31242"/>
    <cellStyle name="Процентный 5 15 3 2 5" xfId="31243"/>
    <cellStyle name="Процентный 5 15 3 2 5 2" xfId="31244"/>
    <cellStyle name="Процентный 5 15 3 2 6" xfId="31245"/>
    <cellStyle name="Процентный 5 15 3 3" xfId="31246"/>
    <cellStyle name="Процентный 5 15 3 3 2" xfId="31247"/>
    <cellStyle name="Процентный 5 15 3 3 2 2" xfId="31248"/>
    <cellStyle name="Процентный 5 15 3 3 3" xfId="31249"/>
    <cellStyle name="Процентный 5 15 3 3 3 2" xfId="31250"/>
    <cellStyle name="Процентный 5 15 3 3 4" xfId="31251"/>
    <cellStyle name="Процентный 5 15 3 3 4 2" xfId="31252"/>
    <cellStyle name="Процентный 5 15 3 3 5" xfId="31253"/>
    <cellStyle name="Процентный 5 15 3 4" xfId="31254"/>
    <cellStyle name="Процентный 5 15 3 4 2" xfId="31255"/>
    <cellStyle name="Процентный 5 15 3 5" xfId="31256"/>
    <cellStyle name="Процентный 5 15 3 5 2" xfId="31257"/>
    <cellStyle name="Процентный 5 15 3 6" xfId="31258"/>
    <cellStyle name="Процентный 5 15 3 6 2" xfId="31259"/>
    <cellStyle name="Процентный 5 15 3 7" xfId="31260"/>
    <cellStyle name="Процентный 5 15 3 7 2" xfId="31261"/>
    <cellStyle name="Процентный 5 15 3 8" xfId="31262"/>
    <cellStyle name="Процентный 5 15 3 8 2" xfId="31263"/>
    <cellStyle name="Процентный 5 15 3 9" xfId="31264"/>
    <cellStyle name="Процентный 5 15 3 9 2" xfId="31265"/>
    <cellStyle name="Процентный 5 15 4" xfId="31266"/>
    <cellStyle name="Процентный 5 15 4 2" xfId="31267"/>
    <cellStyle name="Процентный 5 15 4 2 2" xfId="31268"/>
    <cellStyle name="Процентный 5 15 4 3" xfId="31269"/>
    <cellStyle name="Процентный 5 15 4 3 2" xfId="31270"/>
    <cellStyle name="Процентный 5 15 4 4" xfId="31271"/>
    <cellStyle name="Процентный 5 15 4 4 2" xfId="31272"/>
    <cellStyle name="Процентный 5 15 4 5" xfId="31273"/>
    <cellStyle name="Процентный 5 15 4 5 2" xfId="31274"/>
    <cellStyle name="Процентный 5 15 4 6" xfId="31275"/>
    <cellStyle name="Процентный 5 15 5" xfId="31276"/>
    <cellStyle name="Процентный 5 15 5 2" xfId="31277"/>
    <cellStyle name="Процентный 5 15 5 2 2" xfId="31278"/>
    <cellStyle name="Процентный 5 15 5 3" xfId="31279"/>
    <cellStyle name="Процентный 5 15 5 3 2" xfId="31280"/>
    <cellStyle name="Процентный 5 15 5 4" xfId="31281"/>
    <cellStyle name="Процентный 5 15 5 4 2" xfId="31282"/>
    <cellStyle name="Процентный 5 15 5 5" xfId="31283"/>
    <cellStyle name="Процентный 5 15 6" xfId="31284"/>
    <cellStyle name="Процентный 5 15 6 2" xfId="31285"/>
    <cellStyle name="Процентный 5 15 7" xfId="31286"/>
    <cellStyle name="Процентный 5 15 7 2" xfId="31287"/>
    <cellStyle name="Процентный 5 15 8" xfId="31288"/>
    <cellStyle name="Процентный 5 15 8 2" xfId="31289"/>
    <cellStyle name="Процентный 5 15 9" xfId="31290"/>
    <cellStyle name="Процентный 5 15 9 2" xfId="31291"/>
    <cellStyle name="Процентный 5 16" xfId="31292"/>
    <cellStyle name="Процентный 5 16 10" xfId="31293"/>
    <cellStyle name="Процентный 5 16 10 2" xfId="31294"/>
    <cellStyle name="Процентный 5 16 11" xfId="31295"/>
    <cellStyle name="Процентный 5 16 2" xfId="31296"/>
    <cellStyle name="Процентный 5 16 2 10" xfId="31297"/>
    <cellStyle name="Процентный 5 16 2 2" xfId="31298"/>
    <cellStyle name="Процентный 5 16 2 2 2" xfId="31299"/>
    <cellStyle name="Процентный 5 16 2 2 2 2" xfId="31300"/>
    <cellStyle name="Процентный 5 16 2 2 3" xfId="31301"/>
    <cellStyle name="Процентный 5 16 2 2 3 2" xfId="31302"/>
    <cellStyle name="Процентный 5 16 2 2 4" xfId="31303"/>
    <cellStyle name="Процентный 5 16 2 2 4 2" xfId="31304"/>
    <cellStyle name="Процентный 5 16 2 2 5" xfId="31305"/>
    <cellStyle name="Процентный 5 16 2 2 5 2" xfId="31306"/>
    <cellStyle name="Процентный 5 16 2 2 6" xfId="31307"/>
    <cellStyle name="Процентный 5 16 2 3" xfId="31308"/>
    <cellStyle name="Процентный 5 16 2 3 2" xfId="31309"/>
    <cellStyle name="Процентный 5 16 2 3 2 2" xfId="31310"/>
    <cellStyle name="Процентный 5 16 2 3 3" xfId="31311"/>
    <cellStyle name="Процентный 5 16 2 3 3 2" xfId="31312"/>
    <cellStyle name="Процентный 5 16 2 3 4" xfId="31313"/>
    <cellStyle name="Процентный 5 16 2 3 4 2" xfId="31314"/>
    <cellStyle name="Процентный 5 16 2 3 5" xfId="31315"/>
    <cellStyle name="Процентный 5 16 2 4" xfId="31316"/>
    <cellStyle name="Процентный 5 16 2 4 2" xfId="31317"/>
    <cellStyle name="Процентный 5 16 2 5" xfId="31318"/>
    <cellStyle name="Процентный 5 16 2 5 2" xfId="31319"/>
    <cellStyle name="Процентный 5 16 2 6" xfId="31320"/>
    <cellStyle name="Процентный 5 16 2 6 2" xfId="31321"/>
    <cellStyle name="Процентный 5 16 2 7" xfId="31322"/>
    <cellStyle name="Процентный 5 16 2 7 2" xfId="31323"/>
    <cellStyle name="Процентный 5 16 2 8" xfId="31324"/>
    <cellStyle name="Процентный 5 16 2 8 2" xfId="31325"/>
    <cellStyle name="Процентный 5 16 2 9" xfId="31326"/>
    <cellStyle name="Процентный 5 16 2 9 2" xfId="31327"/>
    <cellStyle name="Процентный 5 16 3" xfId="31328"/>
    <cellStyle name="Процентный 5 16 3 2" xfId="31329"/>
    <cellStyle name="Процентный 5 16 3 2 2" xfId="31330"/>
    <cellStyle name="Процентный 5 16 3 3" xfId="31331"/>
    <cellStyle name="Процентный 5 16 3 3 2" xfId="31332"/>
    <cellStyle name="Процентный 5 16 3 4" xfId="31333"/>
    <cellStyle name="Процентный 5 16 3 4 2" xfId="31334"/>
    <cellStyle name="Процентный 5 16 3 5" xfId="31335"/>
    <cellStyle name="Процентный 5 16 3 5 2" xfId="31336"/>
    <cellStyle name="Процентный 5 16 3 6" xfId="31337"/>
    <cellStyle name="Процентный 5 16 4" xfId="31338"/>
    <cellStyle name="Процентный 5 16 4 2" xfId="31339"/>
    <cellStyle name="Процентный 5 16 4 2 2" xfId="31340"/>
    <cellStyle name="Процентный 5 16 4 3" xfId="31341"/>
    <cellStyle name="Процентный 5 16 4 3 2" xfId="31342"/>
    <cellStyle name="Процентный 5 16 4 4" xfId="31343"/>
    <cellStyle name="Процентный 5 16 4 4 2" xfId="31344"/>
    <cellStyle name="Процентный 5 16 4 5" xfId="31345"/>
    <cellStyle name="Процентный 5 16 5" xfId="31346"/>
    <cellStyle name="Процентный 5 16 5 2" xfId="31347"/>
    <cellStyle name="Процентный 5 16 6" xfId="31348"/>
    <cellStyle name="Процентный 5 16 6 2" xfId="31349"/>
    <cellStyle name="Процентный 5 16 7" xfId="31350"/>
    <cellStyle name="Процентный 5 16 7 2" xfId="31351"/>
    <cellStyle name="Процентный 5 16 8" xfId="31352"/>
    <cellStyle name="Процентный 5 16 8 2" xfId="31353"/>
    <cellStyle name="Процентный 5 16 9" xfId="31354"/>
    <cellStyle name="Процентный 5 16 9 2" xfId="31355"/>
    <cellStyle name="Процентный 5 17" xfId="31356"/>
    <cellStyle name="Процентный 5 17 10" xfId="31357"/>
    <cellStyle name="Процентный 5 17 2" xfId="31358"/>
    <cellStyle name="Процентный 5 17 2 2" xfId="31359"/>
    <cellStyle name="Процентный 5 17 2 2 2" xfId="31360"/>
    <cellStyle name="Процентный 5 17 2 3" xfId="31361"/>
    <cellStyle name="Процентный 5 17 2 3 2" xfId="31362"/>
    <cellStyle name="Процентный 5 17 2 4" xfId="31363"/>
    <cellStyle name="Процентный 5 17 2 4 2" xfId="31364"/>
    <cellStyle name="Процентный 5 17 2 5" xfId="31365"/>
    <cellStyle name="Процентный 5 17 2 5 2" xfId="31366"/>
    <cellStyle name="Процентный 5 17 2 6" xfId="31367"/>
    <cellStyle name="Процентный 5 17 3" xfId="31368"/>
    <cellStyle name="Процентный 5 17 3 2" xfId="31369"/>
    <cellStyle name="Процентный 5 17 3 2 2" xfId="31370"/>
    <cellStyle name="Процентный 5 17 3 3" xfId="31371"/>
    <cellStyle name="Процентный 5 17 3 3 2" xfId="31372"/>
    <cellStyle name="Процентный 5 17 3 4" xfId="31373"/>
    <cellStyle name="Процентный 5 17 3 4 2" xfId="31374"/>
    <cellStyle name="Процентный 5 17 3 5" xfId="31375"/>
    <cellStyle name="Процентный 5 17 4" xfId="31376"/>
    <cellStyle name="Процентный 5 17 4 2" xfId="31377"/>
    <cellStyle name="Процентный 5 17 5" xfId="31378"/>
    <cellStyle name="Процентный 5 17 5 2" xfId="31379"/>
    <cellStyle name="Процентный 5 17 6" xfId="31380"/>
    <cellStyle name="Процентный 5 17 6 2" xfId="31381"/>
    <cellStyle name="Процентный 5 17 7" xfId="31382"/>
    <cellStyle name="Процентный 5 17 7 2" xfId="31383"/>
    <cellStyle name="Процентный 5 17 8" xfId="31384"/>
    <cellStyle name="Процентный 5 17 8 2" xfId="31385"/>
    <cellStyle name="Процентный 5 17 9" xfId="31386"/>
    <cellStyle name="Процентный 5 17 9 2" xfId="31387"/>
    <cellStyle name="Процентный 5 18" xfId="31388"/>
    <cellStyle name="Процентный 5 18 2" xfId="31389"/>
    <cellStyle name="Процентный 5 18 2 2" xfId="31390"/>
    <cellStyle name="Процентный 5 18 2 2 2" xfId="31391"/>
    <cellStyle name="Процентный 5 18 2 3" xfId="31392"/>
    <cellStyle name="Процентный 5 18 2 3 2" xfId="31393"/>
    <cellStyle name="Процентный 5 18 2 4" xfId="31394"/>
    <cellStyle name="Процентный 5 18 2 4 2" xfId="31395"/>
    <cellStyle name="Процентный 5 18 2 5" xfId="31396"/>
    <cellStyle name="Процентный 5 18 2 5 2" xfId="31397"/>
    <cellStyle name="Процентный 5 18 2 6" xfId="31398"/>
    <cellStyle name="Процентный 5 18 3" xfId="31399"/>
    <cellStyle name="Процентный 5 18 3 2" xfId="31400"/>
    <cellStyle name="Процентный 5 18 4" xfId="31401"/>
    <cellStyle name="Процентный 5 18 4 2" xfId="31402"/>
    <cellStyle name="Процентный 5 18 5" xfId="31403"/>
    <cellStyle name="Процентный 5 18 5 2" xfId="31404"/>
    <cellStyle name="Процентный 5 18 6" xfId="31405"/>
    <cellStyle name="Процентный 5 18 6 2" xfId="31406"/>
    <cellStyle name="Процентный 5 18 7" xfId="31407"/>
    <cellStyle name="Процентный 5 19" xfId="31408"/>
    <cellStyle name="Процентный 5 19 2" xfId="31409"/>
    <cellStyle name="Процентный 5 19 2 2" xfId="31410"/>
    <cellStyle name="Процентный 5 19 3" xfId="31411"/>
    <cellStyle name="Процентный 5 19 3 2" xfId="31412"/>
    <cellStyle name="Процентный 5 19 4" xfId="31413"/>
    <cellStyle name="Процентный 5 19 4 2" xfId="31414"/>
    <cellStyle name="Процентный 5 19 5" xfId="31415"/>
    <cellStyle name="Процентный 5 19 5 2" xfId="31416"/>
    <cellStyle name="Процентный 5 19 6" xfId="31417"/>
    <cellStyle name="Процентный 5 2" xfId="31418"/>
    <cellStyle name="Процентный 5 2 10" xfId="31419"/>
    <cellStyle name="Процентный 5 2 10 10" xfId="31420"/>
    <cellStyle name="Процентный 5 2 10 10 2" xfId="31421"/>
    <cellStyle name="Процентный 5 2 10 11" xfId="31422"/>
    <cellStyle name="Процентный 5 2 10 11 2" xfId="31423"/>
    <cellStyle name="Процентный 5 2 10 12" xfId="31424"/>
    <cellStyle name="Процентный 5 2 10 2" xfId="31425"/>
    <cellStyle name="Процентный 5 2 10 2 10" xfId="31426"/>
    <cellStyle name="Процентный 5 2 10 2 10 2" xfId="31427"/>
    <cellStyle name="Процентный 5 2 10 2 11" xfId="31428"/>
    <cellStyle name="Процентный 5 2 10 2 2" xfId="31429"/>
    <cellStyle name="Процентный 5 2 10 2 2 10" xfId="31430"/>
    <cellStyle name="Процентный 5 2 10 2 2 2" xfId="31431"/>
    <cellStyle name="Процентный 5 2 10 2 2 2 2" xfId="31432"/>
    <cellStyle name="Процентный 5 2 10 2 2 2 2 2" xfId="31433"/>
    <cellStyle name="Процентный 5 2 10 2 2 2 3" xfId="31434"/>
    <cellStyle name="Процентный 5 2 10 2 2 2 3 2" xfId="31435"/>
    <cellStyle name="Процентный 5 2 10 2 2 2 4" xfId="31436"/>
    <cellStyle name="Процентный 5 2 10 2 2 2 4 2" xfId="31437"/>
    <cellStyle name="Процентный 5 2 10 2 2 2 5" xfId="31438"/>
    <cellStyle name="Процентный 5 2 10 2 2 2 5 2" xfId="31439"/>
    <cellStyle name="Процентный 5 2 10 2 2 2 6" xfId="31440"/>
    <cellStyle name="Процентный 5 2 10 2 2 3" xfId="31441"/>
    <cellStyle name="Процентный 5 2 10 2 2 3 2" xfId="31442"/>
    <cellStyle name="Процентный 5 2 10 2 2 3 2 2" xfId="31443"/>
    <cellStyle name="Процентный 5 2 10 2 2 3 3" xfId="31444"/>
    <cellStyle name="Процентный 5 2 10 2 2 3 3 2" xfId="31445"/>
    <cellStyle name="Процентный 5 2 10 2 2 3 4" xfId="31446"/>
    <cellStyle name="Процентный 5 2 10 2 2 3 4 2" xfId="31447"/>
    <cellStyle name="Процентный 5 2 10 2 2 3 5" xfId="31448"/>
    <cellStyle name="Процентный 5 2 10 2 2 4" xfId="31449"/>
    <cellStyle name="Процентный 5 2 10 2 2 4 2" xfId="31450"/>
    <cellStyle name="Процентный 5 2 10 2 2 5" xfId="31451"/>
    <cellStyle name="Процентный 5 2 10 2 2 5 2" xfId="31452"/>
    <cellStyle name="Процентный 5 2 10 2 2 6" xfId="31453"/>
    <cellStyle name="Процентный 5 2 10 2 2 6 2" xfId="31454"/>
    <cellStyle name="Процентный 5 2 10 2 2 7" xfId="31455"/>
    <cellStyle name="Процентный 5 2 10 2 2 7 2" xfId="31456"/>
    <cellStyle name="Процентный 5 2 10 2 2 8" xfId="31457"/>
    <cellStyle name="Процентный 5 2 10 2 2 8 2" xfId="31458"/>
    <cellStyle name="Процентный 5 2 10 2 2 9" xfId="31459"/>
    <cellStyle name="Процентный 5 2 10 2 2 9 2" xfId="31460"/>
    <cellStyle name="Процентный 5 2 10 2 3" xfId="31461"/>
    <cellStyle name="Процентный 5 2 10 2 3 2" xfId="31462"/>
    <cellStyle name="Процентный 5 2 10 2 3 2 2" xfId="31463"/>
    <cellStyle name="Процентный 5 2 10 2 3 3" xfId="31464"/>
    <cellStyle name="Процентный 5 2 10 2 3 3 2" xfId="31465"/>
    <cellStyle name="Процентный 5 2 10 2 3 4" xfId="31466"/>
    <cellStyle name="Процентный 5 2 10 2 3 4 2" xfId="31467"/>
    <cellStyle name="Процентный 5 2 10 2 3 5" xfId="31468"/>
    <cellStyle name="Процентный 5 2 10 2 3 5 2" xfId="31469"/>
    <cellStyle name="Процентный 5 2 10 2 3 6" xfId="31470"/>
    <cellStyle name="Процентный 5 2 10 2 4" xfId="31471"/>
    <cellStyle name="Процентный 5 2 10 2 4 2" xfId="31472"/>
    <cellStyle name="Процентный 5 2 10 2 4 2 2" xfId="31473"/>
    <cellStyle name="Процентный 5 2 10 2 4 3" xfId="31474"/>
    <cellStyle name="Процентный 5 2 10 2 4 3 2" xfId="31475"/>
    <cellStyle name="Процентный 5 2 10 2 4 4" xfId="31476"/>
    <cellStyle name="Процентный 5 2 10 2 4 4 2" xfId="31477"/>
    <cellStyle name="Процентный 5 2 10 2 4 5" xfId="31478"/>
    <cellStyle name="Процентный 5 2 10 2 5" xfId="31479"/>
    <cellStyle name="Процентный 5 2 10 2 5 2" xfId="31480"/>
    <cellStyle name="Процентный 5 2 10 2 6" xfId="31481"/>
    <cellStyle name="Процентный 5 2 10 2 6 2" xfId="31482"/>
    <cellStyle name="Процентный 5 2 10 2 7" xfId="31483"/>
    <cellStyle name="Процентный 5 2 10 2 7 2" xfId="31484"/>
    <cellStyle name="Процентный 5 2 10 2 8" xfId="31485"/>
    <cellStyle name="Процентный 5 2 10 2 8 2" xfId="31486"/>
    <cellStyle name="Процентный 5 2 10 2 9" xfId="31487"/>
    <cellStyle name="Процентный 5 2 10 2 9 2" xfId="31488"/>
    <cellStyle name="Процентный 5 2 10 3" xfId="31489"/>
    <cellStyle name="Процентный 5 2 10 3 10" xfId="31490"/>
    <cellStyle name="Процентный 5 2 10 3 2" xfId="31491"/>
    <cellStyle name="Процентный 5 2 10 3 2 2" xfId="31492"/>
    <cellStyle name="Процентный 5 2 10 3 2 2 2" xfId="31493"/>
    <cellStyle name="Процентный 5 2 10 3 2 3" xfId="31494"/>
    <cellStyle name="Процентный 5 2 10 3 2 3 2" xfId="31495"/>
    <cellStyle name="Процентный 5 2 10 3 2 4" xfId="31496"/>
    <cellStyle name="Процентный 5 2 10 3 2 4 2" xfId="31497"/>
    <cellStyle name="Процентный 5 2 10 3 2 5" xfId="31498"/>
    <cellStyle name="Процентный 5 2 10 3 2 5 2" xfId="31499"/>
    <cellStyle name="Процентный 5 2 10 3 2 6" xfId="31500"/>
    <cellStyle name="Процентный 5 2 10 3 3" xfId="31501"/>
    <cellStyle name="Процентный 5 2 10 3 3 2" xfId="31502"/>
    <cellStyle name="Процентный 5 2 10 3 3 2 2" xfId="31503"/>
    <cellStyle name="Процентный 5 2 10 3 3 3" xfId="31504"/>
    <cellStyle name="Процентный 5 2 10 3 3 3 2" xfId="31505"/>
    <cellStyle name="Процентный 5 2 10 3 3 4" xfId="31506"/>
    <cellStyle name="Процентный 5 2 10 3 3 4 2" xfId="31507"/>
    <cellStyle name="Процентный 5 2 10 3 3 5" xfId="31508"/>
    <cellStyle name="Процентный 5 2 10 3 4" xfId="31509"/>
    <cellStyle name="Процентный 5 2 10 3 4 2" xfId="31510"/>
    <cellStyle name="Процентный 5 2 10 3 5" xfId="31511"/>
    <cellStyle name="Процентный 5 2 10 3 5 2" xfId="31512"/>
    <cellStyle name="Процентный 5 2 10 3 6" xfId="31513"/>
    <cellStyle name="Процентный 5 2 10 3 6 2" xfId="31514"/>
    <cellStyle name="Процентный 5 2 10 3 7" xfId="31515"/>
    <cellStyle name="Процентный 5 2 10 3 7 2" xfId="31516"/>
    <cellStyle name="Процентный 5 2 10 3 8" xfId="31517"/>
    <cellStyle name="Процентный 5 2 10 3 8 2" xfId="31518"/>
    <cellStyle name="Процентный 5 2 10 3 9" xfId="31519"/>
    <cellStyle name="Процентный 5 2 10 3 9 2" xfId="31520"/>
    <cellStyle name="Процентный 5 2 10 4" xfId="31521"/>
    <cellStyle name="Процентный 5 2 10 4 2" xfId="31522"/>
    <cellStyle name="Процентный 5 2 10 4 2 2" xfId="31523"/>
    <cellStyle name="Процентный 5 2 10 4 3" xfId="31524"/>
    <cellStyle name="Процентный 5 2 10 4 3 2" xfId="31525"/>
    <cellStyle name="Процентный 5 2 10 4 4" xfId="31526"/>
    <cellStyle name="Процентный 5 2 10 4 4 2" xfId="31527"/>
    <cellStyle name="Процентный 5 2 10 4 5" xfId="31528"/>
    <cellStyle name="Процентный 5 2 10 4 5 2" xfId="31529"/>
    <cellStyle name="Процентный 5 2 10 4 6" xfId="31530"/>
    <cellStyle name="Процентный 5 2 10 5" xfId="31531"/>
    <cellStyle name="Процентный 5 2 10 5 2" xfId="31532"/>
    <cellStyle name="Процентный 5 2 10 5 2 2" xfId="31533"/>
    <cellStyle name="Процентный 5 2 10 5 3" xfId="31534"/>
    <cellStyle name="Процентный 5 2 10 5 3 2" xfId="31535"/>
    <cellStyle name="Процентный 5 2 10 5 4" xfId="31536"/>
    <cellStyle name="Процентный 5 2 10 5 4 2" xfId="31537"/>
    <cellStyle name="Процентный 5 2 10 5 5" xfId="31538"/>
    <cellStyle name="Процентный 5 2 10 6" xfId="31539"/>
    <cellStyle name="Процентный 5 2 10 6 2" xfId="31540"/>
    <cellStyle name="Процентный 5 2 10 7" xfId="31541"/>
    <cellStyle name="Процентный 5 2 10 7 2" xfId="31542"/>
    <cellStyle name="Процентный 5 2 10 8" xfId="31543"/>
    <cellStyle name="Процентный 5 2 10 8 2" xfId="31544"/>
    <cellStyle name="Процентный 5 2 10 9" xfId="31545"/>
    <cellStyle name="Процентный 5 2 10 9 2" xfId="31546"/>
    <cellStyle name="Процентный 5 2 11" xfId="31547"/>
    <cellStyle name="Процентный 5 2 11 10" xfId="31548"/>
    <cellStyle name="Процентный 5 2 11 10 2" xfId="31549"/>
    <cellStyle name="Процентный 5 2 11 11" xfId="31550"/>
    <cellStyle name="Процентный 5 2 11 11 2" xfId="31551"/>
    <cellStyle name="Процентный 5 2 11 12" xfId="31552"/>
    <cellStyle name="Процентный 5 2 11 2" xfId="31553"/>
    <cellStyle name="Процентный 5 2 11 2 10" xfId="31554"/>
    <cellStyle name="Процентный 5 2 11 2 10 2" xfId="31555"/>
    <cellStyle name="Процентный 5 2 11 2 11" xfId="31556"/>
    <cellStyle name="Процентный 5 2 11 2 2" xfId="31557"/>
    <cellStyle name="Процентный 5 2 11 2 2 10" xfId="31558"/>
    <cellStyle name="Процентный 5 2 11 2 2 2" xfId="31559"/>
    <cellStyle name="Процентный 5 2 11 2 2 2 2" xfId="31560"/>
    <cellStyle name="Процентный 5 2 11 2 2 2 2 2" xfId="31561"/>
    <cellStyle name="Процентный 5 2 11 2 2 2 3" xfId="31562"/>
    <cellStyle name="Процентный 5 2 11 2 2 2 3 2" xfId="31563"/>
    <cellStyle name="Процентный 5 2 11 2 2 2 4" xfId="31564"/>
    <cellStyle name="Процентный 5 2 11 2 2 2 4 2" xfId="31565"/>
    <cellStyle name="Процентный 5 2 11 2 2 2 5" xfId="31566"/>
    <cellStyle name="Процентный 5 2 11 2 2 2 5 2" xfId="31567"/>
    <cellStyle name="Процентный 5 2 11 2 2 2 6" xfId="31568"/>
    <cellStyle name="Процентный 5 2 11 2 2 3" xfId="31569"/>
    <cellStyle name="Процентный 5 2 11 2 2 3 2" xfId="31570"/>
    <cellStyle name="Процентный 5 2 11 2 2 3 2 2" xfId="31571"/>
    <cellStyle name="Процентный 5 2 11 2 2 3 3" xfId="31572"/>
    <cellStyle name="Процентный 5 2 11 2 2 3 3 2" xfId="31573"/>
    <cellStyle name="Процентный 5 2 11 2 2 3 4" xfId="31574"/>
    <cellStyle name="Процентный 5 2 11 2 2 3 4 2" xfId="31575"/>
    <cellStyle name="Процентный 5 2 11 2 2 3 5" xfId="31576"/>
    <cellStyle name="Процентный 5 2 11 2 2 4" xfId="31577"/>
    <cellStyle name="Процентный 5 2 11 2 2 4 2" xfId="31578"/>
    <cellStyle name="Процентный 5 2 11 2 2 5" xfId="31579"/>
    <cellStyle name="Процентный 5 2 11 2 2 5 2" xfId="31580"/>
    <cellStyle name="Процентный 5 2 11 2 2 6" xfId="31581"/>
    <cellStyle name="Процентный 5 2 11 2 2 6 2" xfId="31582"/>
    <cellStyle name="Процентный 5 2 11 2 2 7" xfId="31583"/>
    <cellStyle name="Процентный 5 2 11 2 2 7 2" xfId="31584"/>
    <cellStyle name="Процентный 5 2 11 2 2 8" xfId="31585"/>
    <cellStyle name="Процентный 5 2 11 2 2 8 2" xfId="31586"/>
    <cellStyle name="Процентный 5 2 11 2 2 9" xfId="31587"/>
    <cellStyle name="Процентный 5 2 11 2 2 9 2" xfId="31588"/>
    <cellStyle name="Процентный 5 2 11 2 3" xfId="31589"/>
    <cellStyle name="Процентный 5 2 11 2 3 2" xfId="31590"/>
    <cellStyle name="Процентный 5 2 11 2 3 2 2" xfId="31591"/>
    <cellStyle name="Процентный 5 2 11 2 3 3" xfId="31592"/>
    <cellStyle name="Процентный 5 2 11 2 3 3 2" xfId="31593"/>
    <cellStyle name="Процентный 5 2 11 2 3 4" xfId="31594"/>
    <cellStyle name="Процентный 5 2 11 2 3 4 2" xfId="31595"/>
    <cellStyle name="Процентный 5 2 11 2 3 5" xfId="31596"/>
    <cellStyle name="Процентный 5 2 11 2 3 5 2" xfId="31597"/>
    <cellStyle name="Процентный 5 2 11 2 3 6" xfId="31598"/>
    <cellStyle name="Процентный 5 2 11 2 4" xfId="31599"/>
    <cellStyle name="Процентный 5 2 11 2 4 2" xfId="31600"/>
    <cellStyle name="Процентный 5 2 11 2 4 2 2" xfId="31601"/>
    <cellStyle name="Процентный 5 2 11 2 4 3" xfId="31602"/>
    <cellStyle name="Процентный 5 2 11 2 4 3 2" xfId="31603"/>
    <cellStyle name="Процентный 5 2 11 2 4 4" xfId="31604"/>
    <cellStyle name="Процентный 5 2 11 2 4 4 2" xfId="31605"/>
    <cellStyle name="Процентный 5 2 11 2 4 5" xfId="31606"/>
    <cellStyle name="Процентный 5 2 11 2 5" xfId="31607"/>
    <cellStyle name="Процентный 5 2 11 2 5 2" xfId="31608"/>
    <cellStyle name="Процентный 5 2 11 2 6" xfId="31609"/>
    <cellStyle name="Процентный 5 2 11 2 6 2" xfId="31610"/>
    <cellStyle name="Процентный 5 2 11 2 7" xfId="31611"/>
    <cellStyle name="Процентный 5 2 11 2 7 2" xfId="31612"/>
    <cellStyle name="Процентный 5 2 11 2 8" xfId="31613"/>
    <cellStyle name="Процентный 5 2 11 2 8 2" xfId="31614"/>
    <cellStyle name="Процентный 5 2 11 2 9" xfId="31615"/>
    <cellStyle name="Процентный 5 2 11 2 9 2" xfId="31616"/>
    <cellStyle name="Процентный 5 2 11 3" xfId="31617"/>
    <cellStyle name="Процентный 5 2 11 3 10" xfId="31618"/>
    <cellStyle name="Процентный 5 2 11 3 2" xfId="31619"/>
    <cellStyle name="Процентный 5 2 11 3 2 2" xfId="31620"/>
    <cellStyle name="Процентный 5 2 11 3 2 2 2" xfId="31621"/>
    <cellStyle name="Процентный 5 2 11 3 2 3" xfId="31622"/>
    <cellStyle name="Процентный 5 2 11 3 2 3 2" xfId="31623"/>
    <cellStyle name="Процентный 5 2 11 3 2 4" xfId="31624"/>
    <cellStyle name="Процентный 5 2 11 3 2 4 2" xfId="31625"/>
    <cellStyle name="Процентный 5 2 11 3 2 5" xfId="31626"/>
    <cellStyle name="Процентный 5 2 11 3 2 5 2" xfId="31627"/>
    <cellStyle name="Процентный 5 2 11 3 2 6" xfId="31628"/>
    <cellStyle name="Процентный 5 2 11 3 3" xfId="31629"/>
    <cellStyle name="Процентный 5 2 11 3 3 2" xfId="31630"/>
    <cellStyle name="Процентный 5 2 11 3 3 2 2" xfId="31631"/>
    <cellStyle name="Процентный 5 2 11 3 3 3" xfId="31632"/>
    <cellStyle name="Процентный 5 2 11 3 3 3 2" xfId="31633"/>
    <cellStyle name="Процентный 5 2 11 3 3 4" xfId="31634"/>
    <cellStyle name="Процентный 5 2 11 3 3 4 2" xfId="31635"/>
    <cellStyle name="Процентный 5 2 11 3 3 5" xfId="31636"/>
    <cellStyle name="Процентный 5 2 11 3 4" xfId="31637"/>
    <cellStyle name="Процентный 5 2 11 3 4 2" xfId="31638"/>
    <cellStyle name="Процентный 5 2 11 3 5" xfId="31639"/>
    <cellStyle name="Процентный 5 2 11 3 5 2" xfId="31640"/>
    <cellStyle name="Процентный 5 2 11 3 6" xfId="31641"/>
    <cellStyle name="Процентный 5 2 11 3 6 2" xfId="31642"/>
    <cellStyle name="Процентный 5 2 11 3 7" xfId="31643"/>
    <cellStyle name="Процентный 5 2 11 3 7 2" xfId="31644"/>
    <cellStyle name="Процентный 5 2 11 3 8" xfId="31645"/>
    <cellStyle name="Процентный 5 2 11 3 8 2" xfId="31646"/>
    <cellStyle name="Процентный 5 2 11 3 9" xfId="31647"/>
    <cellStyle name="Процентный 5 2 11 3 9 2" xfId="31648"/>
    <cellStyle name="Процентный 5 2 11 4" xfId="31649"/>
    <cellStyle name="Процентный 5 2 11 4 2" xfId="31650"/>
    <cellStyle name="Процентный 5 2 11 4 2 2" xfId="31651"/>
    <cellStyle name="Процентный 5 2 11 4 3" xfId="31652"/>
    <cellStyle name="Процентный 5 2 11 4 3 2" xfId="31653"/>
    <cellStyle name="Процентный 5 2 11 4 4" xfId="31654"/>
    <cellStyle name="Процентный 5 2 11 4 4 2" xfId="31655"/>
    <cellStyle name="Процентный 5 2 11 4 5" xfId="31656"/>
    <cellStyle name="Процентный 5 2 11 4 5 2" xfId="31657"/>
    <cellStyle name="Процентный 5 2 11 4 6" xfId="31658"/>
    <cellStyle name="Процентный 5 2 11 5" xfId="31659"/>
    <cellStyle name="Процентный 5 2 11 5 2" xfId="31660"/>
    <cellStyle name="Процентный 5 2 11 5 2 2" xfId="31661"/>
    <cellStyle name="Процентный 5 2 11 5 3" xfId="31662"/>
    <cellStyle name="Процентный 5 2 11 5 3 2" xfId="31663"/>
    <cellStyle name="Процентный 5 2 11 5 4" xfId="31664"/>
    <cellStyle name="Процентный 5 2 11 5 4 2" xfId="31665"/>
    <cellStyle name="Процентный 5 2 11 5 5" xfId="31666"/>
    <cellStyle name="Процентный 5 2 11 6" xfId="31667"/>
    <cellStyle name="Процентный 5 2 11 6 2" xfId="31668"/>
    <cellStyle name="Процентный 5 2 11 7" xfId="31669"/>
    <cellStyle name="Процентный 5 2 11 7 2" xfId="31670"/>
    <cellStyle name="Процентный 5 2 11 8" xfId="31671"/>
    <cellStyle name="Процентный 5 2 11 8 2" xfId="31672"/>
    <cellStyle name="Процентный 5 2 11 9" xfId="31673"/>
    <cellStyle name="Процентный 5 2 11 9 2" xfId="31674"/>
    <cellStyle name="Процентный 5 2 12" xfId="31675"/>
    <cellStyle name="Процентный 5 2 12 10" xfId="31676"/>
    <cellStyle name="Процентный 5 2 12 10 2" xfId="31677"/>
    <cellStyle name="Процентный 5 2 12 11" xfId="31678"/>
    <cellStyle name="Процентный 5 2 12 11 2" xfId="31679"/>
    <cellStyle name="Процентный 5 2 12 12" xfId="31680"/>
    <cellStyle name="Процентный 5 2 12 2" xfId="31681"/>
    <cellStyle name="Процентный 5 2 12 2 10" xfId="31682"/>
    <cellStyle name="Процентный 5 2 12 2 10 2" xfId="31683"/>
    <cellStyle name="Процентный 5 2 12 2 11" xfId="31684"/>
    <cellStyle name="Процентный 5 2 12 2 2" xfId="31685"/>
    <cellStyle name="Процентный 5 2 12 2 2 10" xfId="31686"/>
    <cellStyle name="Процентный 5 2 12 2 2 2" xfId="31687"/>
    <cellStyle name="Процентный 5 2 12 2 2 2 2" xfId="31688"/>
    <cellStyle name="Процентный 5 2 12 2 2 2 2 2" xfId="31689"/>
    <cellStyle name="Процентный 5 2 12 2 2 2 3" xfId="31690"/>
    <cellStyle name="Процентный 5 2 12 2 2 2 3 2" xfId="31691"/>
    <cellStyle name="Процентный 5 2 12 2 2 2 4" xfId="31692"/>
    <cellStyle name="Процентный 5 2 12 2 2 2 4 2" xfId="31693"/>
    <cellStyle name="Процентный 5 2 12 2 2 2 5" xfId="31694"/>
    <cellStyle name="Процентный 5 2 12 2 2 2 5 2" xfId="31695"/>
    <cellStyle name="Процентный 5 2 12 2 2 2 6" xfId="31696"/>
    <cellStyle name="Процентный 5 2 12 2 2 3" xfId="31697"/>
    <cellStyle name="Процентный 5 2 12 2 2 3 2" xfId="31698"/>
    <cellStyle name="Процентный 5 2 12 2 2 3 2 2" xfId="31699"/>
    <cellStyle name="Процентный 5 2 12 2 2 3 3" xfId="31700"/>
    <cellStyle name="Процентный 5 2 12 2 2 3 3 2" xfId="31701"/>
    <cellStyle name="Процентный 5 2 12 2 2 3 4" xfId="31702"/>
    <cellStyle name="Процентный 5 2 12 2 2 3 4 2" xfId="31703"/>
    <cellStyle name="Процентный 5 2 12 2 2 3 5" xfId="31704"/>
    <cellStyle name="Процентный 5 2 12 2 2 4" xfId="31705"/>
    <cellStyle name="Процентный 5 2 12 2 2 4 2" xfId="31706"/>
    <cellStyle name="Процентный 5 2 12 2 2 5" xfId="31707"/>
    <cellStyle name="Процентный 5 2 12 2 2 5 2" xfId="31708"/>
    <cellStyle name="Процентный 5 2 12 2 2 6" xfId="31709"/>
    <cellStyle name="Процентный 5 2 12 2 2 6 2" xfId="31710"/>
    <cellStyle name="Процентный 5 2 12 2 2 7" xfId="31711"/>
    <cellStyle name="Процентный 5 2 12 2 2 7 2" xfId="31712"/>
    <cellStyle name="Процентный 5 2 12 2 2 8" xfId="31713"/>
    <cellStyle name="Процентный 5 2 12 2 2 8 2" xfId="31714"/>
    <cellStyle name="Процентный 5 2 12 2 2 9" xfId="31715"/>
    <cellStyle name="Процентный 5 2 12 2 2 9 2" xfId="31716"/>
    <cellStyle name="Процентный 5 2 12 2 3" xfId="31717"/>
    <cellStyle name="Процентный 5 2 12 2 3 2" xfId="31718"/>
    <cellStyle name="Процентный 5 2 12 2 3 2 2" xfId="31719"/>
    <cellStyle name="Процентный 5 2 12 2 3 3" xfId="31720"/>
    <cellStyle name="Процентный 5 2 12 2 3 3 2" xfId="31721"/>
    <cellStyle name="Процентный 5 2 12 2 3 4" xfId="31722"/>
    <cellStyle name="Процентный 5 2 12 2 3 4 2" xfId="31723"/>
    <cellStyle name="Процентный 5 2 12 2 3 5" xfId="31724"/>
    <cellStyle name="Процентный 5 2 12 2 3 5 2" xfId="31725"/>
    <cellStyle name="Процентный 5 2 12 2 3 6" xfId="31726"/>
    <cellStyle name="Процентный 5 2 12 2 4" xfId="31727"/>
    <cellStyle name="Процентный 5 2 12 2 4 2" xfId="31728"/>
    <cellStyle name="Процентный 5 2 12 2 4 2 2" xfId="31729"/>
    <cellStyle name="Процентный 5 2 12 2 4 3" xfId="31730"/>
    <cellStyle name="Процентный 5 2 12 2 4 3 2" xfId="31731"/>
    <cellStyle name="Процентный 5 2 12 2 4 4" xfId="31732"/>
    <cellStyle name="Процентный 5 2 12 2 4 4 2" xfId="31733"/>
    <cellStyle name="Процентный 5 2 12 2 4 5" xfId="31734"/>
    <cellStyle name="Процентный 5 2 12 2 5" xfId="31735"/>
    <cellStyle name="Процентный 5 2 12 2 5 2" xfId="31736"/>
    <cellStyle name="Процентный 5 2 12 2 6" xfId="31737"/>
    <cellStyle name="Процентный 5 2 12 2 6 2" xfId="31738"/>
    <cellStyle name="Процентный 5 2 12 2 7" xfId="31739"/>
    <cellStyle name="Процентный 5 2 12 2 7 2" xfId="31740"/>
    <cellStyle name="Процентный 5 2 12 2 8" xfId="31741"/>
    <cellStyle name="Процентный 5 2 12 2 8 2" xfId="31742"/>
    <cellStyle name="Процентный 5 2 12 2 9" xfId="31743"/>
    <cellStyle name="Процентный 5 2 12 2 9 2" xfId="31744"/>
    <cellStyle name="Процентный 5 2 12 3" xfId="31745"/>
    <cellStyle name="Процентный 5 2 12 3 10" xfId="31746"/>
    <cellStyle name="Процентный 5 2 12 3 2" xfId="31747"/>
    <cellStyle name="Процентный 5 2 12 3 2 2" xfId="31748"/>
    <cellStyle name="Процентный 5 2 12 3 2 2 2" xfId="31749"/>
    <cellStyle name="Процентный 5 2 12 3 2 3" xfId="31750"/>
    <cellStyle name="Процентный 5 2 12 3 2 3 2" xfId="31751"/>
    <cellStyle name="Процентный 5 2 12 3 2 4" xfId="31752"/>
    <cellStyle name="Процентный 5 2 12 3 2 4 2" xfId="31753"/>
    <cellStyle name="Процентный 5 2 12 3 2 5" xfId="31754"/>
    <cellStyle name="Процентный 5 2 12 3 2 5 2" xfId="31755"/>
    <cellStyle name="Процентный 5 2 12 3 2 6" xfId="31756"/>
    <cellStyle name="Процентный 5 2 12 3 3" xfId="31757"/>
    <cellStyle name="Процентный 5 2 12 3 3 2" xfId="31758"/>
    <cellStyle name="Процентный 5 2 12 3 3 2 2" xfId="31759"/>
    <cellStyle name="Процентный 5 2 12 3 3 3" xfId="31760"/>
    <cellStyle name="Процентный 5 2 12 3 3 3 2" xfId="31761"/>
    <cellStyle name="Процентный 5 2 12 3 3 4" xfId="31762"/>
    <cellStyle name="Процентный 5 2 12 3 3 4 2" xfId="31763"/>
    <cellStyle name="Процентный 5 2 12 3 3 5" xfId="31764"/>
    <cellStyle name="Процентный 5 2 12 3 4" xfId="31765"/>
    <cellStyle name="Процентный 5 2 12 3 4 2" xfId="31766"/>
    <cellStyle name="Процентный 5 2 12 3 5" xfId="31767"/>
    <cellStyle name="Процентный 5 2 12 3 5 2" xfId="31768"/>
    <cellStyle name="Процентный 5 2 12 3 6" xfId="31769"/>
    <cellStyle name="Процентный 5 2 12 3 6 2" xfId="31770"/>
    <cellStyle name="Процентный 5 2 12 3 7" xfId="31771"/>
    <cellStyle name="Процентный 5 2 12 3 7 2" xfId="31772"/>
    <cellStyle name="Процентный 5 2 12 3 8" xfId="31773"/>
    <cellStyle name="Процентный 5 2 12 3 8 2" xfId="31774"/>
    <cellStyle name="Процентный 5 2 12 3 9" xfId="31775"/>
    <cellStyle name="Процентный 5 2 12 3 9 2" xfId="31776"/>
    <cellStyle name="Процентный 5 2 12 4" xfId="31777"/>
    <cellStyle name="Процентный 5 2 12 4 2" xfId="31778"/>
    <cellStyle name="Процентный 5 2 12 4 2 2" xfId="31779"/>
    <cellStyle name="Процентный 5 2 12 4 3" xfId="31780"/>
    <cellStyle name="Процентный 5 2 12 4 3 2" xfId="31781"/>
    <cellStyle name="Процентный 5 2 12 4 4" xfId="31782"/>
    <cellStyle name="Процентный 5 2 12 4 4 2" xfId="31783"/>
    <cellStyle name="Процентный 5 2 12 4 5" xfId="31784"/>
    <cellStyle name="Процентный 5 2 12 4 5 2" xfId="31785"/>
    <cellStyle name="Процентный 5 2 12 4 6" xfId="31786"/>
    <cellStyle name="Процентный 5 2 12 5" xfId="31787"/>
    <cellStyle name="Процентный 5 2 12 5 2" xfId="31788"/>
    <cellStyle name="Процентный 5 2 12 5 2 2" xfId="31789"/>
    <cellStyle name="Процентный 5 2 12 5 3" xfId="31790"/>
    <cellStyle name="Процентный 5 2 12 5 3 2" xfId="31791"/>
    <cellStyle name="Процентный 5 2 12 5 4" xfId="31792"/>
    <cellStyle name="Процентный 5 2 12 5 4 2" xfId="31793"/>
    <cellStyle name="Процентный 5 2 12 5 5" xfId="31794"/>
    <cellStyle name="Процентный 5 2 12 6" xfId="31795"/>
    <cellStyle name="Процентный 5 2 12 6 2" xfId="31796"/>
    <cellStyle name="Процентный 5 2 12 7" xfId="31797"/>
    <cellStyle name="Процентный 5 2 12 7 2" xfId="31798"/>
    <cellStyle name="Процентный 5 2 12 8" xfId="31799"/>
    <cellStyle name="Процентный 5 2 12 8 2" xfId="31800"/>
    <cellStyle name="Процентный 5 2 12 9" xfId="31801"/>
    <cellStyle name="Процентный 5 2 12 9 2" xfId="31802"/>
    <cellStyle name="Процентный 5 2 13" xfId="31803"/>
    <cellStyle name="Процентный 5 2 13 10" xfId="31804"/>
    <cellStyle name="Процентный 5 2 13 10 2" xfId="31805"/>
    <cellStyle name="Процентный 5 2 13 11" xfId="31806"/>
    <cellStyle name="Процентный 5 2 13 11 2" xfId="31807"/>
    <cellStyle name="Процентный 5 2 13 12" xfId="31808"/>
    <cellStyle name="Процентный 5 2 13 2" xfId="31809"/>
    <cellStyle name="Процентный 5 2 13 2 10" xfId="31810"/>
    <cellStyle name="Процентный 5 2 13 2 10 2" xfId="31811"/>
    <cellStyle name="Процентный 5 2 13 2 11" xfId="31812"/>
    <cellStyle name="Процентный 5 2 13 2 2" xfId="31813"/>
    <cellStyle name="Процентный 5 2 13 2 2 10" xfId="31814"/>
    <cellStyle name="Процентный 5 2 13 2 2 2" xfId="31815"/>
    <cellStyle name="Процентный 5 2 13 2 2 2 2" xfId="31816"/>
    <cellStyle name="Процентный 5 2 13 2 2 2 2 2" xfId="31817"/>
    <cellStyle name="Процентный 5 2 13 2 2 2 3" xfId="31818"/>
    <cellStyle name="Процентный 5 2 13 2 2 2 3 2" xfId="31819"/>
    <cellStyle name="Процентный 5 2 13 2 2 2 4" xfId="31820"/>
    <cellStyle name="Процентный 5 2 13 2 2 2 4 2" xfId="31821"/>
    <cellStyle name="Процентный 5 2 13 2 2 2 5" xfId="31822"/>
    <cellStyle name="Процентный 5 2 13 2 2 2 5 2" xfId="31823"/>
    <cellStyle name="Процентный 5 2 13 2 2 2 6" xfId="31824"/>
    <cellStyle name="Процентный 5 2 13 2 2 3" xfId="31825"/>
    <cellStyle name="Процентный 5 2 13 2 2 3 2" xfId="31826"/>
    <cellStyle name="Процентный 5 2 13 2 2 3 2 2" xfId="31827"/>
    <cellStyle name="Процентный 5 2 13 2 2 3 3" xfId="31828"/>
    <cellStyle name="Процентный 5 2 13 2 2 3 3 2" xfId="31829"/>
    <cellStyle name="Процентный 5 2 13 2 2 3 4" xfId="31830"/>
    <cellStyle name="Процентный 5 2 13 2 2 3 4 2" xfId="31831"/>
    <cellStyle name="Процентный 5 2 13 2 2 3 5" xfId="31832"/>
    <cellStyle name="Процентный 5 2 13 2 2 4" xfId="31833"/>
    <cellStyle name="Процентный 5 2 13 2 2 4 2" xfId="31834"/>
    <cellStyle name="Процентный 5 2 13 2 2 5" xfId="31835"/>
    <cellStyle name="Процентный 5 2 13 2 2 5 2" xfId="31836"/>
    <cellStyle name="Процентный 5 2 13 2 2 6" xfId="31837"/>
    <cellStyle name="Процентный 5 2 13 2 2 6 2" xfId="31838"/>
    <cellStyle name="Процентный 5 2 13 2 2 7" xfId="31839"/>
    <cellStyle name="Процентный 5 2 13 2 2 7 2" xfId="31840"/>
    <cellStyle name="Процентный 5 2 13 2 2 8" xfId="31841"/>
    <cellStyle name="Процентный 5 2 13 2 2 8 2" xfId="31842"/>
    <cellStyle name="Процентный 5 2 13 2 2 9" xfId="31843"/>
    <cellStyle name="Процентный 5 2 13 2 2 9 2" xfId="31844"/>
    <cellStyle name="Процентный 5 2 13 2 3" xfId="31845"/>
    <cellStyle name="Процентный 5 2 13 2 3 2" xfId="31846"/>
    <cellStyle name="Процентный 5 2 13 2 3 2 2" xfId="31847"/>
    <cellStyle name="Процентный 5 2 13 2 3 3" xfId="31848"/>
    <cellStyle name="Процентный 5 2 13 2 3 3 2" xfId="31849"/>
    <cellStyle name="Процентный 5 2 13 2 3 4" xfId="31850"/>
    <cellStyle name="Процентный 5 2 13 2 3 4 2" xfId="31851"/>
    <cellStyle name="Процентный 5 2 13 2 3 5" xfId="31852"/>
    <cellStyle name="Процентный 5 2 13 2 3 5 2" xfId="31853"/>
    <cellStyle name="Процентный 5 2 13 2 3 6" xfId="31854"/>
    <cellStyle name="Процентный 5 2 13 2 4" xfId="31855"/>
    <cellStyle name="Процентный 5 2 13 2 4 2" xfId="31856"/>
    <cellStyle name="Процентный 5 2 13 2 4 2 2" xfId="31857"/>
    <cellStyle name="Процентный 5 2 13 2 4 3" xfId="31858"/>
    <cellStyle name="Процентный 5 2 13 2 4 3 2" xfId="31859"/>
    <cellStyle name="Процентный 5 2 13 2 4 4" xfId="31860"/>
    <cellStyle name="Процентный 5 2 13 2 4 4 2" xfId="31861"/>
    <cellStyle name="Процентный 5 2 13 2 4 5" xfId="31862"/>
    <cellStyle name="Процентный 5 2 13 2 5" xfId="31863"/>
    <cellStyle name="Процентный 5 2 13 2 5 2" xfId="31864"/>
    <cellStyle name="Процентный 5 2 13 2 6" xfId="31865"/>
    <cellStyle name="Процентный 5 2 13 2 6 2" xfId="31866"/>
    <cellStyle name="Процентный 5 2 13 2 7" xfId="31867"/>
    <cellStyle name="Процентный 5 2 13 2 7 2" xfId="31868"/>
    <cellStyle name="Процентный 5 2 13 2 8" xfId="31869"/>
    <cellStyle name="Процентный 5 2 13 2 8 2" xfId="31870"/>
    <cellStyle name="Процентный 5 2 13 2 9" xfId="31871"/>
    <cellStyle name="Процентный 5 2 13 2 9 2" xfId="31872"/>
    <cellStyle name="Процентный 5 2 13 3" xfId="31873"/>
    <cellStyle name="Процентный 5 2 13 3 10" xfId="31874"/>
    <cellStyle name="Процентный 5 2 13 3 2" xfId="31875"/>
    <cellStyle name="Процентный 5 2 13 3 2 2" xfId="31876"/>
    <cellStyle name="Процентный 5 2 13 3 2 2 2" xfId="31877"/>
    <cellStyle name="Процентный 5 2 13 3 2 3" xfId="31878"/>
    <cellStyle name="Процентный 5 2 13 3 2 3 2" xfId="31879"/>
    <cellStyle name="Процентный 5 2 13 3 2 4" xfId="31880"/>
    <cellStyle name="Процентный 5 2 13 3 2 4 2" xfId="31881"/>
    <cellStyle name="Процентный 5 2 13 3 2 5" xfId="31882"/>
    <cellStyle name="Процентный 5 2 13 3 2 5 2" xfId="31883"/>
    <cellStyle name="Процентный 5 2 13 3 2 6" xfId="31884"/>
    <cellStyle name="Процентный 5 2 13 3 3" xfId="31885"/>
    <cellStyle name="Процентный 5 2 13 3 3 2" xfId="31886"/>
    <cellStyle name="Процентный 5 2 13 3 3 2 2" xfId="31887"/>
    <cellStyle name="Процентный 5 2 13 3 3 3" xfId="31888"/>
    <cellStyle name="Процентный 5 2 13 3 3 3 2" xfId="31889"/>
    <cellStyle name="Процентный 5 2 13 3 3 4" xfId="31890"/>
    <cellStyle name="Процентный 5 2 13 3 3 4 2" xfId="31891"/>
    <cellStyle name="Процентный 5 2 13 3 3 5" xfId="31892"/>
    <cellStyle name="Процентный 5 2 13 3 4" xfId="31893"/>
    <cellStyle name="Процентный 5 2 13 3 4 2" xfId="31894"/>
    <cellStyle name="Процентный 5 2 13 3 5" xfId="31895"/>
    <cellStyle name="Процентный 5 2 13 3 5 2" xfId="31896"/>
    <cellStyle name="Процентный 5 2 13 3 6" xfId="31897"/>
    <cellStyle name="Процентный 5 2 13 3 6 2" xfId="31898"/>
    <cellStyle name="Процентный 5 2 13 3 7" xfId="31899"/>
    <cellStyle name="Процентный 5 2 13 3 7 2" xfId="31900"/>
    <cellStyle name="Процентный 5 2 13 3 8" xfId="31901"/>
    <cellStyle name="Процентный 5 2 13 3 8 2" xfId="31902"/>
    <cellStyle name="Процентный 5 2 13 3 9" xfId="31903"/>
    <cellStyle name="Процентный 5 2 13 3 9 2" xfId="31904"/>
    <cellStyle name="Процентный 5 2 13 4" xfId="31905"/>
    <cellStyle name="Процентный 5 2 13 4 2" xfId="31906"/>
    <cellStyle name="Процентный 5 2 13 4 2 2" xfId="31907"/>
    <cellStyle name="Процентный 5 2 13 4 3" xfId="31908"/>
    <cellStyle name="Процентный 5 2 13 4 3 2" xfId="31909"/>
    <cellStyle name="Процентный 5 2 13 4 4" xfId="31910"/>
    <cellStyle name="Процентный 5 2 13 4 4 2" xfId="31911"/>
    <cellStyle name="Процентный 5 2 13 4 5" xfId="31912"/>
    <cellStyle name="Процентный 5 2 13 4 5 2" xfId="31913"/>
    <cellStyle name="Процентный 5 2 13 4 6" xfId="31914"/>
    <cellStyle name="Процентный 5 2 13 5" xfId="31915"/>
    <cellStyle name="Процентный 5 2 13 5 2" xfId="31916"/>
    <cellStyle name="Процентный 5 2 13 5 2 2" xfId="31917"/>
    <cellStyle name="Процентный 5 2 13 5 3" xfId="31918"/>
    <cellStyle name="Процентный 5 2 13 5 3 2" xfId="31919"/>
    <cellStyle name="Процентный 5 2 13 5 4" xfId="31920"/>
    <cellStyle name="Процентный 5 2 13 5 4 2" xfId="31921"/>
    <cellStyle name="Процентный 5 2 13 5 5" xfId="31922"/>
    <cellStyle name="Процентный 5 2 13 6" xfId="31923"/>
    <cellStyle name="Процентный 5 2 13 6 2" xfId="31924"/>
    <cellStyle name="Процентный 5 2 13 7" xfId="31925"/>
    <cellStyle name="Процентный 5 2 13 7 2" xfId="31926"/>
    <cellStyle name="Процентный 5 2 13 8" xfId="31927"/>
    <cellStyle name="Процентный 5 2 13 8 2" xfId="31928"/>
    <cellStyle name="Процентный 5 2 13 9" xfId="31929"/>
    <cellStyle name="Процентный 5 2 13 9 2" xfId="31930"/>
    <cellStyle name="Процентный 5 2 14" xfId="31931"/>
    <cellStyle name="Процентный 5 2 14 10" xfId="31932"/>
    <cellStyle name="Процентный 5 2 14 10 2" xfId="31933"/>
    <cellStyle name="Процентный 5 2 14 11" xfId="31934"/>
    <cellStyle name="Процентный 5 2 14 2" xfId="31935"/>
    <cellStyle name="Процентный 5 2 14 2 10" xfId="31936"/>
    <cellStyle name="Процентный 5 2 14 2 2" xfId="31937"/>
    <cellStyle name="Процентный 5 2 14 2 2 2" xfId="31938"/>
    <cellStyle name="Процентный 5 2 14 2 2 2 2" xfId="31939"/>
    <cellStyle name="Процентный 5 2 14 2 2 3" xfId="31940"/>
    <cellStyle name="Процентный 5 2 14 2 2 3 2" xfId="31941"/>
    <cellStyle name="Процентный 5 2 14 2 2 4" xfId="31942"/>
    <cellStyle name="Процентный 5 2 14 2 2 4 2" xfId="31943"/>
    <cellStyle name="Процентный 5 2 14 2 2 5" xfId="31944"/>
    <cellStyle name="Процентный 5 2 14 2 2 5 2" xfId="31945"/>
    <cellStyle name="Процентный 5 2 14 2 2 6" xfId="31946"/>
    <cellStyle name="Процентный 5 2 14 2 3" xfId="31947"/>
    <cellStyle name="Процентный 5 2 14 2 3 2" xfId="31948"/>
    <cellStyle name="Процентный 5 2 14 2 3 2 2" xfId="31949"/>
    <cellStyle name="Процентный 5 2 14 2 3 3" xfId="31950"/>
    <cellStyle name="Процентный 5 2 14 2 3 3 2" xfId="31951"/>
    <cellStyle name="Процентный 5 2 14 2 3 4" xfId="31952"/>
    <cellStyle name="Процентный 5 2 14 2 3 4 2" xfId="31953"/>
    <cellStyle name="Процентный 5 2 14 2 3 5" xfId="31954"/>
    <cellStyle name="Процентный 5 2 14 2 4" xfId="31955"/>
    <cellStyle name="Процентный 5 2 14 2 4 2" xfId="31956"/>
    <cellStyle name="Процентный 5 2 14 2 5" xfId="31957"/>
    <cellStyle name="Процентный 5 2 14 2 5 2" xfId="31958"/>
    <cellStyle name="Процентный 5 2 14 2 6" xfId="31959"/>
    <cellStyle name="Процентный 5 2 14 2 6 2" xfId="31960"/>
    <cellStyle name="Процентный 5 2 14 2 7" xfId="31961"/>
    <cellStyle name="Процентный 5 2 14 2 7 2" xfId="31962"/>
    <cellStyle name="Процентный 5 2 14 2 8" xfId="31963"/>
    <cellStyle name="Процентный 5 2 14 2 8 2" xfId="31964"/>
    <cellStyle name="Процентный 5 2 14 2 9" xfId="31965"/>
    <cellStyle name="Процентный 5 2 14 2 9 2" xfId="31966"/>
    <cellStyle name="Процентный 5 2 14 3" xfId="31967"/>
    <cellStyle name="Процентный 5 2 14 3 2" xfId="31968"/>
    <cellStyle name="Процентный 5 2 14 3 2 2" xfId="31969"/>
    <cellStyle name="Процентный 5 2 14 3 3" xfId="31970"/>
    <cellStyle name="Процентный 5 2 14 3 3 2" xfId="31971"/>
    <cellStyle name="Процентный 5 2 14 3 4" xfId="31972"/>
    <cellStyle name="Процентный 5 2 14 3 4 2" xfId="31973"/>
    <cellStyle name="Процентный 5 2 14 3 5" xfId="31974"/>
    <cellStyle name="Процентный 5 2 14 3 5 2" xfId="31975"/>
    <cellStyle name="Процентный 5 2 14 3 6" xfId="31976"/>
    <cellStyle name="Процентный 5 2 14 4" xfId="31977"/>
    <cellStyle name="Процентный 5 2 14 4 2" xfId="31978"/>
    <cellStyle name="Процентный 5 2 14 4 2 2" xfId="31979"/>
    <cellStyle name="Процентный 5 2 14 4 3" xfId="31980"/>
    <cellStyle name="Процентный 5 2 14 4 3 2" xfId="31981"/>
    <cellStyle name="Процентный 5 2 14 4 4" xfId="31982"/>
    <cellStyle name="Процентный 5 2 14 4 4 2" xfId="31983"/>
    <cellStyle name="Процентный 5 2 14 4 5" xfId="31984"/>
    <cellStyle name="Процентный 5 2 14 5" xfId="31985"/>
    <cellStyle name="Процентный 5 2 14 5 2" xfId="31986"/>
    <cellStyle name="Процентный 5 2 14 6" xfId="31987"/>
    <cellStyle name="Процентный 5 2 14 6 2" xfId="31988"/>
    <cellStyle name="Процентный 5 2 14 7" xfId="31989"/>
    <cellStyle name="Процентный 5 2 14 7 2" xfId="31990"/>
    <cellStyle name="Процентный 5 2 14 8" xfId="31991"/>
    <cellStyle name="Процентный 5 2 14 8 2" xfId="31992"/>
    <cellStyle name="Процентный 5 2 14 9" xfId="31993"/>
    <cellStyle name="Процентный 5 2 14 9 2" xfId="31994"/>
    <cellStyle name="Процентный 5 2 15" xfId="31995"/>
    <cellStyle name="Процентный 5 2 15 10" xfId="31996"/>
    <cellStyle name="Процентный 5 2 15 2" xfId="31997"/>
    <cellStyle name="Процентный 5 2 15 2 2" xfId="31998"/>
    <cellStyle name="Процентный 5 2 15 2 2 2" xfId="31999"/>
    <cellStyle name="Процентный 5 2 15 2 3" xfId="32000"/>
    <cellStyle name="Процентный 5 2 15 2 3 2" xfId="32001"/>
    <cellStyle name="Процентный 5 2 15 2 4" xfId="32002"/>
    <cellStyle name="Процентный 5 2 15 2 4 2" xfId="32003"/>
    <cellStyle name="Процентный 5 2 15 2 5" xfId="32004"/>
    <cellStyle name="Процентный 5 2 15 2 5 2" xfId="32005"/>
    <cellStyle name="Процентный 5 2 15 2 6" xfId="32006"/>
    <cellStyle name="Процентный 5 2 15 3" xfId="32007"/>
    <cellStyle name="Процентный 5 2 15 3 2" xfId="32008"/>
    <cellStyle name="Процентный 5 2 15 3 2 2" xfId="32009"/>
    <cellStyle name="Процентный 5 2 15 3 3" xfId="32010"/>
    <cellStyle name="Процентный 5 2 15 3 3 2" xfId="32011"/>
    <cellStyle name="Процентный 5 2 15 3 4" xfId="32012"/>
    <cellStyle name="Процентный 5 2 15 3 4 2" xfId="32013"/>
    <cellStyle name="Процентный 5 2 15 3 5" xfId="32014"/>
    <cellStyle name="Процентный 5 2 15 4" xfId="32015"/>
    <cellStyle name="Процентный 5 2 15 4 2" xfId="32016"/>
    <cellStyle name="Процентный 5 2 15 5" xfId="32017"/>
    <cellStyle name="Процентный 5 2 15 5 2" xfId="32018"/>
    <cellStyle name="Процентный 5 2 15 6" xfId="32019"/>
    <cellStyle name="Процентный 5 2 15 6 2" xfId="32020"/>
    <cellStyle name="Процентный 5 2 15 7" xfId="32021"/>
    <cellStyle name="Процентный 5 2 15 7 2" xfId="32022"/>
    <cellStyle name="Процентный 5 2 15 8" xfId="32023"/>
    <cellStyle name="Процентный 5 2 15 8 2" xfId="32024"/>
    <cellStyle name="Процентный 5 2 15 9" xfId="32025"/>
    <cellStyle name="Процентный 5 2 15 9 2" xfId="32026"/>
    <cellStyle name="Процентный 5 2 16" xfId="32027"/>
    <cellStyle name="Процентный 5 2 16 2" xfId="32028"/>
    <cellStyle name="Процентный 5 2 16 2 2" xfId="32029"/>
    <cellStyle name="Процентный 5 2 16 2 2 2" xfId="32030"/>
    <cellStyle name="Процентный 5 2 16 2 3" xfId="32031"/>
    <cellStyle name="Процентный 5 2 16 2 3 2" xfId="32032"/>
    <cellStyle name="Процентный 5 2 16 2 4" xfId="32033"/>
    <cellStyle name="Процентный 5 2 16 2 4 2" xfId="32034"/>
    <cellStyle name="Процентный 5 2 16 2 5" xfId="32035"/>
    <cellStyle name="Процентный 5 2 16 2 5 2" xfId="32036"/>
    <cellStyle name="Процентный 5 2 16 2 6" xfId="32037"/>
    <cellStyle name="Процентный 5 2 16 3" xfId="32038"/>
    <cellStyle name="Процентный 5 2 16 3 2" xfId="32039"/>
    <cellStyle name="Процентный 5 2 16 4" xfId="32040"/>
    <cellStyle name="Процентный 5 2 16 4 2" xfId="32041"/>
    <cellStyle name="Процентный 5 2 16 5" xfId="32042"/>
    <cellStyle name="Процентный 5 2 16 5 2" xfId="32043"/>
    <cellStyle name="Процентный 5 2 16 6" xfId="32044"/>
    <cellStyle name="Процентный 5 2 16 6 2" xfId="32045"/>
    <cellStyle name="Процентный 5 2 16 7" xfId="32046"/>
    <cellStyle name="Процентный 5 2 17" xfId="32047"/>
    <cellStyle name="Процентный 5 2 17 2" xfId="32048"/>
    <cellStyle name="Процентный 5 2 17 2 2" xfId="32049"/>
    <cellStyle name="Процентный 5 2 17 3" xfId="32050"/>
    <cellStyle name="Процентный 5 2 17 3 2" xfId="32051"/>
    <cellStyle name="Процентный 5 2 17 4" xfId="32052"/>
    <cellStyle name="Процентный 5 2 17 4 2" xfId="32053"/>
    <cellStyle name="Процентный 5 2 17 5" xfId="32054"/>
    <cellStyle name="Процентный 5 2 17 5 2" xfId="32055"/>
    <cellStyle name="Процентный 5 2 17 6" xfId="32056"/>
    <cellStyle name="Процентный 5 2 18" xfId="32057"/>
    <cellStyle name="Процентный 5 2 18 2" xfId="32058"/>
    <cellStyle name="Процентный 5 2 18 2 2" xfId="32059"/>
    <cellStyle name="Процентный 5 2 18 3" xfId="32060"/>
    <cellStyle name="Процентный 5 2 18 3 2" xfId="32061"/>
    <cellStyle name="Процентный 5 2 18 4" xfId="32062"/>
    <cellStyle name="Процентный 5 2 18 4 2" xfId="32063"/>
    <cellStyle name="Процентный 5 2 18 5" xfId="32064"/>
    <cellStyle name="Процентный 5 2 19" xfId="32065"/>
    <cellStyle name="Процентный 5 2 19 2" xfId="32066"/>
    <cellStyle name="Процентный 5 2 2" xfId="32067"/>
    <cellStyle name="Процентный 5 2 2 10" xfId="32068"/>
    <cellStyle name="Процентный 5 2 2 10 10" xfId="32069"/>
    <cellStyle name="Процентный 5 2 2 10 10 2" xfId="32070"/>
    <cellStyle name="Процентный 5 2 2 10 11" xfId="32071"/>
    <cellStyle name="Процентный 5 2 2 10 11 2" xfId="32072"/>
    <cellStyle name="Процентный 5 2 2 10 12" xfId="32073"/>
    <cellStyle name="Процентный 5 2 2 10 2" xfId="32074"/>
    <cellStyle name="Процентный 5 2 2 10 2 10" xfId="32075"/>
    <cellStyle name="Процентный 5 2 2 10 2 10 2" xfId="32076"/>
    <cellStyle name="Процентный 5 2 2 10 2 11" xfId="32077"/>
    <cellStyle name="Процентный 5 2 2 10 2 2" xfId="32078"/>
    <cellStyle name="Процентный 5 2 2 10 2 2 10" xfId="32079"/>
    <cellStyle name="Процентный 5 2 2 10 2 2 2" xfId="32080"/>
    <cellStyle name="Процентный 5 2 2 10 2 2 2 2" xfId="32081"/>
    <cellStyle name="Процентный 5 2 2 10 2 2 2 2 2" xfId="32082"/>
    <cellStyle name="Процентный 5 2 2 10 2 2 2 3" xfId="32083"/>
    <cellStyle name="Процентный 5 2 2 10 2 2 2 3 2" xfId="32084"/>
    <cellStyle name="Процентный 5 2 2 10 2 2 2 4" xfId="32085"/>
    <cellStyle name="Процентный 5 2 2 10 2 2 2 4 2" xfId="32086"/>
    <cellStyle name="Процентный 5 2 2 10 2 2 2 5" xfId="32087"/>
    <cellStyle name="Процентный 5 2 2 10 2 2 2 5 2" xfId="32088"/>
    <cellStyle name="Процентный 5 2 2 10 2 2 2 6" xfId="32089"/>
    <cellStyle name="Процентный 5 2 2 10 2 2 3" xfId="32090"/>
    <cellStyle name="Процентный 5 2 2 10 2 2 3 2" xfId="32091"/>
    <cellStyle name="Процентный 5 2 2 10 2 2 3 2 2" xfId="32092"/>
    <cellStyle name="Процентный 5 2 2 10 2 2 3 3" xfId="32093"/>
    <cellStyle name="Процентный 5 2 2 10 2 2 3 3 2" xfId="32094"/>
    <cellStyle name="Процентный 5 2 2 10 2 2 3 4" xfId="32095"/>
    <cellStyle name="Процентный 5 2 2 10 2 2 3 4 2" xfId="32096"/>
    <cellStyle name="Процентный 5 2 2 10 2 2 3 5" xfId="32097"/>
    <cellStyle name="Процентный 5 2 2 10 2 2 4" xfId="32098"/>
    <cellStyle name="Процентный 5 2 2 10 2 2 4 2" xfId="32099"/>
    <cellStyle name="Процентный 5 2 2 10 2 2 5" xfId="32100"/>
    <cellStyle name="Процентный 5 2 2 10 2 2 5 2" xfId="32101"/>
    <cellStyle name="Процентный 5 2 2 10 2 2 6" xfId="32102"/>
    <cellStyle name="Процентный 5 2 2 10 2 2 6 2" xfId="32103"/>
    <cellStyle name="Процентный 5 2 2 10 2 2 7" xfId="32104"/>
    <cellStyle name="Процентный 5 2 2 10 2 2 7 2" xfId="32105"/>
    <cellStyle name="Процентный 5 2 2 10 2 2 8" xfId="32106"/>
    <cellStyle name="Процентный 5 2 2 10 2 2 8 2" xfId="32107"/>
    <cellStyle name="Процентный 5 2 2 10 2 2 9" xfId="32108"/>
    <cellStyle name="Процентный 5 2 2 10 2 2 9 2" xfId="32109"/>
    <cellStyle name="Процентный 5 2 2 10 2 3" xfId="32110"/>
    <cellStyle name="Процентный 5 2 2 10 2 3 2" xfId="32111"/>
    <cellStyle name="Процентный 5 2 2 10 2 3 2 2" xfId="32112"/>
    <cellStyle name="Процентный 5 2 2 10 2 3 3" xfId="32113"/>
    <cellStyle name="Процентный 5 2 2 10 2 3 3 2" xfId="32114"/>
    <cellStyle name="Процентный 5 2 2 10 2 3 4" xfId="32115"/>
    <cellStyle name="Процентный 5 2 2 10 2 3 4 2" xfId="32116"/>
    <cellStyle name="Процентный 5 2 2 10 2 3 5" xfId="32117"/>
    <cellStyle name="Процентный 5 2 2 10 2 3 5 2" xfId="32118"/>
    <cellStyle name="Процентный 5 2 2 10 2 3 6" xfId="32119"/>
    <cellStyle name="Процентный 5 2 2 10 2 4" xfId="32120"/>
    <cellStyle name="Процентный 5 2 2 10 2 4 2" xfId="32121"/>
    <cellStyle name="Процентный 5 2 2 10 2 4 2 2" xfId="32122"/>
    <cellStyle name="Процентный 5 2 2 10 2 4 3" xfId="32123"/>
    <cellStyle name="Процентный 5 2 2 10 2 4 3 2" xfId="32124"/>
    <cellStyle name="Процентный 5 2 2 10 2 4 4" xfId="32125"/>
    <cellStyle name="Процентный 5 2 2 10 2 4 4 2" xfId="32126"/>
    <cellStyle name="Процентный 5 2 2 10 2 4 5" xfId="32127"/>
    <cellStyle name="Процентный 5 2 2 10 2 5" xfId="32128"/>
    <cellStyle name="Процентный 5 2 2 10 2 5 2" xfId="32129"/>
    <cellStyle name="Процентный 5 2 2 10 2 6" xfId="32130"/>
    <cellStyle name="Процентный 5 2 2 10 2 6 2" xfId="32131"/>
    <cellStyle name="Процентный 5 2 2 10 2 7" xfId="32132"/>
    <cellStyle name="Процентный 5 2 2 10 2 7 2" xfId="32133"/>
    <cellStyle name="Процентный 5 2 2 10 2 8" xfId="32134"/>
    <cellStyle name="Процентный 5 2 2 10 2 8 2" xfId="32135"/>
    <cellStyle name="Процентный 5 2 2 10 2 9" xfId="32136"/>
    <cellStyle name="Процентный 5 2 2 10 2 9 2" xfId="32137"/>
    <cellStyle name="Процентный 5 2 2 10 3" xfId="32138"/>
    <cellStyle name="Процентный 5 2 2 10 3 10" xfId="32139"/>
    <cellStyle name="Процентный 5 2 2 10 3 2" xfId="32140"/>
    <cellStyle name="Процентный 5 2 2 10 3 2 2" xfId="32141"/>
    <cellStyle name="Процентный 5 2 2 10 3 2 2 2" xfId="32142"/>
    <cellStyle name="Процентный 5 2 2 10 3 2 3" xfId="32143"/>
    <cellStyle name="Процентный 5 2 2 10 3 2 3 2" xfId="32144"/>
    <cellStyle name="Процентный 5 2 2 10 3 2 4" xfId="32145"/>
    <cellStyle name="Процентный 5 2 2 10 3 2 4 2" xfId="32146"/>
    <cellStyle name="Процентный 5 2 2 10 3 2 5" xfId="32147"/>
    <cellStyle name="Процентный 5 2 2 10 3 2 5 2" xfId="32148"/>
    <cellStyle name="Процентный 5 2 2 10 3 2 6" xfId="32149"/>
    <cellStyle name="Процентный 5 2 2 10 3 3" xfId="32150"/>
    <cellStyle name="Процентный 5 2 2 10 3 3 2" xfId="32151"/>
    <cellStyle name="Процентный 5 2 2 10 3 3 2 2" xfId="32152"/>
    <cellStyle name="Процентный 5 2 2 10 3 3 3" xfId="32153"/>
    <cellStyle name="Процентный 5 2 2 10 3 3 3 2" xfId="32154"/>
    <cellStyle name="Процентный 5 2 2 10 3 3 4" xfId="32155"/>
    <cellStyle name="Процентный 5 2 2 10 3 3 4 2" xfId="32156"/>
    <cellStyle name="Процентный 5 2 2 10 3 3 5" xfId="32157"/>
    <cellStyle name="Процентный 5 2 2 10 3 4" xfId="32158"/>
    <cellStyle name="Процентный 5 2 2 10 3 4 2" xfId="32159"/>
    <cellStyle name="Процентный 5 2 2 10 3 5" xfId="32160"/>
    <cellStyle name="Процентный 5 2 2 10 3 5 2" xfId="32161"/>
    <cellStyle name="Процентный 5 2 2 10 3 6" xfId="32162"/>
    <cellStyle name="Процентный 5 2 2 10 3 6 2" xfId="32163"/>
    <cellStyle name="Процентный 5 2 2 10 3 7" xfId="32164"/>
    <cellStyle name="Процентный 5 2 2 10 3 7 2" xfId="32165"/>
    <cellStyle name="Процентный 5 2 2 10 3 8" xfId="32166"/>
    <cellStyle name="Процентный 5 2 2 10 3 8 2" xfId="32167"/>
    <cellStyle name="Процентный 5 2 2 10 3 9" xfId="32168"/>
    <cellStyle name="Процентный 5 2 2 10 3 9 2" xfId="32169"/>
    <cellStyle name="Процентный 5 2 2 10 4" xfId="32170"/>
    <cellStyle name="Процентный 5 2 2 10 4 2" xfId="32171"/>
    <cellStyle name="Процентный 5 2 2 10 4 2 2" xfId="32172"/>
    <cellStyle name="Процентный 5 2 2 10 4 3" xfId="32173"/>
    <cellStyle name="Процентный 5 2 2 10 4 3 2" xfId="32174"/>
    <cellStyle name="Процентный 5 2 2 10 4 4" xfId="32175"/>
    <cellStyle name="Процентный 5 2 2 10 4 4 2" xfId="32176"/>
    <cellStyle name="Процентный 5 2 2 10 4 5" xfId="32177"/>
    <cellStyle name="Процентный 5 2 2 10 4 5 2" xfId="32178"/>
    <cellStyle name="Процентный 5 2 2 10 4 6" xfId="32179"/>
    <cellStyle name="Процентный 5 2 2 10 5" xfId="32180"/>
    <cellStyle name="Процентный 5 2 2 10 5 2" xfId="32181"/>
    <cellStyle name="Процентный 5 2 2 10 5 2 2" xfId="32182"/>
    <cellStyle name="Процентный 5 2 2 10 5 3" xfId="32183"/>
    <cellStyle name="Процентный 5 2 2 10 5 3 2" xfId="32184"/>
    <cellStyle name="Процентный 5 2 2 10 5 4" xfId="32185"/>
    <cellStyle name="Процентный 5 2 2 10 5 4 2" xfId="32186"/>
    <cellStyle name="Процентный 5 2 2 10 5 5" xfId="32187"/>
    <cellStyle name="Процентный 5 2 2 10 6" xfId="32188"/>
    <cellStyle name="Процентный 5 2 2 10 6 2" xfId="32189"/>
    <cellStyle name="Процентный 5 2 2 10 7" xfId="32190"/>
    <cellStyle name="Процентный 5 2 2 10 7 2" xfId="32191"/>
    <cellStyle name="Процентный 5 2 2 10 8" xfId="32192"/>
    <cellStyle name="Процентный 5 2 2 10 8 2" xfId="32193"/>
    <cellStyle name="Процентный 5 2 2 10 9" xfId="32194"/>
    <cellStyle name="Процентный 5 2 2 10 9 2" xfId="32195"/>
    <cellStyle name="Процентный 5 2 2 11" xfId="32196"/>
    <cellStyle name="Процентный 5 2 2 11 10" xfId="32197"/>
    <cellStyle name="Процентный 5 2 2 11 10 2" xfId="32198"/>
    <cellStyle name="Процентный 5 2 2 11 11" xfId="32199"/>
    <cellStyle name="Процентный 5 2 2 11 11 2" xfId="32200"/>
    <cellStyle name="Процентный 5 2 2 11 12" xfId="32201"/>
    <cellStyle name="Процентный 5 2 2 11 2" xfId="32202"/>
    <cellStyle name="Процентный 5 2 2 11 2 10" xfId="32203"/>
    <cellStyle name="Процентный 5 2 2 11 2 10 2" xfId="32204"/>
    <cellStyle name="Процентный 5 2 2 11 2 11" xfId="32205"/>
    <cellStyle name="Процентный 5 2 2 11 2 2" xfId="32206"/>
    <cellStyle name="Процентный 5 2 2 11 2 2 10" xfId="32207"/>
    <cellStyle name="Процентный 5 2 2 11 2 2 2" xfId="32208"/>
    <cellStyle name="Процентный 5 2 2 11 2 2 2 2" xfId="32209"/>
    <cellStyle name="Процентный 5 2 2 11 2 2 2 2 2" xfId="32210"/>
    <cellStyle name="Процентный 5 2 2 11 2 2 2 3" xfId="32211"/>
    <cellStyle name="Процентный 5 2 2 11 2 2 2 3 2" xfId="32212"/>
    <cellStyle name="Процентный 5 2 2 11 2 2 2 4" xfId="32213"/>
    <cellStyle name="Процентный 5 2 2 11 2 2 2 4 2" xfId="32214"/>
    <cellStyle name="Процентный 5 2 2 11 2 2 2 5" xfId="32215"/>
    <cellStyle name="Процентный 5 2 2 11 2 2 2 5 2" xfId="32216"/>
    <cellStyle name="Процентный 5 2 2 11 2 2 2 6" xfId="32217"/>
    <cellStyle name="Процентный 5 2 2 11 2 2 3" xfId="32218"/>
    <cellStyle name="Процентный 5 2 2 11 2 2 3 2" xfId="32219"/>
    <cellStyle name="Процентный 5 2 2 11 2 2 3 2 2" xfId="32220"/>
    <cellStyle name="Процентный 5 2 2 11 2 2 3 3" xfId="32221"/>
    <cellStyle name="Процентный 5 2 2 11 2 2 3 3 2" xfId="32222"/>
    <cellStyle name="Процентный 5 2 2 11 2 2 3 4" xfId="32223"/>
    <cellStyle name="Процентный 5 2 2 11 2 2 3 4 2" xfId="32224"/>
    <cellStyle name="Процентный 5 2 2 11 2 2 3 5" xfId="32225"/>
    <cellStyle name="Процентный 5 2 2 11 2 2 4" xfId="32226"/>
    <cellStyle name="Процентный 5 2 2 11 2 2 4 2" xfId="32227"/>
    <cellStyle name="Процентный 5 2 2 11 2 2 5" xfId="32228"/>
    <cellStyle name="Процентный 5 2 2 11 2 2 5 2" xfId="32229"/>
    <cellStyle name="Процентный 5 2 2 11 2 2 6" xfId="32230"/>
    <cellStyle name="Процентный 5 2 2 11 2 2 6 2" xfId="32231"/>
    <cellStyle name="Процентный 5 2 2 11 2 2 7" xfId="32232"/>
    <cellStyle name="Процентный 5 2 2 11 2 2 7 2" xfId="32233"/>
    <cellStyle name="Процентный 5 2 2 11 2 2 8" xfId="32234"/>
    <cellStyle name="Процентный 5 2 2 11 2 2 8 2" xfId="32235"/>
    <cellStyle name="Процентный 5 2 2 11 2 2 9" xfId="32236"/>
    <cellStyle name="Процентный 5 2 2 11 2 2 9 2" xfId="32237"/>
    <cellStyle name="Процентный 5 2 2 11 2 3" xfId="32238"/>
    <cellStyle name="Процентный 5 2 2 11 2 3 2" xfId="32239"/>
    <cellStyle name="Процентный 5 2 2 11 2 3 2 2" xfId="32240"/>
    <cellStyle name="Процентный 5 2 2 11 2 3 3" xfId="32241"/>
    <cellStyle name="Процентный 5 2 2 11 2 3 3 2" xfId="32242"/>
    <cellStyle name="Процентный 5 2 2 11 2 3 4" xfId="32243"/>
    <cellStyle name="Процентный 5 2 2 11 2 3 4 2" xfId="32244"/>
    <cellStyle name="Процентный 5 2 2 11 2 3 5" xfId="32245"/>
    <cellStyle name="Процентный 5 2 2 11 2 3 5 2" xfId="32246"/>
    <cellStyle name="Процентный 5 2 2 11 2 3 6" xfId="32247"/>
    <cellStyle name="Процентный 5 2 2 11 2 4" xfId="32248"/>
    <cellStyle name="Процентный 5 2 2 11 2 4 2" xfId="32249"/>
    <cellStyle name="Процентный 5 2 2 11 2 4 2 2" xfId="32250"/>
    <cellStyle name="Процентный 5 2 2 11 2 4 3" xfId="32251"/>
    <cellStyle name="Процентный 5 2 2 11 2 4 3 2" xfId="32252"/>
    <cellStyle name="Процентный 5 2 2 11 2 4 4" xfId="32253"/>
    <cellStyle name="Процентный 5 2 2 11 2 4 4 2" xfId="32254"/>
    <cellStyle name="Процентный 5 2 2 11 2 4 5" xfId="32255"/>
    <cellStyle name="Процентный 5 2 2 11 2 5" xfId="32256"/>
    <cellStyle name="Процентный 5 2 2 11 2 5 2" xfId="32257"/>
    <cellStyle name="Процентный 5 2 2 11 2 6" xfId="32258"/>
    <cellStyle name="Процентный 5 2 2 11 2 6 2" xfId="32259"/>
    <cellStyle name="Процентный 5 2 2 11 2 7" xfId="32260"/>
    <cellStyle name="Процентный 5 2 2 11 2 7 2" xfId="32261"/>
    <cellStyle name="Процентный 5 2 2 11 2 8" xfId="32262"/>
    <cellStyle name="Процентный 5 2 2 11 2 8 2" xfId="32263"/>
    <cellStyle name="Процентный 5 2 2 11 2 9" xfId="32264"/>
    <cellStyle name="Процентный 5 2 2 11 2 9 2" xfId="32265"/>
    <cellStyle name="Процентный 5 2 2 11 3" xfId="32266"/>
    <cellStyle name="Процентный 5 2 2 11 3 10" xfId="32267"/>
    <cellStyle name="Процентный 5 2 2 11 3 2" xfId="32268"/>
    <cellStyle name="Процентный 5 2 2 11 3 2 2" xfId="32269"/>
    <cellStyle name="Процентный 5 2 2 11 3 2 2 2" xfId="32270"/>
    <cellStyle name="Процентный 5 2 2 11 3 2 3" xfId="32271"/>
    <cellStyle name="Процентный 5 2 2 11 3 2 3 2" xfId="32272"/>
    <cellStyle name="Процентный 5 2 2 11 3 2 4" xfId="32273"/>
    <cellStyle name="Процентный 5 2 2 11 3 2 4 2" xfId="32274"/>
    <cellStyle name="Процентный 5 2 2 11 3 2 5" xfId="32275"/>
    <cellStyle name="Процентный 5 2 2 11 3 2 5 2" xfId="32276"/>
    <cellStyle name="Процентный 5 2 2 11 3 2 6" xfId="32277"/>
    <cellStyle name="Процентный 5 2 2 11 3 3" xfId="32278"/>
    <cellStyle name="Процентный 5 2 2 11 3 3 2" xfId="32279"/>
    <cellStyle name="Процентный 5 2 2 11 3 3 2 2" xfId="32280"/>
    <cellStyle name="Процентный 5 2 2 11 3 3 3" xfId="32281"/>
    <cellStyle name="Процентный 5 2 2 11 3 3 3 2" xfId="32282"/>
    <cellStyle name="Процентный 5 2 2 11 3 3 4" xfId="32283"/>
    <cellStyle name="Процентный 5 2 2 11 3 3 4 2" xfId="32284"/>
    <cellStyle name="Процентный 5 2 2 11 3 3 5" xfId="32285"/>
    <cellStyle name="Процентный 5 2 2 11 3 4" xfId="32286"/>
    <cellStyle name="Процентный 5 2 2 11 3 4 2" xfId="32287"/>
    <cellStyle name="Процентный 5 2 2 11 3 5" xfId="32288"/>
    <cellStyle name="Процентный 5 2 2 11 3 5 2" xfId="32289"/>
    <cellStyle name="Процентный 5 2 2 11 3 6" xfId="32290"/>
    <cellStyle name="Процентный 5 2 2 11 3 6 2" xfId="32291"/>
    <cellStyle name="Процентный 5 2 2 11 3 7" xfId="32292"/>
    <cellStyle name="Процентный 5 2 2 11 3 7 2" xfId="32293"/>
    <cellStyle name="Процентный 5 2 2 11 3 8" xfId="32294"/>
    <cellStyle name="Процентный 5 2 2 11 3 8 2" xfId="32295"/>
    <cellStyle name="Процентный 5 2 2 11 3 9" xfId="32296"/>
    <cellStyle name="Процентный 5 2 2 11 3 9 2" xfId="32297"/>
    <cellStyle name="Процентный 5 2 2 11 4" xfId="32298"/>
    <cellStyle name="Процентный 5 2 2 11 4 2" xfId="32299"/>
    <cellStyle name="Процентный 5 2 2 11 4 2 2" xfId="32300"/>
    <cellStyle name="Процентный 5 2 2 11 4 3" xfId="32301"/>
    <cellStyle name="Процентный 5 2 2 11 4 3 2" xfId="32302"/>
    <cellStyle name="Процентный 5 2 2 11 4 4" xfId="32303"/>
    <cellStyle name="Процентный 5 2 2 11 4 4 2" xfId="32304"/>
    <cellStyle name="Процентный 5 2 2 11 4 5" xfId="32305"/>
    <cellStyle name="Процентный 5 2 2 11 4 5 2" xfId="32306"/>
    <cellStyle name="Процентный 5 2 2 11 4 6" xfId="32307"/>
    <cellStyle name="Процентный 5 2 2 11 5" xfId="32308"/>
    <cellStyle name="Процентный 5 2 2 11 5 2" xfId="32309"/>
    <cellStyle name="Процентный 5 2 2 11 5 2 2" xfId="32310"/>
    <cellStyle name="Процентный 5 2 2 11 5 3" xfId="32311"/>
    <cellStyle name="Процентный 5 2 2 11 5 3 2" xfId="32312"/>
    <cellStyle name="Процентный 5 2 2 11 5 4" xfId="32313"/>
    <cellStyle name="Процентный 5 2 2 11 5 4 2" xfId="32314"/>
    <cellStyle name="Процентный 5 2 2 11 5 5" xfId="32315"/>
    <cellStyle name="Процентный 5 2 2 11 6" xfId="32316"/>
    <cellStyle name="Процентный 5 2 2 11 6 2" xfId="32317"/>
    <cellStyle name="Процентный 5 2 2 11 7" xfId="32318"/>
    <cellStyle name="Процентный 5 2 2 11 7 2" xfId="32319"/>
    <cellStyle name="Процентный 5 2 2 11 8" xfId="32320"/>
    <cellStyle name="Процентный 5 2 2 11 8 2" xfId="32321"/>
    <cellStyle name="Процентный 5 2 2 11 9" xfId="32322"/>
    <cellStyle name="Процентный 5 2 2 11 9 2" xfId="32323"/>
    <cellStyle name="Процентный 5 2 2 12" xfId="32324"/>
    <cellStyle name="Процентный 5 2 2 12 10" xfId="32325"/>
    <cellStyle name="Процентный 5 2 2 12 10 2" xfId="32326"/>
    <cellStyle name="Процентный 5 2 2 12 11" xfId="32327"/>
    <cellStyle name="Процентный 5 2 2 12 11 2" xfId="32328"/>
    <cellStyle name="Процентный 5 2 2 12 12" xfId="32329"/>
    <cellStyle name="Процентный 5 2 2 12 2" xfId="32330"/>
    <cellStyle name="Процентный 5 2 2 12 2 10" xfId="32331"/>
    <cellStyle name="Процентный 5 2 2 12 2 10 2" xfId="32332"/>
    <cellStyle name="Процентный 5 2 2 12 2 11" xfId="32333"/>
    <cellStyle name="Процентный 5 2 2 12 2 2" xfId="32334"/>
    <cellStyle name="Процентный 5 2 2 12 2 2 10" xfId="32335"/>
    <cellStyle name="Процентный 5 2 2 12 2 2 2" xfId="32336"/>
    <cellStyle name="Процентный 5 2 2 12 2 2 2 2" xfId="32337"/>
    <cellStyle name="Процентный 5 2 2 12 2 2 2 2 2" xfId="32338"/>
    <cellStyle name="Процентный 5 2 2 12 2 2 2 3" xfId="32339"/>
    <cellStyle name="Процентный 5 2 2 12 2 2 2 3 2" xfId="32340"/>
    <cellStyle name="Процентный 5 2 2 12 2 2 2 4" xfId="32341"/>
    <cellStyle name="Процентный 5 2 2 12 2 2 2 4 2" xfId="32342"/>
    <cellStyle name="Процентный 5 2 2 12 2 2 2 5" xfId="32343"/>
    <cellStyle name="Процентный 5 2 2 12 2 2 2 5 2" xfId="32344"/>
    <cellStyle name="Процентный 5 2 2 12 2 2 2 6" xfId="32345"/>
    <cellStyle name="Процентный 5 2 2 12 2 2 3" xfId="32346"/>
    <cellStyle name="Процентный 5 2 2 12 2 2 3 2" xfId="32347"/>
    <cellStyle name="Процентный 5 2 2 12 2 2 3 2 2" xfId="32348"/>
    <cellStyle name="Процентный 5 2 2 12 2 2 3 3" xfId="32349"/>
    <cellStyle name="Процентный 5 2 2 12 2 2 3 3 2" xfId="32350"/>
    <cellStyle name="Процентный 5 2 2 12 2 2 3 4" xfId="32351"/>
    <cellStyle name="Процентный 5 2 2 12 2 2 3 4 2" xfId="32352"/>
    <cellStyle name="Процентный 5 2 2 12 2 2 3 5" xfId="32353"/>
    <cellStyle name="Процентный 5 2 2 12 2 2 4" xfId="32354"/>
    <cellStyle name="Процентный 5 2 2 12 2 2 4 2" xfId="32355"/>
    <cellStyle name="Процентный 5 2 2 12 2 2 5" xfId="32356"/>
    <cellStyle name="Процентный 5 2 2 12 2 2 5 2" xfId="32357"/>
    <cellStyle name="Процентный 5 2 2 12 2 2 6" xfId="32358"/>
    <cellStyle name="Процентный 5 2 2 12 2 2 6 2" xfId="32359"/>
    <cellStyle name="Процентный 5 2 2 12 2 2 7" xfId="32360"/>
    <cellStyle name="Процентный 5 2 2 12 2 2 7 2" xfId="32361"/>
    <cellStyle name="Процентный 5 2 2 12 2 2 8" xfId="32362"/>
    <cellStyle name="Процентный 5 2 2 12 2 2 8 2" xfId="32363"/>
    <cellStyle name="Процентный 5 2 2 12 2 2 9" xfId="32364"/>
    <cellStyle name="Процентный 5 2 2 12 2 2 9 2" xfId="32365"/>
    <cellStyle name="Процентный 5 2 2 12 2 3" xfId="32366"/>
    <cellStyle name="Процентный 5 2 2 12 2 3 2" xfId="32367"/>
    <cellStyle name="Процентный 5 2 2 12 2 3 2 2" xfId="32368"/>
    <cellStyle name="Процентный 5 2 2 12 2 3 3" xfId="32369"/>
    <cellStyle name="Процентный 5 2 2 12 2 3 3 2" xfId="32370"/>
    <cellStyle name="Процентный 5 2 2 12 2 3 4" xfId="32371"/>
    <cellStyle name="Процентный 5 2 2 12 2 3 4 2" xfId="32372"/>
    <cellStyle name="Процентный 5 2 2 12 2 3 5" xfId="32373"/>
    <cellStyle name="Процентный 5 2 2 12 2 3 5 2" xfId="32374"/>
    <cellStyle name="Процентный 5 2 2 12 2 3 6" xfId="32375"/>
    <cellStyle name="Процентный 5 2 2 12 2 4" xfId="32376"/>
    <cellStyle name="Процентный 5 2 2 12 2 4 2" xfId="32377"/>
    <cellStyle name="Процентный 5 2 2 12 2 4 2 2" xfId="32378"/>
    <cellStyle name="Процентный 5 2 2 12 2 4 3" xfId="32379"/>
    <cellStyle name="Процентный 5 2 2 12 2 4 3 2" xfId="32380"/>
    <cellStyle name="Процентный 5 2 2 12 2 4 4" xfId="32381"/>
    <cellStyle name="Процентный 5 2 2 12 2 4 4 2" xfId="32382"/>
    <cellStyle name="Процентный 5 2 2 12 2 4 5" xfId="32383"/>
    <cellStyle name="Процентный 5 2 2 12 2 5" xfId="32384"/>
    <cellStyle name="Процентный 5 2 2 12 2 5 2" xfId="32385"/>
    <cellStyle name="Процентный 5 2 2 12 2 6" xfId="32386"/>
    <cellStyle name="Процентный 5 2 2 12 2 6 2" xfId="32387"/>
    <cellStyle name="Процентный 5 2 2 12 2 7" xfId="32388"/>
    <cellStyle name="Процентный 5 2 2 12 2 7 2" xfId="32389"/>
    <cellStyle name="Процентный 5 2 2 12 2 8" xfId="32390"/>
    <cellStyle name="Процентный 5 2 2 12 2 8 2" xfId="32391"/>
    <cellStyle name="Процентный 5 2 2 12 2 9" xfId="32392"/>
    <cellStyle name="Процентный 5 2 2 12 2 9 2" xfId="32393"/>
    <cellStyle name="Процентный 5 2 2 12 3" xfId="32394"/>
    <cellStyle name="Процентный 5 2 2 12 3 10" xfId="32395"/>
    <cellStyle name="Процентный 5 2 2 12 3 2" xfId="32396"/>
    <cellStyle name="Процентный 5 2 2 12 3 2 2" xfId="32397"/>
    <cellStyle name="Процентный 5 2 2 12 3 2 2 2" xfId="32398"/>
    <cellStyle name="Процентный 5 2 2 12 3 2 3" xfId="32399"/>
    <cellStyle name="Процентный 5 2 2 12 3 2 3 2" xfId="32400"/>
    <cellStyle name="Процентный 5 2 2 12 3 2 4" xfId="32401"/>
    <cellStyle name="Процентный 5 2 2 12 3 2 4 2" xfId="32402"/>
    <cellStyle name="Процентный 5 2 2 12 3 2 5" xfId="32403"/>
    <cellStyle name="Процентный 5 2 2 12 3 2 5 2" xfId="32404"/>
    <cellStyle name="Процентный 5 2 2 12 3 2 6" xfId="32405"/>
    <cellStyle name="Процентный 5 2 2 12 3 3" xfId="32406"/>
    <cellStyle name="Процентный 5 2 2 12 3 3 2" xfId="32407"/>
    <cellStyle name="Процентный 5 2 2 12 3 3 2 2" xfId="32408"/>
    <cellStyle name="Процентный 5 2 2 12 3 3 3" xfId="32409"/>
    <cellStyle name="Процентный 5 2 2 12 3 3 3 2" xfId="32410"/>
    <cellStyle name="Процентный 5 2 2 12 3 3 4" xfId="32411"/>
    <cellStyle name="Процентный 5 2 2 12 3 3 4 2" xfId="32412"/>
    <cellStyle name="Процентный 5 2 2 12 3 3 5" xfId="32413"/>
    <cellStyle name="Процентный 5 2 2 12 3 4" xfId="32414"/>
    <cellStyle name="Процентный 5 2 2 12 3 4 2" xfId="32415"/>
    <cellStyle name="Процентный 5 2 2 12 3 5" xfId="32416"/>
    <cellStyle name="Процентный 5 2 2 12 3 5 2" xfId="32417"/>
    <cellStyle name="Процентный 5 2 2 12 3 6" xfId="32418"/>
    <cellStyle name="Процентный 5 2 2 12 3 6 2" xfId="32419"/>
    <cellStyle name="Процентный 5 2 2 12 3 7" xfId="32420"/>
    <cellStyle name="Процентный 5 2 2 12 3 7 2" xfId="32421"/>
    <cellStyle name="Процентный 5 2 2 12 3 8" xfId="32422"/>
    <cellStyle name="Процентный 5 2 2 12 3 8 2" xfId="32423"/>
    <cellStyle name="Процентный 5 2 2 12 3 9" xfId="32424"/>
    <cellStyle name="Процентный 5 2 2 12 3 9 2" xfId="32425"/>
    <cellStyle name="Процентный 5 2 2 12 4" xfId="32426"/>
    <cellStyle name="Процентный 5 2 2 12 4 2" xfId="32427"/>
    <cellStyle name="Процентный 5 2 2 12 4 2 2" xfId="32428"/>
    <cellStyle name="Процентный 5 2 2 12 4 3" xfId="32429"/>
    <cellStyle name="Процентный 5 2 2 12 4 3 2" xfId="32430"/>
    <cellStyle name="Процентный 5 2 2 12 4 4" xfId="32431"/>
    <cellStyle name="Процентный 5 2 2 12 4 4 2" xfId="32432"/>
    <cellStyle name="Процентный 5 2 2 12 4 5" xfId="32433"/>
    <cellStyle name="Процентный 5 2 2 12 4 5 2" xfId="32434"/>
    <cellStyle name="Процентный 5 2 2 12 4 6" xfId="32435"/>
    <cellStyle name="Процентный 5 2 2 12 5" xfId="32436"/>
    <cellStyle name="Процентный 5 2 2 12 5 2" xfId="32437"/>
    <cellStyle name="Процентный 5 2 2 12 5 2 2" xfId="32438"/>
    <cellStyle name="Процентный 5 2 2 12 5 3" xfId="32439"/>
    <cellStyle name="Процентный 5 2 2 12 5 3 2" xfId="32440"/>
    <cellStyle name="Процентный 5 2 2 12 5 4" xfId="32441"/>
    <cellStyle name="Процентный 5 2 2 12 5 4 2" xfId="32442"/>
    <cellStyle name="Процентный 5 2 2 12 5 5" xfId="32443"/>
    <cellStyle name="Процентный 5 2 2 12 6" xfId="32444"/>
    <cellStyle name="Процентный 5 2 2 12 6 2" xfId="32445"/>
    <cellStyle name="Процентный 5 2 2 12 7" xfId="32446"/>
    <cellStyle name="Процентный 5 2 2 12 7 2" xfId="32447"/>
    <cellStyle name="Процентный 5 2 2 12 8" xfId="32448"/>
    <cellStyle name="Процентный 5 2 2 12 8 2" xfId="32449"/>
    <cellStyle name="Процентный 5 2 2 12 9" xfId="32450"/>
    <cellStyle name="Процентный 5 2 2 12 9 2" xfId="32451"/>
    <cellStyle name="Процентный 5 2 2 13" xfId="32452"/>
    <cellStyle name="Процентный 5 2 2 13 10" xfId="32453"/>
    <cellStyle name="Процентный 5 2 2 13 10 2" xfId="32454"/>
    <cellStyle name="Процентный 5 2 2 13 11" xfId="32455"/>
    <cellStyle name="Процентный 5 2 2 13 2" xfId="32456"/>
    <cellStyle name="Процентный 5 2 2 13 2 10" xfId="32457"/>
    <cellStyle name="Процентный 5 2 2 13 2 2" xfId="32458"/>
    <cellStyle name="Процентный 5 2 2 13 2 2 2" xfId="32459"/>
    <cellStyle name="Процентный 5 2 2 13 2 2 2 2" xfId="32460"/>
    <cellStyle name="Процентный 5 2 2 13 2 2 3" xfId="32461"/>
    <cellStyle name="Процентный 5 2 2 13 2 2 3 2" xfId="32462"/>
    <cellStyle name="Процентный 5 2 2 13 2 2 4" xfId="32463"/>
    <cellStyle name="Процентный 5 2 2 13 2 2 4 2" xfId="32464"/>
    <cellStyle name="Процентный 5 2 2 13 2 2 5" xfId="32465"/>
    <cellStyle name="Процентный 5 2 2 13 2 2 5 2" xfId="32466"/>
    <cellStyle name="Процентный 5 2 2 13 2 2 6" xfId="32467"/>
    <cellStyle name="Процентный 5 2 2 13 2 3" xfId="32468"/>
    <cellStyle name="Процентный 5 2 2 13 2 3 2" xfId="32469"/>
    <cellStyle name="Процентный 5 2 2 13 2 3 2 2" xfId="32470"/>
    <cellStyle name="Процентный 5 2 2 13 2 3 3" xfId="32471"/>
    <cellStyle name="Процентный 5 2 2 13 2 3 3 2" xfId="32472"/>
    <cellStyle name="Процентный 5 2 2 13 2 3 4" xfId="32473"/>
    <cellStyle name="Процентный 5 2 2 13 2 3 4 2" xfId="32474"/>
    <cellStyle name="Процентный 5 2 2 13 2 3 5" xfId="32475"/>
    <cellStyle name="Процентный 5 2 2 13 2 4" xfId="32476"/>
    <cellStyle name="Процентный 5 2 2 13 2 4 2" xfId="32477"/>
    <cellStyle name="Процентный 5 2 2 13 2 5" xfId="32478"/>
    <cellStyle name="Процентный 5 2 2 13 2 5 2" xfId="32479"/>
    <cellStyle name="Процентный 5 2 2 13 2 6" xfId="32480"/>
    <cellStyle name="Процентный 5 2 2 13 2 6 2" xfId="32481"/>
    <cellStyle name="Процентный 5 2 2 13 2 7" xfId="32482"/>
    <cellStyle name="Процентный 5 2 2 13 2 7 2" xfId="32483"/>
    <cellStyle name="Процентный 5 2 2 13 2 8" xfId="32484"/>
    <cellStyle name="Процентный 5 2 2 13 2 8 2" xfId="32485"/>
    <cellStyle name="Процентный 5 2 2 13 2 9" xfId="32486"/>
    <cellStyle name="Процентный 5 2 2 13 2 9 2" xfId="32487"/>
    <cellStyle name="Процентный 5 2 2 13 3" xfId="32488"/>
    <cellStyle name="Процентный 5 2 2 13 3 2" xfId="32489"/>
    <cellStyle name="Процентный 5 2 2 13 3 2 2" xfId="32490"/>
    <cellStyle name="Процентный 5 2 2 13 3 3" xfId="32491"/>
    <cellStyle name="Процентный 5 2 2 13 3 3 2" xfId="32492"/>
    <cellStyle name="Процентный 5 2 2 13 3 4" xfId="32493"/>
    <cellStyle name="Процентный 5 2 2 13 3 4 2" xfId="32494"/>
    <cellStyle name="Процентный 5 2 2 13 3 5" xfId="32495"/>
    <cellStyle name="Процентный 5 2 2 13 3 5 2" xfId="32496"/>
    <cellStyle name="Процентный 5 2 2 13 3 6" xfId="32497"/>
    <cellStyle name="Процентный 5 2 2 13 4" xfId="32498"/>
    <cellStyle name="Процентный 5 2 2 13 4 2" xfId="32499"/>
    <cellStyle name="Процентный 5 2 2 13 4 2 2" xfId="32500"/>
    <cellStyle name="Процентный 5 2 2 13 4 3" xfId="32501"/>
    <cellStyle name="Процентный 5 2 2 13 4 3 2" xfId="32502"/>
    <cellStyle name="Процентный 5 2 2 13 4 4" xfId="32503"/>
    <cellStyle name="Процентный 5 2 2 13 4 4 2" xfId="32504"/>
    <cellStyle name="Процентный 5 2 2 13 4 5" xfId="32505"/>
    <cellStyle name="Процентный 5 2 2 13 5" xfId="32506"/>
    <cellStyle name="Процентный 5 2 2 13 5 2" xfId="32507"/>
    <cellStyle name="Процентный 5 2 2 13 6" xfId="32508"/>
    <cellStyle name="Процентный 5 2 2 13 6 2" xfId="32509"/>
    <cellStyle name="Процентный 5 2 2 13 7" xfId="32510"/>
    <cellStyle name="Процентный 5 2 2 13 7 2" xfId="32511"/>
    <cellStyle name="Процентный 5 2 2 13 8" xfId="32512"/>
    <cellStyle name="Процентный 5 2 2 13 8 2" xfId="32513"/>
    <cellStyle name="Процентный 5 2 2 13 9" xfId="32514"/>
    <cellStyle name="Процентный 5 2 2 13 9 2" xfId="32515"/>
    <cellStyle name="Процентный 5 2 2 14" xfId="32516"/>
    <cellStyle name="Процентный 5 2 2 14 10" xfId="32517"/>
    <cellStyle name="Процентный 5 2 2 14 2" xfId="32518"/>
    <cellStyle name="Процентный 5 2 2 14 2 2" xfId="32519"/>
    <cellStyle name="Процентный 5 2 2 14 2 2 2" xfId="32520"/>
    <cellStyle name="Процентный 5 2 2 14 2 3" xfId="32521"/>
    <cellStyle name="Процентный 5 2 2 14 2 3 2" xfId="32522"/>
    <cellStyle name="Процентный 5 2 2 14 2 4" xfId="32523"/>
    <cellStyle name="Процентный 5 2 2 14 2 4 2" xfId="32524"/>
    <cellStyle name="Процентный 5 2 2 14 2 5" xfId="32525"/>
    <cellStyle name="Процентный 5 2 2 14 2 5 2" xfId="32526"/>
    <cellStyle name="Процентный 5 2 2 14 2 6" xfId="32527"/>
    <cellStyle name="Процентный 5 2 2 14 3" xfId="32528"/>
    <cellStyle name="Процентный 5 2 2 14 3 2" xfId="32529"/>
    <cellStyle name="Процентный 5 2 2 14 3 2 2" xfId="32530"/>
    <cellStyle name="Процентный 5 2 2 14 3 3" xfId="32531"/>
    <cellStyle name="Процентный 5 2 2 14 3 3 2" xfId="32532"/>
    <cellStyle name="Процентный 5 2 2 14 3 4" xfId="32533"/>
    <cellStyle name="Процентный 5 2 2 14 3 4 2" xfId="32534"/>
    <cellStyle name="Процентный 5 2 2 14 3 5" xfId="32535"/>
    <cellStyle name="Процентный 5 2 2 14 4" xfId="32536"/>
    <cellStyle name="Процентный 5 2 2 14 4 2" xfId="32537"/>
    <cellStyle name="Процентный 5 2 2 14 5" xfId="32538"/>
    <cellStyle name="Процентный 5 2 2 14 5 2" xfId="32539"/>
    <cellStyle name="Процентный 5 2 2 14 6" xfId="32540"/>
    <cellStyle name="Процентный 5 2 2 14 6 2" xfId="32541"/>
    <cellStyle name="Процентный 5 2 2 14 7" xfId="32542"/>
    <cellStyle name="Процентный 5 2 2 14 7 2" xfId="32543"/>
    <cellStyle name="Процентный 5 2 2 14 8" xfId="32544"/>
    <cellStyle name="Процентный 5 2 2 14 8 2" xfId="32545"/>
    <cellStyle name="Процентный 5 2 2 14 9" xfId="32546"/>
    <cellStyle name="Процентный 5 2 2 14 9 2" xfId="32547"/>
    <cellStyle name="Процентный 5 2 2 15" xfId="32548"/>
    <cellStyle name="Процентный 5 2 2 15 2" xfId="32549"/>
    <cellStyle name="Процентный 5 2 2 15 2 2" xfId="32550"/>
    <cellStyle name="Процентный 5 2 2 15 2 2 2" xfId="32551"/>
    <cellStyle name="Процентный 5 2 2 15 2 3" xfId="32552"/>
    <cellStyle name="Процентный 5 2 2 15 2 3 2" xfId="32553"/>
    <cellStyle name="Процентный 5 2 2 15 2 4" xfId="32554"/>
    <cellStyle name="Процентный 5 2 2 15 2 4 2" xfId="32555"/>
    <cellStyle name="Процентный 5 2 2 15 2 5" xfId="32556"/>
    <cellStyle name="Процентный 5 2 2 15 2 5 2" xfId="32557"/>
    <cellStyle name="Процентный 5 2 2 15 2 6" xfId="32558"/>
    <cellStyle name="Процентный 5 2 2 15 3" xfId="32559"/>
    <cellStyle name="Процентный 5 2 2 15 3 2" xfId="32560"/>
    <cellStyle name="Процентный 5 2 2 15 4" xfId="32561"/>
    <cellStyle name="Процентный 5 2 2 15 4 2" xfId="32562"/>
    <cellStyle name="Процентный 5 2 2 15 5" xfId="32563"/>
    <cellStyle name="Процентный 5 2 2 15 5 2" xfId="32564"/>
    <cellStyle name="Процентный 5 2 2 15 6" xfId="32565"/>
    <cellStyle name="Процентный 5 2 2 15 6 2" xfId="32566"/>
    <cellStyle name="Процентный 5 2 2 15 7" xfId="32567"/>
    <cellStyle name="Процентный 5 2 2 16" xfId="32568"/>
    <cellStyle name="Процентный 5 2 2 16 2" xfId="32569"/>
    <cellStyle name="Процентный 5 2 2 16 2 2" xfId="32570"/>
    <cellStyle name="Процентный 5 2 2 16 3" xfId="32571"/>
    <cellStyle name="Процентный 5 2 2 16 3 2" xfId="32572"/>
    <cellStyle name="Процентный 5 2 2 16 4" xfId="32573"/>
    <cellStyle name="Процентный 5 2 2 16 4 2" xfId="32574"/>
    <cellStyle name="Процентный 5 2 2 16 5" xfId="32575"/>
    <cellStyle name="Процентный 5 2 2 16 5 2" xfId="32576"/>
    <cellStyle name="Процентный 5 2 2 16 6" xfId="32577"/>
    <cellStyle name="Процентный 5 2 2 17" xfId="32578"/>
    <cellStyle name="Процентный 5 2 2 17 2" xfId="32579"/>
    <cellStyle name="Процентный 5 2 2 17 2 2" xfId="32580"/>
    <cellStyle name="Процентный 5 2 2 17 3" xfId="32581"/>
    <cellStyle name="Процентный 5 2 2 17 3 2" xfId="32582"/>
    <cellStyle name="Процентный 5 2 2 17 4" xfId="32583"/>
    <cellStyle name="Процентный 5 2 2 17 4 2" xfId="32584"/>
    <cellStyle name="Процентный 5 2 2 17 5" xfId="32585"/>
    <cellStyle name="Процентный 5 2 2 18" xfId="32586"/>
    <cellStyle name="Процентный 5 2 2 18 2" xfId="32587"/>
    <cellStyle name="Процентный 5 2 2 19" xfId="32588"/>
    <cellStyle name="Процентный 5 2 2 19 2" xfId="32589"/>
    <cellStyle name="Процентный 5 2 2 2" xfId="32590"/>
    <cellStyle name="Процентный 5 2 2 2 10" xfId="32591"/>
    <cellStyle name="Процентный 5 2 2 2 10 2" xfId="32592"/>
    <cellStyle name="Процентный 5 2 2 2 11" xfId="32593"/>
    <cellStyle name="Процентный 5 2 2 2 11 2" xfId="32594"/>
    <cellStyle name="Процентный 5 2 2 2 12" xfId="32595"/>
    <cellStyle name="Процентный 5 2 2 2 12 2" xfId="32596"/>
    <cellStyle name="Процентный 5 2 2 2 13" xfId="32597"/>
    <cellStyle name="Процентный 5 2 2 2 13 2" xfId="32598"/>
    <cellStyle name="Процентный 5 2 2 2 14" xfId="32599"/>
    <cellStyle name="Процентный 5 2 2 2 2" xfId="32600"/>
    <cellStyle name="Процентный 5 2 2 2 2 10" xfId="32601"/>
    <cellStyle name="Процентный 5 2 2 2 2 10 2" xfId="32602"/>
    <cellStyle name="Процентный 5 2 2 2 2 11" xfId="32603"/>
    <cellStyle name="Процентный 5 2 2 2 2 11 2" xfId="32604"/>
    <cellStyle name="Процентный 5 2 2 2 2 12" xfId="32605"/>
    <cellStyle name="Процентный 5 2 2 2 2 12 2" xfId="32606"/>
    <cellStyle name="Процентный 5 2 2 2 2 13" xfId="32607"/>
    <cellStyle name="Процентный 5 2 2 2 2 2" xfId="32608"/>
    <cellStyle name="Процентный 5 2 2 2 2 2 10" xfId="32609"/>
    <cellStyle name="Процентный 5 2 2 2 2 2 10 2" xfId="32610"/>
    <cellStyle name="Процентный 5 2 2 2 2 2 11" xfId="32611"/>
    <cellStyle name="Процентный 5 2 2 2 2 2 2" xfId="32612"/>
    <cellStyle name="Процентный 5 2 2 2 2 2 2 10" xfId="32613"/>
    <cellStyle name="Процентный 5 2 2 2 2 2 2 2" xfId="32614"/>
    <cellStyle name="Процентный 5 2 2 2 2 2 2 2 2" xfId="32615"/>
    <cellStyle name="Процентный 5 2 2 2 2 2 2 2 2 2" xfId="32616"/>
    <cellStyle name="Процентный 5 2 2 2 2 2 2 2 3" xfId="32617"/>
    <cellStyle name="Процентный 5 2 2 2 2 2 2 2 3 2" xfId="32618"/>
    <cellStyle name="Процентный 5 2 2 2 2 2 2 2 4" xfId="32619"/>
    <cellStyle name="Процентный 5 2 2 2 2 2 2 2 4 2" xfId="32620"/>
    <cellStyle name="Процентный 5 2 2 2 2 2 2 2 5" xfId="32621"/>
    <cellStyle name="Процентный 5 2 2 2 2 2 2 2 5 2" xfId="32622"/>
    <cellStyle name="Процентный 5 2 2 2 2 2 2 2 6" xfId="32623"/>
    <cellStyle name="Процентный 5 2 2 2 2 2 2 3" xfId="32624"/>
    <cellStyle name="Процентный 5 2 2 2 2 2 2 3 2" xfId="32625"/>
    <cellStyle name="Процентный 5 2 2 2 2 2 2 3 2 2" xfId="32626"/>
    <cellStyle name="Процентный 5 2 2 2 2 2 2 3 3" xfId="32627"/>
    <cellStyle name="Процентный 5 2 2 2 2 2 2 3 3 2" xfId="32628"/>
    <cellStyle name="Процентный 5 2 2 2 2 2 2 3 4" xfId="32629"/>
    <cellStyle name="Процентный 5 2 2 2 2 2 2 3 4 2" xfId="32630"/>
    <cellStyle name="Процентный 5 2 2 2 2 2 2 3 5" xfId="32631"/>
    <cellStyle name="Процентный 5 2 2 2 2 2 2 4" xfId="32632"/>
    <cellStyle name="Процентный 5 2 2 2 2 2 2 4 2" xfId="32633"/>
    <cellStyle name="Процентный 5 2 2 2 2 2 2 5" xfId="32634"/>
    <cellStyle name="Процентный 5 2 2 2 2 2 2 5 2" xfId="32635"/>
    <cellStyle name="Процентный 5 2 2 2 2 2 2 6" xfId="32636"/>
    <cellStyle name="Процентный 5 2 2 2 2 2 2 6 2" xfId="32637"/>
    <cellStyle name="Процентный 5 2 2 2 2 2 2 7" xfId="32638"/>
    <cellStyle name="Процентный 5 2 2 2 2 2 2 7 2" xfId="32639"/>
    <cellStyle name="Процентный 5 2 2 2 2 2 2 8" xfId="32640"/>
    <cellStyle name="Процентный 5 2 2 2 2 2 2 8 2" xfId="32641"/>
    <cellStyle name="Процентный 5 2 2 2 2 2 2 9" xfId="32642"/>
    <cellStyle name="Процентный 5 2 2 2 2 2 2 9 2" xfId="32643"/>
    <cellStyle name="Процентный 5 2 2 2 2 2 3" xfId="32644"/>
    <cellStyle name="Процентный 5 2 2 2 2 2 3 2" xfId="32645"/>
    <cellStyle name="Процентный 5 2 2 2 2 2 3 2 2" xfId="32646"/>
    <cellStyle name="Процентный 5 2 2 2 2 2 3 3" xfId="32647"/>
    <cellStyle name="Процентный 5 2 2 2 2 2 3 3 2" xfId="32648"/>
    <cellStyle name="Процентный 5 2 2 2 2 2 3 4" xfId="32649"/>
    <cellStyle name="Процентный 5 2 2 2 2 2 3 4 2" xfId="32650"/>
    <cellStyle name="Процентный 5 2 2 2 2 2 3 5" xfId="32651"/>
    <cellStyle name="Процентный 5 2 2 2 2 2 3 5 2" xfId="32652"/>
    <cellStyle name="Процентный 5 2 2 2 2 2 3 6" xfId="32653"/>
    <cellStyle name="Процентный 5 2 2 2 2 2 4" xfId="32654"/>
    <cellStyle name="Процентный 5 2 2 2 2 2 4 2" xfId="32655"/>
    <cellStyle name="Процентный 5 2 2 2 2 2 4 2 2" xfId="32656"/>
    <cellStyle name="Процентный 5 2 2 2 2 2 4 3" xfId="32657"/>
    <cellStyle name="Процентный 5 2 2 2 2 2 4 3 2" xfId="32658"/>
    <cellStyle name="Процентный 5 2 2 2 2 2 4 4" xfId="32659"/>
    <cellStyle name="Процентный 5 2 2 2 2 2 4 4 2" xfId="32660"/>
    <cellStyle name="Процентный 5 2 2 2 2 2 4 5" xfId="32661"/>
    <cellStyle name="Процентный 5 2 2 2 2 2 5" xfId="32662"/>
    <cellStyle name="Процентный 5 2 2 2 2 2 5 2" xfId="32663"/>
    <cellStyle name="Процентный 5 2 2 2 2 2 6" xfId="32664"/>
    <cellStyle name="Процентный 5 2 2 2 2 2 6 2" xfId="32665"/>
    <cellStyle name="Процентный 5 2 2 2 2 2 7" xfId="32666"/>
    <cellStyle name="Процентный 5 2 2 2 2 2 7 2" xfId="32667"/>
    <cellStyle name="Процентный 5 2 2 2 2 2 8" xfId="32668"/>
    <cellStyle name="Процентный 5 2 2 2 2 2 8 2" xfId="32669"/>
    <cellStyle name="Процентный 5 2 2 2 2 2 9" xfId="32670"/>
    <cellStyle name="Процентный 5 2 2 2 2 2 9 2" xfId="32671"/>
    <cellStyle name="Процентный 5 2 2 2 2 3" xfId="32672"/>
    <cellStyle name="Процентный 5 2 2 2 2 3 10" xfId="32673"/>
    <cellStyle name="Процентный 5 2 2 2 2 3 2" xfId="32674"/>
    <cellStyle name="Процентный 5 2 2 2 2 3 2 2" xfId="32675"/>
    <cellStyle name="Процентный 5 2 2 2 2 3 2 2 2" xfId="32676"/>
    <cellStyle name="Процентный 5 2 2 2 2 3 2 3" xfId="32677"/>
    <cellStyle name="Процентный 5 2 2 2 2 3 2 3 2" xfId="32678"/>
    <cellStyle name="Процентный 5 2 2 2 2 3 2 4" xfId="32679"/>
    <cellStyle name="Процентный 5 2 2 2 2 3 2 4 2" xfId="32680"/>
    <cellStyle name="Процентный 5 2 2 2 2 3 2 5" xfId="32681"/>
    <cellStyle name="Процентный 5 2 2 2 2 3 2 5 2" xfId="32682"/>
    <cellStyle name="Процентный 5 2 2 2 2 3 2 6" xfId="32683"/>
    <cellStyle name="Процентный 5 2 2 2 2 3 3" xfId="32684"/>
    <cellStyle name="Процентный 5 2 2 2 2 3 3 2" xfId="32685"/>
    <cellStyle name="Процентный 5 2 2 2 2 3 3 2 2" xfId="32686"/>
    <cellStyle name="Процентный 5 2 2 2 2 3 3 3" xfId="32687"/>
    <cellStyle name="Процентный 5 2 2 2 2 3 3 3 2" xfId="32688"/>
    <cellStyle name="Процентный 5 2 2 2 2 3 3 4" xfId="32689"/>
    <cellStyle name="Процентный 5 2 2 2 2 3 3 4 2" xfId="32690"/>
    <cellStyle name="Процентный 5 2 2 2 2 3 3 5" xfId="32691"/>
    <cellStyle name="Процентный 5 2 2 2 2 3 4" xfId="32692"/>
    <cellStyle name="Процентный 5 2 2 2 2 3 4 2" xfId="32693"/>
    <cellStyle name="Процентный 5 2 2 2 2 3 5" xfId="32694"/>
    <cellStyle name="Процентный 5 2 2 2 2 3 5 2" xfId="32695"/>
    <cellStyle name="Процентный 5 2 2 2 2 3 6" xfId="32696"/>
    <cellStyle name="Процентный 5 2 2 2 2 3 6 2" xfId="32697"/>
    <cellStyle name="Процентный 5 2 2 2 2 3 7" xfId="32698"/>
    <cellStyle name="Процентный 5 2 2 2 2 3 7 2" xfId="32699"/>
    <cellStyle name="Процентный 5 2 2 2 2 3 8" xfId="32700"/>
    <cellStyle name="Процентный 5 2 2 2 2 3 8 2" xfId="32701"/>
    <cellStyle name="Процентный 5 2 2 2 2 3 9" xfId="32702"/>
    <cellStyle name="Процентный 5 2 2 2 2 3 9 2" xfId="32703"/>
    <cellStyle name="Процентный 5 2 2 2 2 4" xfId="32704"/>
    <cellStyle name="Процентный 5 2 2 2 2 4 2" xfId="32705"/>
    <cellStyle name="Процентный 5 2 2 2 2 4 2 2" xfId="32706"/>
    <cellStyle name="Процентный 5 2 2 2 2 4 2 2 2" xfId="32707"/>
    <cellStyle name="Процентный 5 2 2 2 2 4 2 3" xfId="32708"/>
    <cellStyle name="Процентный 5 2 2 2 2 4 2 3 2" xfId="32709"/>
    <cellStyle name="Процентный 5 2 2 2 2 4 2 4" xfId="32710"/>
    <cellStyle name="Процентный 5 2 2 2 2 4 2 4 2" xfId="32711"/>
    <cellStyle name="Процентный 5 2 2 2 2 4 2 5" xfId="32712"/>
    <cellStyle name="Процентный 5 2 2 2 2 4 2 5 2" xfId="32713"/>
    <cellStyle name="Процентный 5 2 2 2 2 4 2 6" xfId="32714"/>
    <cellStyle name="Процентный 5 2 2 2 2 4 3" xfId="32715"/>
    <cellStyle name="Процентный 5 2 2 2 2 4 3 2" xfId="32716"/>
    <cellStyle name="Процентный 5 2 2 2 2 4 4" xfId="32717"/>
    <cellStyle name="Процентный 5 2 2 2 2 4 4 2" xfId="32718"/>
    <cellStyle name="Процентный 5 2 2 2 2 4 5" xfId="32719"/>
    <cellStyle name="Процентный 5 2 2 2 2 4 5 2" xfId="32720"/>
    <cellStyle name="Процентный 5 2 2 2 2 4 6" xfId="32721"/>
    <cellStyle name="Процентный 5 2 2 2 2 4 6 2" xfId="32722"/>
    <cellStyle name="Процентный 5 2 2 2 2 4 7" xfId="32723"/>
    <cellStyle name="Процентный 5 2 2 2 2 5" xfId="32724"/>
    <cellStyle name="Процентный 5 2 2 2 2 5 2" xfId="32725"/>
    <cellStyle name="Процентный 5 2 2 2 2 5 2 2" xfId="32726"/>
    <cellStyle name="Процентный 5 2 2 2 2 5 3" xfId="32727"/>
    <cellStyle name="Процентный 5 2 2 2 2 5 3 2" xfId="32728"/>
    <cellStyle name="Процентный 5 2 2 2 2 5 4" xfId="32729"/>
    <cellStyle name="Процентный 5 2 2 2 2 5 4 2" xfId="32730"/>
    <cellStyle name="Процентный 5 2 2 2 2 5 5" xfId="32731"/>
    <cellStyle name="Процентный 5 2 2 2 2 5 5 2" xfId="32732"/>
    <cellStyle name="Процентный 5 2 2 2 2 5 6" xfId="32733"/>
    <cellStyle name="Процентный 5 2 2 2 2 6" xfId="32734"/>
    <cellStyle name="Процентный 5 2 2 2 2 6 2" xfId="32735"/>
    <cellStyle name="Процентный 5 2 2 2 2 6 2 2" xfId="32736"/>
    <cellStyle name="Процентный 5 2 2 2 2 6 3" xfId="32737"/>
    <cellStyle name="Процентный 5 2 2 2 2 6 3 2" xfId="32738"/>
    <cellStyle name="Процентный 5 2 2 2 2 6 4" xfId="32739"/>
    <cellStyle name="Процентный 5 2 2 2 2 6 4 2" xfId="32740"/>
    <cellStyle name="Процентный 5 2 2 2 2 6 5" xfId="32741"/>
    <cellStyle name="Процентный 5 2 2 2 2 7" xfId="32742"/>
    <cellStyle name="Процентный 5 2 2 2 2 7 2" xfId="32743"/>
    <cellStyle name="Процентный 5 2 2 2 2 8" xfId="32744"/>
    <cellStyle name="Процентный 5 2 2 2 2 8 2" xfId="32745"/>
    <cellStyle name="Процентный 5 2 2 2 2 9" xfId="32746"/>
    <cellStyle name="Процентный 5 2 2 2 2 9 2" xfId="32747"/>
    <cellStyle name="Процентный 5 2 2 2 3" xfId="32748"/>
    <cellStyle name="Процентный 5 2 2 2 3 10" xfId="32749"/>
    <cellStyle name="Процентный 5 2 2 2 3 10 2" xfId="32750"/>
    <cellStyle name="Процентный 5 2 2 2 3 11" xfId="32751"/>
    <cellStyle name="Процентный 5 2 2 2 3 2" xfId="32752"/>
    <cellStyle name="Процентный 5 2 2 2 3 2 10" xfId="32753"/>
    <cellStyle name="Процентный 5 2 2 2 3 2 2" xfId="32754"/>
    <cellStyle name="Процентный 5 2 2 2 3 2 2 2" xfId="32755"/>
    <cellStyle name="Процентный 5 2 2 2 3 2 2 2 2" xfId="32756"/>
    <cellStyle name="Процентный 5 2 2 2 3 2 2 3" xfId="32757"/>
    <cellStyle name="Процентный 5 2 2 2 3 2 2 3 2" xfId="32758"/>
    <cellStyle name="Процентный 5 2 2 2 3 2 2 4" xfId="32759"/>
    <cellStyle name="Процентный 5 2 2 2 3 2 2 4 2" xfId="32760"/>
    <cellStyle name="Процентный 5 2 2 2 3 2 2 5" xfId="32761"/>
    <cellStyle name="Процентный 5 2 2 2 3 2 2 5 2" xfId="32762"/>
    <cellStyle name="Процентный 5 2 2 2 3 2 2 6" xfId="32763"/>
    <cellStyle name="Процентный 5 2 2 2 3 2 3" xfId="32764"/>
    <cellStyle name="Процентный 5 2 2 2 3 2 3 2" xfId="32765"/>
    <cellStyle name="Процентный 5 2 2 2 3 2 3 2 2" xfId="32766"/>
    <cellStyle name="Процентный 5 2 2 2 3 2 3 3" xfId="32767"/>
    <cellStyle name="Процентный 5 2 2 2 3 2 3 3 2" xfId="32768"/>
    <cellStyle name="Процентный 5 2 2 2 3 2 3 4" xfId="32769"/>
    <cellStyle name="Процентный 5 2 2 2 3 2 3 4 2" xfId="32770"/>
    <cellStyle name="Процентный 5 2 2 2 3 2 3 5" xfId="32771"/>
    <cellStyle name="Процентный 5 2 2 2 3 2 4" xfId="32772"/>
    <cellStyle name="Процентный 5 2 2 2 3 2 4 2" xfId="32773"/>
    <cellStyle name="Процентный 5 2 2 2 3 2 5" xfId="32774"/>
    <cellStyle name="Процентный 5 2 2 2 3 2 5 2" xfId="32775"/>
    <cellStyle name="Процентный 5 2 2 2 3 2 6" xfId="32776"/>
    <cellStyle name="Процентный 5 2 2 2 3 2 6 2" xfId="32777"/>
    <cellStyle name="Процентный 5 2 2 2 3 2 7" xfId="32778"/>
    <cellStyle name="Процентный 5 2 2 2 3 2 7 2" xfId="32779"/>
    <cellStyle name="Процентный 5 2 2 2 3 2 8" xfId="32780"/>
    <cellStyle name="Процентный 5 2 2 2 3 2 8 2" xfId="32781"/>
    <cellStyle name="Процентный 5 2 2 2 3 2 9" xfId="32782"/>
    <cellStyle name="Процентный 5 2 2 2 3 2 9 2" xfId="32783"/>
    <cellStyle name="Процентный 5 2 2 2 3 3" xfId="32784"/>
    <cellStyle name="Процентный 5 2 2 2 3 3 2" xfId="32785"/>
    <cellStyle name="Процентный 5 2 2 2 3 3 2 2" xfId="32786"/>
    <cellStyle name="Процентный 5 2 2 2 3 3 3" xfId="32787"/>
    <cellStyle name="Процентный 5 2 2 2 3 3 3 2" xfId="32788"/>
    <cellStyle name="Процентный 5 2 2 2 3 3 4" xfId="32789"/>
    <cellStyle name="Процентный 5 2 2 2 3 3 4 2" xfId="32790"/>
    <cellStyle name="Процентный 5 2 2 2 3 3 5" xfId="32791"/>
    <cellStyle name="Процентный 5 2 2 2 3 3 5 2" xfId="32792"/>
    <cellStyle name="Процентный 5 2 2 2 3 3 6" xfId="32793"/>
    <cellStyle name="Процентный 5 2 2 2 3 4" xfId="32794"/>
    <cellStyle name="Процентный 5 2 2 2 3 4 2" xfId="32795"/>
    <cellStyle name="Процентный 5 2 2 2 3 4 2 2" xfId="32796"/>
    <cellStyle name="Процентный 5 2 2 2 3 4 3" xfId="32797"/>
    <cellStyle name="Процентный 5 2 2 2 3 4 3 2" xfId="32798"/>
    <cellStyle name="Процентный 5 2 2 2 3 4 4" xfId="32799"/>
    <cellStyle name="Процентный 5 2 2 2 3 4 4 2" xfId="32800"/>
    <cellStyle name="Процентный 5 2 2 2 3 4 5" xfId="32801"/>
    <cellStyle name="Процентный 5 2 2 2 3 5" xfId="32802"/>
    <cellStyle name="Процентный 5 2 2 2 3 5 2" xfId="32803"/>
    <cellStyle name="Процентный 5 2 2 2 3 6" xfId="32804"/>
    <cellStyle name="Процентный 5 2 2 2 3 6 2" xfId="32805"/>
    <cellStyle name="Процентный 5 2 2 2 3 7" xfId="32806"/>
    <cellStyle name="Процентный 5 2 2 2 3 7 2" xfId="32807"/>
    <cellStyle name="Процентный 5 2 2 2 3 8" xfId="32808"/>
    <cellStyle name="Процентный 5 2 2 2 3 8 2" xfId="32809"/>
    <cellStyle name="Процентный 5 2 2 2 3 9" xfId="32810"/>
    <cellStyle name="Процентный 5 2 2 2 3 9 2" xfId="32811"/>
    <cellStyle name="Процентный 5 2 2 2 4" xfId="32812"/>
    <cellStyle name="Процентный 5 2 2 2 4 10" xfId="32813"/>
    <cellStyle name="Процентный 5 2 2 2 4 2" xfId="32814"/>
    <cellStyle name="Процентный 5 2 2 2 4 2 2" xfId="32815"/>
    <cellStyle name="Процентный 5 2 2 2 4 2 2 2" xfId="32816"/>
    <cellStyle name="Процентный 5 2 2 2 4 2 3" xfId="32817"/>
    <cellStyle name="Процентный 5 2 2 2 4 2 3 2" xfId="32818"/>
    <cellStyle name="Процентный 5 2 2 2 4 2 4" xfId="32819"/>
    <cellStyle name="Процентный 5 2 2 2 4 2 4 2" xfId="32820"/>
    <cellStyle name="Процентный 5 2 2 2 4 2 5" xfId="32821"/>
    <cellStyle name="Процентный 5 2 2 2 4 2 5 2" xfId="32822"/>
    <cellStyle name="Процентный 5 2 2 2 4 2 6" xfId="32823"/>
    <cellStyle name="Процентный 5 2 2 2 4 3" xfId="32824"/>
    <cellStyle name="Процентный 5 2 2 2 4 3 2" xfId="32825"/>
    <cellStyle name="Процентный 5 2 2 2 4 3 2 2" xfId="32826"/>
    <cellStyle name="Процентный 5 2 2 2 4 3 3" xfId="32827"/>
    <cellStyle name="Процентный 5 2 2 2 4 3 3 2" xfId="32828"/>
    <cellStyle name="Процентный 5 2 2 2 4 3 4" xfId="32829"/>
    <cellStyle name="Процентный 5 2 2 2 4 3 4 2" xfId="32830"/>
    <cellStyle name="Процентный 5 2 2 2 4 3 5" xfId="32831"/>
    <cellStyle name="Процентный 5 2 2 2 4 4" xfId="32832"/>
    <cellStyle name="Процентный 5 2 2 2 4 4 2" xfId="32833"/>
    <cellStyle name="Процентный 5 2 2 2 4 5" xfId="32834"/>
    <cellStyle name="Процентный 5 2 2 2 4 5 2" xfId="32835"/>
    <cellStyle name="Процентный 5 2 2 2 4 6" xfId="32836"/>
    <cellStyle name="Процентный 5 2 2 2 4 6 2" xfId="32837"/>
    <cellStyle name="Процентный 5 2 2 2 4 7" xfId="32838"/>
    <cellStyle name="Процентный 5 2 2 2 4 7 2" xfId="32839"/>
    <cellStyle name="Процентный 5 2 2 2 4 8" xfId="32840"/>
    <cellStyle name="Процентный 5 2 2 2 4 8 2" xfId="32841"/>
    <cellStyle name="Процентный 5 2 2 2 4 9" xfId="32842"/>
    <cellStyle name="Процентный 5 2 2 2 4 9 2" xfId="32843"/>
    <cellStyle name="Процентный 5 2 2 2 5" xfId="32844"/>
    <cellStyle name="Процентный 5 2 2 2 5 2" xfId="32845"/>
    <cellStyle name="Процентный 5 2 2 2 5 2 2" xfId="32846"/>
    <cellStyle name="Процентный 5 2 2 2 5 2 2 2" xfId="32847"/>
    <cellStyle name="Процентный 5 2 2 2 5 2 3" xfId="32848"/>
    <cellStyle name="Процентный 5 2 2 2 5 2 3 2" xfId="32849"/>
    <cellStyle name="Процентный 5 2 2 2 5 2 4" xfId="32850"/>
    <cellStyle name="Процентный 5 2 2 2 5 2 4 2" xfId="32851"/>
    <cellStyle name="Процентный 5 2 2 2 5 2 5" xfId="32852"/>
    <cellStyle name="Процентный 5 2 2 2 5 2 5 2" xfId="32853"/>
    <cellStyle name="Процентный 5 2 2 2 5 2 6" xfId="32854"/>
    <cellStyle name="Процентный 5 2 2 2 5 3" xfId="32855"/>
    <cellStyle name="Процентный 5 2 2 2 5 3 2" xfId="32856"/>
    <cellStyle name="Процентный 5 2 2 2 5 4" xfId="32857"/>
    <cellStyle name="Процентный 5 2 2 2 5 4 2" xfId="32858"/>
    <cellStyle name="Процентный 5 2 2 2 5 5" xfId="32859"/>
    <cellStyle name="Процентный 5 2 2 2 5 5 2" xfId="32860"/>
    <cellStyle name="Процентный 5 2 2 2 5 6" xfId="32861"/>
    <cellStyle name="Процентный 5 2 2 2 5 6 2" xfId="32862"/>
    <cellStyle name="Процентный 5 2 2 2 5 7" xfId="32863"/>
    <cellStyle name="Процентный 5 2 2 2 6" xfId="32864"/>
    <cellStyle name="Процентный 5 2 2 2 6 2" xfId="32865"/>
    <cellStyle name="Процентный 5 2 2 2 6 2 2" xfId="32866"/>
    <cellStyle name="Процентный 5 2 2 2 6 3" xfId="32867"/>
    <cellStyle name="Процентный 5 2 2 2 6 3 2" xfId="32868"/>
    <cellStyle name="Процентный 5 2 2 2 6 4" xfId="32869"/>
    <cellStyle name="Процентный 5 2 2 2 6 4 2" xfId="32870"/>
    <cellStyle name="Процентный 5 2 2 2 6 5" xfId="32871"/>
    <cellStyle name="Процентный 5 2 2 2 6 5 2" xfId="32872"/>
    <cellStyle name="Процентный 5 2 2 2 6 6" xfId="32873"/>
    <cellStyle name="Процентный 5 2 2 2 7" xfId="32874"/>
    <cellStyle name="Процентный 5 2 2 2 7 2" xfId="32875"/>
    <cellStyle name="Процентный 5 2 2 2 7 2 2" xfId="32876"/>
    <cellStyle name="Процентный 5 2 2 2 7 3" xfId="32877"/>
    <cellStyle name="Процентный 5 2 2 2 7 3 2" xfId="32878"/>
    <cellStyle name="Процентный 5 2 2 2 7 4" xfId="32879"/>
    <cellStyle name="Процентный 5 2 2 2 7 4 2" xfId="32880"/>
    <cellStyle name="Процентный 5 2 2 2 7 5" xfId="32881"/>
    <cellStyle name="Процентный 5 2 2 2 8" xfId="32882"/>
    <cellStyle name="Процентный 5 2 2 2 8 2" xfId="32883"/>
    <cellStyle name="Процентный 5 2 2 2 9" xfId="32884"/>
    <cellStyle name="Процентный 5 2 2 2 9 2" xfId="32885"/>
    <cellStyle name="Процентный 5 2 2 20" xfId="32886"/>
    <cellStyle name="Процентный 5 2 2 20 2" xfId="32887"/>
    <cellStyle name="Процентный 5 2 2 21" xfId="32888"/>
    <cellStyle name="Процентный 5 2 2 21 2" xfId="32889"/>
    <cellStyle name="Процентный 5 2 2 22" xfId="32890"/>
    <cellStyle name="Процентный 5 2 2 22 2" xfId="32891"/>
    <cellStyle name="Процентный 5 2 2 23" xfId="32892"/>
    <cellStyle name="Процентный 5 2 2 23 2" xfId="32893"/>
    <cellStyle name="Процентный 5 2 2 24" xfId="32894"/>
    <cellStyle name="Процентный 5 2 2 3" xfId="32895"/>
    <cellStyle name="Процентный 5 2 2 3 10" xfId="32896"/>
    <cellStyle name="Процентный 5 2 2 3 10 2" xfId="32897"/>
    <cellStyle name="Процентный 5 2 2 3 11" xfId="32898"/>
    <cellStyle name="Процентный 5 2 2 3 11 2" xfId="32899"/>
    <cellStyle name="Процентный 5 2 2 3 12" xfId="32900"/>
    <cellStyle name="Процентный 5 2 2 3 12 2" xfId="32901"/>
    <cellStyle name="Процентный 5 2 2 3 13" xfId="32902"/>
    <cellStyle name="Процентный 5 2 2 3 2" xfId="32903"/>
    <cellStyle name="Процентный 5 2 2 3 2 10" xfId="32904"/>
    <cellStyle name="Процентный 5 2 2 3 2 10 2" xfId="32905"/>
    <cellStyle name="Процентный 5 2 2 3 2 11" xfId="32906"/>
    <cellStyle name="Процентный 5 2 2 3 2 2" xfId="32907"/>
    <cellStyle name="Процентный 5 2 2 3 2 2 10" xfId="32908"/>
    <cellStyle name="Процентный 5 2 2 3 2 2 2" xfId="32909"/>
    <cellStyle name="Процентный 5 2 2 3 2 2 2 2" xfId="32910"/>
    <cellStyle name="Процентный 5 2 2 3 2 2 2 2 2" xfId="32911"/>
    <cellStyle name="Процентный 5 2 2 3 2 2 2 3" xfId="32912"/>
    <cellStyle name="Процентный 5 2 2 3 2 2 2 3 2" xfId="32913"/>
    <cellStyle name="Процентный 5 2 2 3 2 2 2 4" xfId="32914"/>
    <cellStyle name="Процентный 5 2 2 3 2 2 2 4 2" xfId="32915"/>
    <cellStyle name="Процентный 5 2 2 3 2 2 2 5" xfId="32916"/>
    <cellStyle name="Процентный 5 2 2 3 2 2 2 5 2" xfId="32917"/>
    <cellStyle name="Процентный 5 2 2 3 2 2 2 6" xfId="32918"/>
    <cellStyle name="Процентный 5 2 2 3 2 2 3" xfId="32919"/>
    <cellStyle name="Процентный 5 2 2 3 2 2 3 2" xfId="32920"/>
    <cellStyle name="Процентный 5 2 2 3 2 2 3 2 2" xfId="32921"/>
    <cellStyle name="Процентный 5 2 2 3 2 2 3 3" xfId="32922"/>
    <cellStyle name="Процентный 5 2 2 3 2 2 3 3 2" xfId="32923"/>
    <cellStyle name="Процентный 5 2 2 3 2 2 3 4" xfId="32924"/>
    <cellStyle name="Процентный 5 2 2 3 2 2 3 4 2" xfId="32925"/>
    <cellStyle name="Процентный 5 2 2 3 2 2 3 5" xfId="32926"/>
    <cellStyle name="Процентный 5 2 2 3 2 2 4" xfId="32927"/>
    <cellStyle name="Процентный 5 2 2 3 2 2 4 2" xfId="32928"/>
    <cellStyle name="Процентный 5 2 2 3 2 2 5" xfId="32929"/>
    <cellStyle name="Процентный 5 2 2 3 2 2 5 2" xfId="32930"/>
    <cellStyle name="Процентный 5 2 2 3 2 2 6" xfId="32931"/>
    <cellStyle name="Процентный 5 2 2 3 2 2 6 2" xfId="32932"/>
    <cellStyle name="Процентный 5 2 2 3 2 2 7" xfId="32933"/>
    <cellStyle name="Процентный 5 2 2 3 2 2 7 2" xfId="32934"/>
    <cellStyle name="Процентный 5 2 2 3 2 2 8" xfId="32935"/>
    <cellStyle name="Процентный 5 2 2 3 2 2 8 2" xfId="32936"/>
    <cellStyle name="Процентный 5 2 2 3 2 2 9" xfId="32937"/>
    <cellStyle name="Процентный 5 2 2 3 2 2 9 2" xfId="32938"/>
    <cellStyle name="Процентный 5 2 2 3 2 3" xfId="32939"/>
    <cellStyle name="Процентный 5 2 2 3 2 3 2" xfId="32940"/>
    <cellStyle name="Процентный 5 2 2 3 2 3 2 2" xfId="32941"/>
    <cellStyle name="Процентный 5 2 2 3 2 3 3" xfId="32942"/>
    <cellStyle name="Процентный 5 2 2 3 2 3 3 2" xfId="32943"/>
    <cellStyle name="Процентный 5 2 2 3 2 3 4" xfId="32944"/>
    <cellStyle name="Процентный 5 2 2 3 2 3 4 2" xfId="32945"/>
    <cellStyle name="Процентный 5 2 2 3 2 3 5" xfId="32946"/>
    <cellStyle name="Процентный 5 2 2 3 2 3 5 2" xfId="32947"/>
    <cellStyle name="Процентный 5 2 2 3 2 3 6" xfId="32948"/>
    <cellStyle name="Процентный 5 2 2 3 2 4" xfId="32949"/>
    <cellStyle name="Процентный 5 2 2 3 2 4 2" xfId="32950"/>
    <cellStyle name="Процентный 5 2 2 3 2 4 2 2" xfId="32951"/>
    <cellStyle name="Процентный 5 2 2 3 2 4 3" xfId="32952"/>
    <cellStyle name="Процентный 5 2 2 3 2 4 3 2" xfId="32953"/>
    <cellStyle name="Процентный 5 2 2 3 2 4 4" xfId="32954"/>
    <cellStyle name="Процентный 5 2 2 3 2 4 4 2" xfId="32955"/>
    <cellStyle name="Процентный 5 2 2 3 2 4 5" xfId="32956"/>
    <cellStyle name="Процентный 5 2 2 3 2 5" xfId="32957"/>
    <cellStyle name="Процентный 5 2 2 3 2 5 2" xfId="32958"/>
    <cellStyle name="Процентный 5 2 2 3 2 6" xfId="32959"/>
    <cellStyle name="Процентный 5 2 2 3 2 6 2" xfId="32960"/>
    <cellStyle name="Процентный 5 2 2 3 2 7" xfId="32961"/>
    <cellStyle name="Процентный 5 2 2 3 2 7 2" xfId="32962"/>
    <cellStyle name="Процентный 5 2 2 3 2 8" xfId="32963"/>
    <cellStyle name="Процентный 5 2 2 3 2 8 2" xfId="32964"/>
    <cellStyle name="Процентный 5 2 2 3 2 9" xfId="32965"/>
    <cellStyle name="Процентный 5 2 2 3 2 9 2" xfId="32966"/>
    <cellStyle name="Процентный 5 2 2 3 3" xfId="32967"/>
    <cellStyle name="Процентный 5 2 2 3 3 10" xfId="32968"/>
    <cellStyle name="Процентный 5 2 2 3 3 2" xfId="32969"/>
    <cellStyle name="Процентный 5 2 2 3 3 2 2" xfId="32970"/>
    <cellStyle name="Процентный 5 2 2 3 3 2 2 2" xfId="32971"/>
    <cellStyle name="Процентный 5 2 2 3 3 2 3" xfId="32972"/>
    <cellStyle name="Процентный 5 2 2 3 3 2 3 2" xfId="32973"/>
    <cellStyle name="Процентный 5 2 2 3 3 2 4" xfId="32974"/>
    <cellStyle name="Процентный 5 2 2 3 3 2 4 2" xfId="32975"/>
    <cellStyle name="Процентный 5 2 2 3 3 2 5" xfId="32976"/>
    <cellStyle name="Процентный 5 2 2 3 3 2 5 2" xfId="32977"/>
    <cellStyle name="Процентный 5 2 2 3 3 2 6" xfId="32978"/>
    <cellStyle name="Процентный 5 2 2 3 3 3" xfId="32979"/>
    <cellStyle name="Процентный 5 2 2 3 3 3 2" xfId="32980"/>
    <cellStyle name="Процентный 5 2 2 3 3 3 2 2" xfId="32981"/>
    <cellStyle name="Процентный 5 2 2 3 3 3 3" xfId="32982"/>
    <cellStyle name="Процентный 5 2 2 3 3 3 3 2" xfId="32983"/>
    <cellStyle name="Процентный 5 2 2 3 3 3 4" xfId="32984"/>
    <cellStyle name="Процентный 5 2 2 3 3 3 4 2" xfId="32985"/>
    <cellStyle name="Процентный 5 2 2 3 3 3 5" xfId="32986"/>
    <cellStyle name="Процентный 5 2 2 3 3 4" xfId="32987"/>
    <cellStyle name="Процентный 5 2 2 3 3 4 2" xfId="32988"/>
    <cellStyle name="Процентный 5 2 2 3 3 5" xfId="32989"/>
    <cellStyle name="Процентный 5 2 2 3 3 5 2" xfId="32990"/>
    <cellStyle name="Процентный 5 2 2 3 3 6" xfId="32991"/>
    <cellStyle name="Процентный 5 2 2 3 3 6 2" xfId="32992"/>
    <cellStyle name="Процентный 5 2 2 3 3 7" xfId="32993"/>
    <cellStyle name="Процентный 5 2 2 3 3 7 2" xfId="32994"/>
    <cellStyle name="Процентный 5 2 2 3 3 8" xfId="32995"/>
    <cellStyle name="Процентный 5 2 2 3 3 8 2" xfId="32996"/>
    <cellStyle name="Процентный 5 2 2 3 3 9" xfId="32997"/>
    <cellStyle name="Процентный 5 2 2 3 3 9 2" xfId="32998"/>
    <cellStyle name="Процентный 5 2 2 3 4" xfId="32999"/>
    <cellStyle name="Процентный 5 2 2 3 4 2" xfId="33000"/>
    <cellStyle name="Процентный 5 2 2 3 4 2 2" xfId="33001"/>
    <cellStyle name="Процентный 5 2 2 3 4 2 2 2" xfId="33002"/>
    <cellStyle name="Процентный 5 2 2 3 4 2 3" xfId="33003"/>
    <cellStyle name="Процентный 5 2 2 3 4 2 3 2" xfId="33004"/>
    <cellStyle name="Процентный 5 2 2 3 4 2 4" xfId="33005"/>
    <cellStyle name="Процентный 5 2 2 3 4 2 4 2" xfId="33006"/>
    <cellStyle name="Процентный 5 2 2 3 4 2 5" xfId="33007"/>
    <cellStyle name="Процентный 5 2 2 3 4 2 5 2" xfId="33008"/>
    <cellStyle name="Процентный 5 2 2 3 4 2 6" xfId="33009"/>
    <cellStyle name="Процентный 5 2 2 3 4 3" xfId="33010"/>
    <cellStyle name="Процентный 5 2 2 3 4 3 2" xfId="33011"/>
    <cellStyle name="Процентный 5 2 2 3 4 4" xfId="33012"/>
    <cellStyle name="Процентный 5 2 2 3 4 4 2" xfId="33013"/>
    <cellStyle name="Процентный 5 2 2 3 4 5" xfId="33014"/>
    <cellStyle name="Процентный 5 2 2 3 4 5 2" xfId="33015"/>
    <cellStyle name="Процентный 5 2 2 3 4 6" xfId="33016"/>
    <cellStyle name="Процентный 5 2 2 3 4 6 2" xfId="33017"/>
    <cellStyle name="Процентный 5 2 2 3 4 7" xfId="33018"/>
    <cellStyle name="Процентный 5 2 2 3 5" xfId="33019"/>
    <cellStyle name="Процентный 5 2 2 3 5 2" xfId="33020"/>
    <cellStyle name="Процентный 5 2 2 3 5 2 2" xfId="33021"/>
    <cellStyle name="Процентный 5 2 2 3 5 3" xfId="33022"/>
    <cellStyle name="Процентный 5 2 2 3 5 3 2" xfId="33023"/>
    <cellStyle name="Процентный 5 2 2 3 5 4" xfId="33024"/>
    <cellStyle name="Процентный 5 2 2 3 5 4 2" xfId="33025"/>
    <cellStyle name="Процентный 5 2 2 3 5 5" xfId="33026"/>
    <cellStyle name="Процентный 5 2 2 3 5 5 2" xfId="33027"/>
    <cellStyle name="Процентный 5 2 2 3 5 6" xfId="33028"/>
    <cellStyle name="Процентный 5 2 2 3 6" xfId="33029"/>
    <cellStyle name="Процентный 5 2 2 3 6 2" xfId="33030"/>
    <cellStyle name="Процентный 5 2 2 3 6 2 2" xfId="33031"/>
    <cellStyle name="Процентный 5 2 2 3 6 3" xfId="33032"/>
    <cellStyle name="Процентный 5 2 2 3 6 3 2" xfId="33033"/>
    <cellStyle name="Процентный 5 2 2 3 6 4" xfId="33034"/>
    <cellStyle name="Процентный 5 2 2 3 6 4 2" xfId="33035"/>
    <cellStyle name="Процентный 5 2 2 3 6 5" xfId="33036"/>
    <cellStyle name="Процентный 5 2 2 3 7" xfId="33037"/>
    <cellStyle name="Процентный 5 2 2 3 7 2" xfId="33038"/>
    <cellStyle name="Процентный 5 2 2 3 8" xfId="33039"/>
    <cellStyle name="Процентный 5 2 2 3 8 2" xfId="33040"/>
    <cellStyle name="Процентный 5 2 2 3 9" xfId="33041"/>
    <cellStyle name="Процентный 5 2 2 3 9 2" xfId="33042"/>
    <cellStyle name="Процентный 5 2 2 4" xfId="33043"/>
    <cellStyle name="Процентный 5 2 2 4 10" xfId="33044"/>
    <cellStyle name="Процентный 5 2 2 4 10 2" xfId="33045"/>
    <cellStyle name="Процентный 5 2 2 4 11" xfId="33046"/>
    <cellStyle name="Процентный 5 2 2 4 11 2" xfId="33047"/>
    <cellStyle name="Процентный 5 2 2 4 12" xfId="33048"/>
    <cellStyle name="Процентный 5 2 2 4 12 2" xfId="33049"/>
    <cellStyle name="Процентный 5 2 2 4 13" xfId="33050"/>
    <cellStyle name="Процентный 5 2 2 4 2" xfId="33051"/>
    <cellStyle name="Процентный 5 2 2 4 2 10" xfId="33052"/>
    <cellStyle name="Процентный 5 2 2 4 2 10 2" xfId="33053"/>
    <cellStyle name="Процентный 5 2 2 4 2 11" xfId="33054"/>
    <cellStyle name="Процентный 5 2 2 4 2 2" xfId="33055"/>
    <cellStyle name="Процентный 5 2 2 4 2 2 10" xfId="33056"/>
    <cellStyle name="Процентный 5 2 2 4 2 2 2" xfId="33057"/>
    <cellStyle name="Процентный 5 2 2 4 2 2 2 2" xfId="33058"/>
    <cellStyle name="Процентный 5 2 2 4 2 2 2 2 2" xfId="33059"/>
    <cellStyle name="Процентный 5 2 2 4 2 2 2 3" xfId="33060"/>
    <cellStyle name="Процентный 5 2 2 4 2 2 2 3 2" xfId="33061"/>
    <cellStyle name="Процентный 5 2 2 4 2 2 2 4" xfId="33062"/>
    <cellStyle name="Процентный 5 2 2 4 2 2 2 4 2" xfId="33063"/>
    <cellStyle name="Процентный 5 2 2 4 2 2 2 5" xfId="33064"/>
    <cellStyle name="Процентный 5 2 2 4 2 2 2 5 2" xfId="33065"/>
    <cellStyle name="Процентный 5 2 2 4 2 2 2 6" xfId="33066"/>
    <cellStyle name="Процентный 5 2 2 4 2 2 3" xfId="33067"/>
    <cellStyle name="Процентный 5 2 2 4 2 2 3 2" xfId="33068"/>
    <cellStyle name="Процентный 5 2 2 4 2 2 3 2 2" xfId="33069"/>
    <cellStyle name="Процентный 5 2 2 4 2 2 3 3" xfId="33070"/>
    <cellStyle name="Процентный 5 2 2 4 2 2 3 3 2" xfId="33071"/>
    <cellStyle name="Процентный 5 2 2 4 2 2 3 4" xfId="33072"/>
    <cellStyle name="Процентный 5 2 2 4 2 2 3 4 2" xfId="33073"/>
    <cellStyle name="Процентный 5 2 2 4 2 2 3 5" xfId="33074"/>
    <cellStyle name="Процентный 5 2 2 4 2 2 4" xfId="33075"/>
    <cellStyle name="Процентный 5 2 2 4 2 2 4 2" xfId="33076"/>
    <cellStyle name="Процентный 5 2 2 4 2 2 5" xfId="33077"/>
    <cellStyle name="Процентный 5 2 2 4 2 2 5 2" xfId="33078"/>
    <cellStyle name="Процентный 5 2 2 4 2 2 6" xfId="33079"/>
    <cellStyle name="Процентный 5 2 2 4 2 2 6 2" xfId="33080"/>
    <cellStyle name="Процентный 5 2 2 4 2 2 7" xfId="33081"/>
    <cellStyle name="Процентный 5 2 2 4 2 2 7 2" xfId="33082"/>
    <cellStyle name="Процентный 5 2 2 4 2 2 8" xfId="33083"/>
    <cellStyle name="Процентный 5 2 2 4 2 2 8 2" xfId="33084"/>
    <cellStyle name="Процентный 5 2 2 4 2 2 9" xfId="33085"/>
    <cellStyle name="Процентный 5 2 2 4 2 2 9 2" xfId="33086"/>
    <cellStyle name="Процентный 5 2 2 4 2 3" xfId="33087"/>
    <cellStyle name="Процентный 5 2 2 4 2 3 2" xfId="33088"/>
    <cellStyle name="Процентный 5 2 2 4 2 3 2 2" xfId="33089"/>
    <cellStyle name="Процентный 5 2 2 4 2 3 3" xfId="33090"/>
    <cellStyle name="Процентный 5 2 2 4 2 3 3 2" xfId="33091"/>
    <cellStyle name="Процентный 5 2 2 4 2 3 4" xfId="33092"/>
    <cellStyle name="Процентный 5 2 2 4 2 3 4 2" xfId="33093"/>
    <cellStyle name="Процентный 5 2 2 4 2 3 5" xfId="33094"/>
    <cellStyle name="Процентный 5 2 2 4 2 3 5 2" xfId="33095"/>
    <cellStyle name="Процентный 5 2 2 4 2 3 6" xfId="33096"/>
    <cellStyle name="Процентный 5 2 2 4 2 4" xfId="33097"/>
    <cellStyle name="Процентный 5 2 2 4 2 4 2" xfId="33098"/>
    <cellStyle name="Процентный 5 2 2 4 2 4 2 2" xfId="33099"/>
    <cellStyle name="Процентный 5 2 2 4 2 4 3" xfId="33100"/>
    <cellStyle name="Процентный 5 2 2 4 2 4 3 2" xfId="33101"/>
    <cellStyle name="Процентный 5 2 2 4 2 4 4" xfId="33102"/>
    <cellStyle name="Процентный 5 2 2 4 2 4 4 2" xfId="33103"/>
    <cellStyle name="Процентный 5 2 2 4 2 4 5" xfId="33104"/>
    <cellStyle name="Процентный 5 2 2 4 2 5" xfId="33105"/>
    <cellStyle name="Процентный 5 2 2 4 2 5 2" xfId="33106"/>
    <cellStyle name="Процентный 5 2 2 4 2 6" xfId="33107"/>
    <cellStyle name="Процентный 5 2 2 4 2 6 2" xfId="33108"/>
    <cellStyle name="Процентный 5 2 2 4 2 7" xfId="33109"/>
    <cellStyle name="Процентный 5 2 2 4 2 7 2" xfId="33110"/>
    <cellStyle name="Процентный 5 2 2 4 2 8" xfId="33111"/>
    <cellStyle name="Процентный 5 2 2 4 2 8 2" xfId="33112"/>
    <cellStyle name="Процентный 5 2 2 4 2 9" xfId="33113"/>
    <cellStyle name="Процентный 5 2 2 4 2 9 2" xfId="33114"/>
    <cellStyle name="Процентный 5 2 2 4 3" xfId="33115"/>
    <cellStyle name="Процентный 5 2 2 4 3 10" xfId="33116"/>
    <cellStyle name="Процентный 5 2 2 4 3 2" xfId="33117"/>
    <cellStyle name="Процентный 5 2 2 4 3 2 2" xfId="33118"/>
    <cellStyle name="Процентный 5 2 2 4 3 2 2 2" xfId="33119"/>
    <cellStyle name="Процентный 5 2 2 4 3 2 3" xfId="33120"/>
    <cellStyle name="Процентный 5 2 2 4 3 2 3 2" xfId="33121"/>
    <cellStyle name="Процентный 5 2 2 4 3 2 4" xfId="33122"/>
    <cellStyle name="Процентный 5 2 2 4 3 2 4 2" xfId="33123"/>
    <cellStyle name="Процентный 5 2 2 4 3 2 5" xfId="33124"/>
    <cellStyle name="Процентный 5 2 2 4 3 2 5 2" xfId="33125"/>
    <cellStyle name="Процентный 5 2 2 4 3 2 6" xfId="33126"/>
    <cellStyle name="Процентный 5 2 2 4 3 3" xfId="33127"/>
    <cellStyle name="Процентный 5 2 2 4 3 3 2" xfId="33128"/>
    <cellStyle name="Процентный 5 2 2 4 3 3 2 2" xfId="33129"/>
    <cellStyle name="Процентный 5 2 2 4 3 3 3" xfId="33130"/>
    <cellStyle name="Процентный 5 2 2 4 3 3 3 2" xfId="33131"/>
    <cellStyle name="Процентный 5 2 2 4 3 3 4" xfId="33132"/>
    <cellStyle name="Процентный 5 2 2 4 3 3 4 2" xfId="33133"/>
    <cellStyle name="Процентный 5 2 2 4 3 3 5" xfId="33134"/>
    <cellStyle name="Процентный 5 2 2 4 3 4" xfId="33135"/>
    <cellStyle name="Процентный 5 2 2 4 3 4 2" xfId="33136"/>
    <cellStyle name="Процентный 5 2 2 4 3 5" xfId="33137"/>
    <cellStyle name="Процентный 5 2 2 4 3 5 2" xfId="33138"/>
    <cellStyle name="Процентный 5 2 2 4 3 6" xfId="33139"/>
    <cellStyle name="Процентный 5 2 2 4 3 6 2" xfId="33140"/>
    <cellStyle name="Процентный 5 2 2 4 3 7" xfId="33141"/>
    <cellStyle name="Процентный 5 2 2 4 3 7 2" xfId="33142"/>
    <cellStyle name="Процентный 5 2 2 4 3 8" xfId="33143"/>
    <cellStyle name="Процентный 5 2 2 4 3 8 2" xfId="33144"/>
    <cellStyle name="Процентный 5 2 2 4 3 9" xfId="33145"/>
    <cellStyle name="Процентный 5 2 2 4 3 9 2" xfId="33146"/>
    <cellStyle name="Процентный 5 2 2 4 4" xfId="33147"/>
    <cellStyle name="Процентный 5 2 2 4 4 2" xfId="33148"/>
    <cellStyle name="Процентный 5 2 2 4 4 2 2" xfId="33149"/>
    <cellStyle name="Процентный 5 2 2 4 4 2 2 2" xfId="33150"/>
    <cellStyle name="Процентный 5 2 2 4 4 2 3" xfId="33151"/>
    <cellStyle name="Процентный 5 2 2 4 4 2 3 2" xfId="33152"/>
    <cellStyle name="Процентный 5 2 2 4 4 2 4" xfId="33153"/>
    <cellStyle name="Процентный 5 2 2 4 4 2 4 2" xfId="33154"/>
    <cellStyle name="Процентный 5 2 2 4 4 2 5" xfId="33155"/>
    <cellStyle name="Процентный 5 2 2 4 4 2 5 2" xfId="33156"/>
    <cellStyle name="Процентный 5 2 2 4 4 2 6" xfId="33157"/>
    <cellStyle name="Процентный 5 2 2 4 4 3" xfId="33158"/>
    <cellStyle name="Процентный 5 2 2 4 4 3 2" xfId="33159"/>
    <cellStyle name="Процентный 5 2 2 4 4 4" xfId="33160"/>
    <cellStyle name="Процентный 5 2 2 4 4 4 2" xfId="33161"/>
    <cellStyle name="Процентный 5 2 2 4 4 5" xfId="33162"/>
    <cellStyle name="Процентный 5 2 2 4 4 5 2" xfId="33163"/>
    <cellStyle name="Процентный 5 2 2 4 4 6" xfId="33164"/>
    <cellStyle name="Процентный 5 2 2 4 4 6 2" xfId="33165"/>
    <cellStyle name="Процентный 5 2 2 4 4 7" xfId="33166"/>
    <cellStyle name="Процентный 5 2 2 4 5" xfId="33167"/>
    <cellStyle name="Процентный 5 2 2 4 5 2" xfId="33168"/>
    <cellStyle name="Процентный 5 2 2 4 5 2 2" xfId="33169"/>
    <cellStyle name="Процентный 5 2 2 4 5 3" xfId="33170"/>
    <cellStyle name="Процентный 5 2 2 4 5 3 2" xfId="33171"/>
    <cellStyle name="Процентный 5 2 2 4 5 4" xfId="33172"/>
    <cellStyle name="Процентный 5 2 2 4 5 4 2" xfId="33173"/>
    <cellStyle name="Процентный 5 2 2 4 5 5" xfId="33174"/>
    <cellStyle name="Процентный 5 2 2 4 5 5 2" xfId="33175"/>
    <cellStyle name="Процентный 5 2 2 4 5 6" xfId="33176"/>
    <cellStyle name="Процентный 5 2 2 4 6" xfId="33177"/>
    <cellStyle name="Процентный 5 2 2 4 6 2" xfId="33178"/>
    <cellStyle name="Процентный 5 2 2 4 6 2 2" xfId="33179"/>
    <cellStyle name="Процентный 5 2 2 4 6 3" xfId="33180"/>
    <cellStyle name="Процентный 5 2 2 4 6 3 2" xfId="33181"/>
    <cellStyle name="Процентный 5 2 2 4 6 4" xfId="33182"/>
    <cellStyle name="Процентный 5 2 2 4 6 4 2" xfId="33183"/>
    <cellStyle name="Процентный 5 2 2 4 6 5" xfId="33184"/>
    <cellStyle name="Процентный 5 2 2 4 7" xfId="33185"/>
    <cellStyle name="Процентный 5 2 2 4 7 2" xfId="33186"/>
    <cellStyle name="Процентный 5 2 2 4 8" xfId="33187"/>
    <cellStyle name="Процентный 5 2 2 4 8 2" xfId="33188"/>
    <cellStyle name="Процентный 5 2 2 4 9" xfId="33189"/>
    <cellStyle name="Процентный 5 2 2 4 9 2" xfId="33190"/>
    <cellStyle name="Процентный 5 2 2 5" xfId="33191"/>
    <cellStyle name="Процентный 5 2 2 5 10" xfId="33192"/>
    <cellStyle name="Процентный 5 2 2 5 10 2" xfId="33193"/>
    <cellStyle name="Процентный 5 2 2 5 11" xfId="33194"/>
    <cellStyle name="Процентный 5 2 2 5 11 2" xfId="33195"/>
    <cellStyle name="Процентный 5 2 2 5 12" xfId="33196"/>
    <cellStyle name="Процентный 5 2 2 5 2" xfId="33197"/>
    <cellStyle name="Процентный 5 2 2 5 2 10" xfId="33198"/>
    <cellStyle name="Процентный 5 2 2 5 2 10 2" xfId="33199"/>
    <cellStyle name="Процентный 5 2 2 5 2 11" xfId="33200"/>
    <cellStyle name="Процентный 5 2 2 5 2 2" xfId="33201"/>
    <cellStyle name="Процентный 5 2 2 5 2 2 10" xfId="33202"/>
    <cellStyle name="Процентный 5 2 2 5 2 2 2" xfId="33203"/>
    <cellStyle name="Процентный 5 2 2 5 2 2 2 2" xfId="33204"/>
    <cellStyle name="Процентный 5 2 2 5 2 2 2 2 2" xfId="33205"/>
    <cellStyle name="Процентный 5 2 2 5 2 2 2 3" xfId="33206"/>
    <cellStyle name="Процентный 5 2 2 5 2 2 2 3 2" xfId="33207"/>
    <cellStyle name="Процентный 5 2 2 5 2 2 2 4" xfId="33208"/>
    <cellStyle name="Процентный 5 2 2 5 2 2 2 4 2" xfId="33209"/>
    <cellStyle name="Процентный 5 2 2 5 2 2 2 5" xfId="33210"/>
    <cellStyle name="Процентный 5 2 2 5 2 2 2 5 2" xfId="33211"/>
    <cellStyle name="Процентный 5 2 2 5 2 2 2 6" xfId="33212"/>
    <cellStyle name="Процентный 5 2 2 5 2 2 3" xfId="33213"/>
    <cellStyle name="Процентный 5 2 2 5 2 2 3 2" xfId="33214"/>
    <cellStyle name="Процентный 5 2 2 5 2 2 3 2 2" xfId="33215"/>
    <cellStyle name="Процентный 5 2 2 5 2 2 3 3" xfId="33216"/>
    <cellStyle name="Процентный 5 2 2 5 2 2 3 3 2" xfId="33217"/>
    <cellStyle name="Процентный 5 2 2 5 2 2 3 4" xfId="33218"/>
    <cellStyle name="Процентный 5 2 2 5 2 2 3 4 2" xfId="33219"/>
    <cellStyle name="Процентный 5 2 2 5 2 2 3 5" xfId="33220"/>
    <cellStyle name="Процентный 5 2 2 5 2 2 4" xfId="33221"/>
    <cellStyle name="Процентный 5 2 2 5 2 2 4 2" xfId="33222"/>
    <cellStyle name="Процентный 5 2 2 5 2 2 5" xfId="33223"/>
    <cellStyle name="Процентный 5 2 2 5 2 2 5 2" xfId="33224"/>
    <cellStyle name="Процентный 5 2 2 5 2 2 6" xfId="33225"/>
    <cellStyle name="Процентный 5 2 2 5 2 2 6 2" xfId="33226"/>
    <cellStyle name="Процентный 5 2 2 5 2 2 7" xfId="33227"/>
    <cellStyle name="Процентный 5 2 2 5 2 2 7 2" xfId="33228"/>
    <cellStyle name="Процентный 5 2 2 5 2 2 8" xfId="33229"/>
    <cellStyle name="Процентный 5 2 2 5 2 2 8 2" xfId="33230"/>
    <cellStyle name="Процентный 5 2 2 5 2 2 9" xfId="33231"/>
    <cellStyle name="Процентный 5 2 2 5 2 2 9 2" xfId="33232"/>
    <cellStyle name="Процентный 5 2 2 5 2 3" xfId="33233"/>
    <cellStyle name="Процентный 5 2 2 5 2 3 2" xfId="33234"/>
    <cellStyle name="Процентный 5 2 2 5 2 3 2 2" xfId="33235"/>
    <cellStyle name="Процентный 5 2 2 5 2 3 3" xfId="33236"/>
    <cellStyle name="Процентный 5 2 2 5 2 3 3 2" xfId="33237"/>
    <cellStyle name="Процентный 5 2 2 5 2 3 4" xfId="33238"/>
    <cellStyle name="Процентный 5 2 2 5 2 3 4 2" xfId="33239"/>
    <cellStyle name="Процентный 5 2 2 5 2 3 5" xfId="33240"/>
    <cellStyle name="Процентный 5 2 2 5 2 3 5 2" xfId="33241"/>
    <cellStyle name="Процентный 5 2 2 5 2 3 6" xfId="33242"/>
    <cellStyle name="Процентный 5 2 2 5 2 4" xfId="33243"/>
    <cellStyle name="Процентный 5 2 2 5 2 4 2" xfId="33244"/>
    <cellStyle name="Процентный 5 2 2 5 2 4 2 2" xfId="33245"/>
    <cellStyle name="Процентный 5 2 2 5 2 4 3" xfId="33246"/>
    <cellStyle name="Процентный 5 2 2 5 2 4 3 2" xfId="33247"/>
    <cellStyle name="Процентный 5 2 2 5 2 4 4" xfId="33248"/>
    <cellStyle name="Процентный 5 2 2 5 2 4 4 2" xfId="33249"/>
    <cellStyle name="Процентный 5 2 2 5 2 4 5" xfId="33250"/>
    <cellStyle name="Процентный 5 2 2 5 2 5" xfId="33251"/>
    <cellStyle name="Процентный 5 2 2 5 2 5 2" xfId="33252"/>
    <cellStyle name="Процентный 5 2 2 5 2 6" xfId="33253"/>
    <cellStyle name="Процентный 5 2 2 5 2 6 2" xfId="33254"/>
    <cellStyle name="Процентный 5 2 2 5 2 7" xfId="33255"/>
    <cellStyle name="Процентный 5 2 2 5 2 7 2" xfId="33256"/>
    <cellStyle name="Процентный 5 2 2 5 2 8" xfId="33257"/>
    <cellStyle name="Процентный 5 2 2 5 2 8 2" xfId="33258"/>
    <cellStyle name="Процентный 5 2 2 5 2 9" xfId="33259"/>
    <cellStyle name="Процентный 5 2 2 5 2 9 2" xfId="33260"/>
    <cellStyle name="Процентный 5 2 2 5 3" xfId="33261"/>
    <cellStyle name="Процентный 5 2 2 5 3 10" xfId="33262"/>
    <cellStyle name="Процентный 5 2 2 5 3 2" xfId="33263"/>
    <cellStyle name="Процентный 5 2 2 5 3 2 2" xfId="33264"/>
    <cellStyle name="Процентный 5 2 2 5 3 2 2 2" xfId="33265"/>
    <cellStyle name="Процентный 5 2 2 5 3 2 3" xfId="33266"/>
    <cellStyle name="Процентный 5 2 2 5 3 2 3 2" xfId="33267"/>
    <cellStyle name="Процентный 5 2 2 5 3 2 4" xfId="33268"/>
    <cellStyle name="Процентный 5 2 2 5 3 2 4 2" xfId="33269"/>
    <cellStyle name="Процентный 5 2 2 5 3 2 5" xfId="33270"/>
    <cellStyle name="Процентный 5 2 2 5 3 2 5 2" xfId="33271"/>
    <cellStyle name="Процентный 5 2 2 5 3 2 6" xfId="33272"/>
    <cellStyle name="Процентный 5 2 2 5 3 3" xfId="33273"/>
    <cellStyle name="Процентный 5 2 2 5 3 3 2" xfId="33274"/>
    <cellStyle name="Процентный 5 2 2 5 3 3 2 2" xfId="33275"/>
    <cellStyle name="Процентный 5 2 2 5 3 3 3" xfId="33276"/>
    <cellStyle name="Процентный 5 2 2 5 3 3 3 2" xfId="33277"/>
    <cellStyle name="Процентный 5 2 2 5 3 3 4" xfId="33278"/>
    <cellStyle name="Процентный 5 2 2 5 3 3 4 2" xfId="33279"/>
    <cellStyle name="Процентный 5 2 2 5 3 3 5" xfId="33280"/>
    <cellStyle name="Процентный 5 2 2 5 3 4" xfId="33281"/>
    <cellStyle name="Процентный 5 2 2 5 3 4 2" xfId="33282"/>
    <cellStyle name="Процентный 5 2 2 5 3 5" xfId="33283"/>
    <cellStyle name="Процентный 5 2 2 5 3 5 2" xfId="33284"/>
    <cellStyle name="Процентный 5 2 2 5 3 6" xfId="33285"/>
    <cellStyle name="Процентный 5 2 2 5 3 6 2" xfId="33286"/>
    <cellStyle name="Процентный 5 2 2 5 3 7" xfId="33287"/>
    <cellStyle name="Процентный 5 2 2 5 3 7 2" xfId="33288"/>
    <cellStyle name="Процентный 5 2 2 5 3 8" xfId="33289"/>
    <cellStyle name="Процентный 5 2 2 5 3 8 2" xfId="33290"/>
    <cellStyle name="Процентный 5 2 2 5 3 9" xfId="33291"/>
    <cellStyle name="Процентный 5 2 2 5 3 9 2" xfId="33292"/>
    <cellStyle name="Процентный 5 2 2 5 4" xfId="33293"/>
    <cellStyle name="Процентный 5 2 2 5 4 2" xfId="33294"/>
    <cellStyle name="Процентный 5 2 2 5 4 2 2" xfId="33295"/>
    <cellStyle name="Процентный 5 2 2 5 4 3" xfId="33296"/>
    <cellStyle name="Процентный 5 2 2 5 4 3 2" xfId="33297"/>
    <cellStyle name="Процентный 5 2 2 5 4 4" xfId="33298"/>
    <cellStyle name="Процентный 5 2 2 5 4 4 2" xfId="33299"/>
    <cellStyle name="Процентный 5 2 2 5 4 5" xfId="33300"/>
    <cellStyle name="Процентный 5 2 2 5 4 5 2" xfId="33301"/>
    <cellStyle name="Процентный 5 2 2 5 4 6" xfId="33302"/>
    <cellStyle name="Процентный 5 2 2 5 5" xfId="33303"/>
    <cellStyle name="Процентный 5 2 2 5 5 2" xfId="33304"/>
    <cellStyle name="Процентный 5 2 2 5 5 2 2" xfId="33305"/>
    <cellStyle name="Процентный 5 2 2 5 5 3" xfId="33306"/>
    <cellStyle name="Процентный 5 2 2 5 5 3 2" xfId="33307"/>
    <cellStyle name="Процентный 5 2 2 5 5 4" xfId="33308"/>
    <cellStyle name="Процентный 5 2 2 5 5 4 2" xfId="33309"/>
    <cellStyle name="Процентный 5 2 2 5 5 5" xfId="33310"/>
    <cellStyle name="Процентный 5 2 2 5 6" xfId="33311"/>
    <cellStyle name="Процентный 5 2 2 5 6 2" xfId="33312"/>
    <cellStyle name="Процентный 5 2 2 5 7" xfId="33313"/>
    <cellStyle name="Процентный 5 2 2 5 7 2" xfId="33314"/>
    <cellStyle name="Процентный 5 2 2 5 8" xfId="33315"/>
    <cellStyle name="Процентный 5 2 2 5 8 2" xfId="33316"/>
    <cellStyle name="Процентный 5 2 2 5 9" xfId="33317"/>
    <cellStyle name="Процентный 5 2 2 5 9 2" xfId="33318"/>
    <cellStyle name="Процентный 5 2 2 6" xfId="33319"/>
    <cellStyle name="Процентный 5 2 2 6 10" xfId="33320"/>
    <cellStyle name="Процентный 5 2 2 6 10 2" xfId="33321"/>
    <cellStyle name="Процентный 5 2 2 6 11" xfId="33322"/>
    <cellStyle name="Процентный 5 2 2 6 11 2" xfId="33323"/>
    <cellStyle name="Процентный 5 2 2 6 12" xfId="33324"/>
    <cellStyle name="Процентный 5 2 2 6 2" xfId="33325"/>
    <cellStyle name="Процентный 5 2 2 6 2 10" xfId="33326"/>
    <cellStyle name="Процентный 5 2 2 6 2 10 2" xfId="33327"/>
    <cellStyle name="Процентный 5 2 2 6 2 11" xfId="33328"/>
    <cellStyle name="Процентный 5 2 2 6 2 2" xfId="33329"/>
    <cellStyle name="Процентный 5 2 2 6 2 2 10" xfId="33330"/>
    <cellStyle name="Процентный 5 2 2 6 2 2 2" xfId="33331"/>
    <cellStyle name="Процентный 5 2 2 6 2 2 2 2" xfId="33332"/>
    <cellStyle name="Процентный 5 2 2 6 2 2 2 2 2" xfId="33333"/>
    <cellStyle name="Процентный 5 2 2 6 2 2 2 3" xfId="33334"/>
    <cellStyle name="Процентный 5 2 2 6 2 2 2 3 2" xfId="33335"/>
    <cellStyle name="Процентный 5 2 2 6 2 2 2 4" xfId="33336"/>
    <cellStyle name="Процентный 5 2 2 6 2 2 2 4 2" xfId="33337"/>
    <cellStyle name="Процентный 5 2 2 6 2 2 2 5" xfId="33338"/>
    <cellStyle name="Процентный 5 2 2 6 2 2 2 5 2" xfId="33339"/>
    <cellStyle name="Процентный 5 2 2 6 2 2 2 6" xfId="33340"/>
    <cellStyle name="Процентный 5 2 2 6 2 2 3" xfId="33341"/>
    <cellStyle name="Процентный 5 2 2 6 2 2 3 2" xfId="33342"/>
    <cellStyle name="Процентный 5 2 2 6 2 2 3 2 2" xfId="33343"/>
    <cellStyle name="Процентный 5 2 2 6 2 2 3 3" xfId="33344"/>
    <cellStyle name="Процентный 5 2 2 6 2 2 3 3 2" xfId="33345"/>
    <cellStyle name="Процентный 5 2 2 6 2 2 3 4" xfId="33346"/>
    <cellStyle name="Процентный 5 2 2 6 2 2 3 4 2" xfId="33347"/>
    <cellStyle name="Процентный 5 2 2 6 2 2 3 5" xfId="33348"/>
    <cellStyle name="Процентный 5 2 2 6 2 2 4" xfId="33349"/>
    <cellStyle name="Процентный 5 2 2 6 2 2 4 2" xfId="33350"/>
    <cellStyle name="Процентный 5 2 2 6 2 2 5" xfId="33351"/>
    <cellStyle name="Процентный 5 2 2 6 2 2 5 2" xfId="33352"/>
    <cellStyle name="Процентный 5 2 2 6 2 2 6" xfId="33353"/>
    <cellStyle name="Процентный 5 2 2 6 2 2 6 2" xfId="33354"/>
    <cellStyle name="Процентный 5 2 2 6 2 2 7" xfId="33355"/>
    <cellStyle name="Процентный 5 2 2 6 2 2 7 2" xfId="33356"/>
    <cellStyle name="Процентный 5 2 2 6 2 2 8" xfId="33357"/>
    <cellStyle name="Процентный 5 2 2 6 2 2 8 2" xfId="33358"/>
    <cellStyle name="Процентный 5 2 2 6 2 2 9" xfId="33359"/>
    <cellStyle name="Процентный 5 2 2 6 2 2 9 2" xfId="33360"/>
    <cellStyle name="Процентный 5 2 2 6 2 3" xfId="33361"/>
    <cellStyle name="Процентный 5 2 2 6 2 3 2" xfId="33362"/>
    <cellStyle name="Процентный 5 2 2 6 2 3 2 2" xfId="33363"/>
    <cellStyle name="Процентный 5 2 2 6 2 3 3" xfId="33364"/>
    <cellStyle name="Процентный 5 2 2 6 2 3 3 2" xfId="33365"/>
    <cellStyle name="Процентный 5 2 2 6 2 3 4" xfId="33366"/>
    <cellStyle name="Процентный 5 2 2 6 2 3 4 2" xfId="33367"/>
    <cellStyle name="Процентный 5 2 2 6 2 3 5" xfId="33368"/>
    <cellStyle name="Процентный 5 2 2 6 2 3 5 2" xfId="33369"/>
    <cellStyle name="Процентный 5 2 2 6 2 3 6" xfId="33370"/>
    <cellStyle name="Процентный 5 2 2 6 2 4" xfId="33371"/>
    <cellStyle name="Процентный 5 2 2 6 2 4 2" xfId="33372"/>
    <cellStyle name="Процентный 5 2 2 6 2 4 2 2" xfId="33373"/>
    <cellStyle name="Процентный 5 2 2 6 2 4 3" xfId="33374"/>
    <cellStyle name="Процентный 5 2 2 6 2 4 3 2" xfId="33375"/>
    <cellStyle name="Процентный 5 2 2 6 2 4 4" xfId="33376"/>
    <cellStyle name="Процентный 5 2 2 6 2 4 4 2" xfId="33377"/>
    <cellStyle name="Процентный 5 2 2 6 2 4 5" xfId="33378"/>
    <cellStyle name="Процентный 5 2 2 6 2 5" xfId="33379"/>
    <cellStyle name="Процентный 5 2 2 6 2 5 2" xfId="33380"/>
    <cellStyle name="Процентный 5 2 2 6 2 6" xfId="33381"/>
    <cellStyle name="Процентный 5 2 2 6 2 6 2" xfId="33382"/>
    <cellStyle name="Процентный 5 2 2 6 2 7" xfId="33383"/>
    <cellStyle name="Процентный 5 2 2 6 2 7 2" xfId="33384"/>
    <cellStyle name="Процентный 5 2 2 6 2 8" xfId="33385"/>
    <cellStyle name="Процентный 5 2 2 6 2 8 2" xfId="33386"/>
    <cellStyle name="Процентный 5 2 2 6 2 9" xfId="33387"/>
    <cellStyle name="Процентный 5 2 2 6 2 9 2" xfId="33388"/>
    <cellStyle name="Процентный 5 2 2 6 3" xfId="33389"/>
    <cellStyle name="Процентный 5 2 2 6 3 10" xfId="33390"/>
    <cellStyle name="Процентный 5 2 2 6 3 2" xfId="33391"/>
    <cellStyle name="Процентный 5 2 2 6 3 2 2" xfId="33392"/>
    <cellStyle name="Процентный 5 2 2 6 3 2 2 2" xfId="33393"/>
    <cellStyle name="Процентный 5 2 2 6 3 2 3" xfId="33394"/>
    <cellStyle name="Процентный 5 2 2 6 3 2 3 2" xfId="33395"/>
    <cellStyle name="Процентный 5 2 2 6 3 2 4" xfId="33396"/>
    <cellStyle name="Процентный 5 2 2 6 3 2 4 2" xfId="33397"/>
    <cellStyle name="Процентный 5 2 2 6 3 2 5" xfId="33398"/>
    <cellStyle name="Процентный 5 2 2 6 3 2 5 2" xfId="33399"/>
    <cellStyle name="Процентный 5 2 2 6 3 2 6" xfId="33400"/>
    <cellStyle name="Процентный 5 2 2 6 3 3" xfId="33401"/>
    <cellStyle name="Процентный 5 2 2 6 3 3 2" xfId="33402"/>
    <cellStyle name="Процентный 5 2 2 6 3 3 2 2" xfId="33403"/>
    <cellStyle name="Процентный 5 2 2 6 3 3 3" xfId="33404"/>
    <cellStyle name="Процентный 5 2 2 6 3 3 3 2" xfId="33405"/>
    <cellStyle name="Процентный 5 2 2 6 3 3 4" xfId="33406"/>
    <cellStyle name="Процентный 5 2 2 6 3 3 4 2" xfId="33407"/>
    <cellStyle name="Процентный 5 2 2 6 3 3 5" xfId="33408"/>
    <cellStyle name="Процентный 5 2 2 6 3 4" xfId="33409"/>
    <cellStyle name="Процентный 5 2 2 6 3 4 2" xfId="33410"/>
    <cellStyle name="Процентный 5 2 2 6 3 5" xfId="33411"/>
    <cellStyle name="Процентный 5 2 2 6 3 5 2" xfId="33412"/>
    <cellStyle name="Процентный 5 2 2 6 3 6" xfId="33413"/>
    <cellStyle name="Процентный 5 2 2 6 3 6 2" xfId="33414"/>
    <cellStyle name="Процентный 5 2 2 6 3 7" xfId="33415"/>
    <cellStyle name="Процентный 5 2 2 6 3 7 2" xfId="33416"/>
    <cellStyle name="Процентный 5 2 2 6 3 8" xfId="33417"/>
    <cellStyle name="Процентный 5 2 2 6 3 8 2" xfId="33418"/>
    <cellStyle name="Процентный 5 2 2 6 3 9" xfId="33419"/>
    <cellStyle name="Процентный 5 2 2 6 3 9 2" xfId="33420"/>
    <cellStyle name="Процентный 5 2 2 6 4" xfId="33421"/>
    <cellStyle name="Процентный 5 2 2 6 4 2" xfId="33422"/>
    <cellStyle name="Процентный 5 2 2 6 4 2 2" xfId="33423"/>
    <cellStyle name="Процентный 5 2 2 6 4 3" xfId="33424"/>
    <cellStyle name="Процентный 5 2 2 6 4 3 2" xfId="33425"/>
    <cellStyle name="Процентный 5 2 2 6 4 4" xfId="33426"/>
    <cellStyle name="Процентный 5 2 2 6 4 4 2" xfId="33427"/>
    <cellStyle name="Процентный 5 2 2 6 4 5" xfId="33428"/>
    <cellStyle name="Процентный 5 2 2 6 4 5 2" xfId="33429"/>
    <cellStyle name="Процентный 5 2 2 6 4 6" xfId="33430"/>
    <cellStyle name="Процентный 5 2 2 6 5" xfId="33431"/>
    <cellStyle name="Процентный 5 2 2 6 5 2" xfId="33432"/>
    <cellStyle name="Процентный 5 2 2 6 5 2 2" xfId="33433"/>
    <cellStyle name="Процентный 5 2 2 6 5 3" xfId="33434"/>
    <cellStyle name="Процентный 5 2 2 6 5 3 2" xfId="33435"/>
    <cellStyle name="Процентный 5 2 2 6 5 4" xfId="33436"/>
    <cellStyle name="Процентный 5 2 2 6 5 4 2" xfId="33437"/>
    <cellStyle name="Процентный 5 2 2 6 5 5" xfId="33438"/>
    <cellStyle name="Процентный 5 2 2 6 6" xfId="33439"/>
    <cellStyle name="Процентный 5 2 2 6 6 2" xfId="33440"/>
    <cellStyle name="Процентный 5 2 2 6 7" xfId="33441"/>
    <cellStyle name="Процентный 5 2 2 6 7 2" xfId="33442"/>
    <cellStyle name="Процентный 5 2 2 6 8" xfId="33443"/>
    <cellStyle name="Процентный 5 2 2 6 8 2" xfId="33444"/>
    <cellStyle name="Процентный 5 2 2 6 9" xfId="33445"/>
    <cellStyle name="Процентный 5 2 2 6 9 2" xfId="33446"/>
    <cellStyle name="Процентный 5 2 2 7" xfId="33447"/>
    <cellStyle name="Процентный 5 2 2 7 10" xfId="33448"/>
    <cellStyle name="Процентный 5 2 2 7 10 2" xfId="33449"/>
    <cellStyle name="Процентный 5 2 2 7 11" xfId="33450"/>
    <cellStyle name="Процентный 5 2 2 7 11 2" xfId="33451"/>
    <cellStyle name="Процентный 5 2 2 7 12" xfId="33452"/>
    <cellStyle name="Процентный 5 2 2 7 2" xfId="33453"/>
    <cellStyle name="Процентный 5 2 2 7 2 10" xfId="33454"/>
    <cellStyle name="Процентный 5 2 2 7 2 10 2" xfId="33455"/>
    <cellStyle name="Процентный 5 2 2 7 2 11" xfId="33456"/>
    <cellStyle name="Процентный 5 2 2 7 2 2" xfId="33457"/>
    <cellStyle name="Процентный 5 2 2 7 2 2 10" xfId="33458"/>
    <cellStyle name="Процентный 5 2 2 7 2 2 2" xfId="33459"/>
    <cellStyle name="Процентный 5 2 2 7 2 2 2 2" xfId="33460"/>
    <cellStyle name="Процентный 5 2 2 7 2 2 2 2 2" xfId="33461"/>
    <cellStyle name="Процентный 5 2 2 7 2 2 2 3" xfId="33462"/>
    <cellStyle name="Процентный 5 2 2 7 2 2 2 3 2" xfId="33463"/>
    <cellStyle name="Процентный 5 2 2 7 2 2 2 4" xfId="33464"/>
    <cellStyle name="Процентный 5 2 2 7 2 2 2 4 2" xfId="33465"/>
    <cellStyle name="Процентный 5 2 2 7 2 2 2 5" xfId="33466"/>
    <cellStyle name="Процентный 5 2 2 7 2 2 2 5 2" xfId="33467"/>
    <cellStyle name="Процентный 5 2 2 7 2 2 2 6" xfId="33468"/>
    <cellStyle name="Процентный 5 2 2 7 2 2 3" xfId="33469"/>
    <cellStyle name="Процентный 5 2 2 7 2 2 3 2" xfId="33470"/>
    <cellStyle name="Процентный 5 2 2 7 2 2 3 2 2" xfId="33471"/>
    <cellStyle name="Процентный 5 2 2 7 2 2 3 3" xfId="33472"/>
    <cellStyle name="Процентный 5 2 2 7 2 2 3 3 2" xfId="33473"/>
    <cellStyle name="Процентный 5 2 2 7 2 2 3 4" xfId="33474"/>
    <cellStyle name="Процентный 5 2 2 7 2 2 3 4 2" xfId="33475"/>
    <cellStyle name="Процентный 5 2 2 7 2 2 3 5" xfId="33476"/>
    <cellStyle name="Процентный 5 2 2 7 2 2 4" xfId="33477"/>
    <cellStyle name="Процентный 5 2 2 7 2 2 4 2" xfId="33478"/>
    <cellStyle name="Процентный 5 2 2 7 2 2 5" xfId="33479"/>
    <cellStyle name="Процентный 5 2 2 7 2 2 5 2" xfId="33480"/>
    <cellStyle name="Процентный 5 2 2 7 2 2 6" xfId="33481"/>
    <cellStyle name="Процентный 5 2 2 7 2 2 6 2" xfId="33482"/>
    <cellStyle name="Процентный 5 2 2 7 2 2 7" xfId="33483"/>
    <cellStyle name="Процентный 5 2 2 7 2 2 7 2" xfId="33484"/>
    <cellStyle name="Процентный 5 2 2 7 2 2 8" xfId="33485"/>
    <cellStyle name="Процентный 5 2 2 7 2 2 8 2" xfId="33486"/>
    <cellStyle name="Процентный 5 2 2 7 2 2 9" xfId="33487"/>
    <cellStyle name="Процентный 5 2 2 7 2 2 9 2" xfId="33488"/>
    <cellStyle name="Процентный 5 2 2 7 2 3" xfId="33489"/>
    <cellStyle name="Процентный 5 2 2 7 2 3 2" xfId="33490"/>
    <cellStyle name="Процентный 5 2 2 7 2 3 2 2" xfId="33491"/>
    <cellStyle name="Процентный 5 2 2 7 2 3 3" xfId="33492"/>
    <cellStyle name="Процентный 5 2 2 7 2 3 3 2" xfId="33493"/>
    <cellStyle name="Процентный 5 2 2 7 2 3 4" xfId="33494"/>
    <cellStyle name="Процентный 5 2 2 7 2 3 4 2" xfId="33495"/>
    <cellStyle name="Процентный 5 2 2 7 2 3 5" xfId="33496"/>
    <cellStyle name="Процентный 5 2 2 7 2 3 5 2" xfId="33497"/>
    <cellStyle name="Процентный 5 2 2 7 2 3 6" xfId="33498"/>
    <cellStyle name="Процентный 5 2 2 7 2 4" xfId="33499"/>
    <cellStyle name="Процентный 5 2 2 7 2 4 2" xfId="33500"/>
    <cellStyle name="Процентный 5 2 2 7 2 4 2 2" xfId="33501"/>
    <cellStyle name="Процентный 5 2 2 7 2 4 3" xfId="33502"/>
    <cellStyle name="Процентный 5 2 2 7 2 4 3 2" xfId="33503"/>
    <cellStyle name="Процентный 5 2 2 7 2 4 4" xfId="33504"/>
    <cellStyle name="Процентный 5 2 2 7 2 4 4 2" xfId="33505"/>
    <cellStyle name="Процентный 5 2 2 7 2 4 5" xfId="33506"/>
    <cellStyle name="Процентный 5 2 2 7 2 5" xfId="33507"/>
    <cellStyle name="Процентный 5 2 2 7 2 5 2" xfId="33508"/>
    <cellStyle name="Процентный 5 2 2 7 2 6" xfId="33509"/>
    <cellStyle name="Процентный 5 2 2 7 2 6 2" xfId="33510"/>
    <cellStyle name="Процентный 5 2 2 7 2 7" xfId="33511"/>
    <cellStyle name="Процентный 5 2 2 7 2 7 2" xfId="33512"/>
    <cellStyle name="Процентный 5 2 2 7 2 8" xfId="33513"/>
    <cellStyle name="Процентный 5 2 2 7 2 8 2" xfId="33514"/>
    <cellStyle name="Процентный 5 2 2 7 2 9" xfId="33515"/>
    <cellStyle name="Процентный 5 2 2 7 2 9 2" xfId="33516"/>
    <cellStyle name="Процентный 5 2 2 7 3" xfId="33517"/>
    <cellStyle name="Процентный 5 2 2 7 3 10" xfId="33518"/>
    <cellStyle name="Процентный 5 2 2 7 3 2" xfId="33519"/>
    <cellStyle name="Процентный 5 2 2 7 3 2 2" xfId="33520"/>
    <cellStyle name="Процентный 5 2 2 7 3 2 2 2" xfId="33521"/>
    <cellStyle name="Процентный 5 2 2 7 3 2 3" xfId="33522"/>
    <cellStyle name="Процентный 5 2 2 7 3 2 3 2" xfId="33523"/>
    <cellStyle name="Процентный 5 2 2 7 3 2 4" xfId="33524"/>
    <cellStyle name="Процентный 5 2 2 7 3 2 4 2" xfId="33525"/>
    <cellStyle name="Процентный 5 2 2 7 3 2 5" xfId="33526"/>
    <cellStyle name="Процентный 5 2 2 7 3 2 5 2" xfId="33527"/>
    <cellStyle name="Процентный 5 2 2 7 3 2 6" xfId="33528"/>
    <cellStyle name="Процентный 5 2 2 7 3 3" xfId="33529"/>
    <cellStyle name="Процентный 5 2 2 7 3 3 2" xfId="33530"/>
    <cellStyle name="Процентный 5 2 2 7 3 3 2 2" xfId="33531"/>
    <cellStyle name="Процентный 5 2 2 7 3 3 3" xfId="33532"/>
    <cellStyle name="Процентный 5 2 2 7 3 3 3 2" xfId="33533"/>
    <cellStyle name="Процентный 5 2 2 7 3 3 4" xfId="33534"/>
    <cellStyle name="Процентный 5 2 2 7 3 3 4 2" xfId="33535"/>
    <cellStyle name="Процентный 5 2 2 7 3 3 5" xfId="33536"/>
    <cellStyle name="Процентный 5 2 2 7 3 4" xfId="33537"/>
    <cellStyle name="Процентный 5 2 2 7 3 4 2" xfId="33538"/>
    <cellStyle name="Процентный 5 2 2 7 3 5" xfId="33539"/>
    <cellStyle name="Процентный 5 2 2 7 3 5 2" xfId="33540"/>
    <cellStyle name="Процентный 5 2 2 7 3 6" xfId="33541"/>
    <cellStyle name="Процентный 5 2 2 7 3 6 2" xfId="33542"/>
    <cellStyle name="Процентный 5 2 2 7 3 7" xfId="33543"/>
    <cellStyle name="Процентный 5 2 2 7 3 7 2" xfId="33544"/>
    <cellStyle name="Процентный 5 2 2 7 3 8" xfId="33545"/>
    <cellStyle name="Процентный 5 2 2 7 3 8 2" xfId="33546"/>
    <cellStyle name="Процентный 5 2 2 7 3 9" xfId="33547"/>
    <cellStyle name="Процентный 5 2 2 7 3 9 2" xfId="33548"/>
    <cellStyle name="Процентный 5 2 2 7 4" xfId="33549"/>
    <cellStyle name="Процентный 5 2 2 7 4 2" xfId="33550"/>
    <cellStyle name="Процентный 5 2 2 7 4 2 2" xfId="33551"/>
    <cellStyle name="Процентный 5 2 2 7 4 3" xfId="33552"/>
    <cellStyle name="Процентный 5 2 2 7 4 3 2" xfId="33553"/>
    <cellStyle name="Процентный 5 2 2 7 4 4" xfId="33554"/>
    <cellStyle name="Процентный 5 2 2 7 4 4 2" xfId="33555"/>
    <cellStyle name="Процентный 5 2 2 7 4 5" xfId="33556"/>
    <cellStyle name="Процентный 5 2 2 7 4 5 2" xfId="33557"/>
    <cellStyle name="Процентный 5 2 2 7 4 6" xfId="33558"/>
    <cellStyle name="Процентный 5 2 2 7 5" xfId="33559"/>
    <cellStyle name="Процентный 5 2 2 7 5 2" xfId="33560"/>
    <cellStyle name="Процентный 5 2 2 7 5 2 2" xfId="33561"/>
    <cellStyle name="Процентный 5 2 2 7 5 3" xfId="33562"/>
    <cellStyle name="Процентный 5 2 2 7 5 3 2" xfId="33563"/>
    <cellStyle name="Процентный 5 2 2 7 5 4" xfId="33564"/>
    <cellStyle name="Процентный 5 2 2 7 5 4 2" xfId="33565"/>
    <cellStyle name="Процентный 5 2 2 7 5 5" xfId="33566"/>
    <cellStyle name="Процентный 5 2 2 7 6" xfId="33567"/>
    <cellStyle name="Процентный 5 2 2 7 6 2" xfId="33568"/>
    <cellStyle name="Процентный 5 2 2 7 7" xfId="33569"/>
    <cellStyle name="Процентный 5 2 2 7 7 2" xfId="33570"/>
    <cellStyle name="Процентный 5 2 2 7 8" xfId="33571"/>
    <cellStyle name="Процентный 5 2 2 7 8 2" xfId="33572"/>
    <cellStyle name="Процентный 5 2 2 7 9" xfId="33573"/>
    <cellStyle name="Процентный 5 2 2 7 9 2" xfId="33574"/>
    <cellStyle name="Процентный 5 2 2 8" xfId="33575"/>
    <cellStyle name="Процентный 5 2 2 8 10" xfId="33576"/>
    <cellStyle name="Процентный 5 2 2 8 10 2" xfId="33577"/>
    <cellStyle name="Процентный 5 2 2 8 11" xfId="33578"/>
    <cellStyle name="Процентный 5 2 2 8 11 2" xfId="33579"/>
    <cellStyle name="Процентный 5 2 2 8 12" xfId="33580"/>
    <cellStyle name="Процентный 5 2 2 8 2" xfId="33581"/>
    <cellStyle name="Процентный 5 2 2 8 2 10" xfId="33582"/>
    <cellStyle name="Процентный 5 2 2 8 2 10 2" xfId="33583"/>
    <cellStyle name="Процентный 5 2 2 8 2 11" xfId="33584"/>
    <cellStyle name="Процентный 5 2 2 8 2 2" xfId="33585"/>
    <cellStyle name="Процентный 5 2 2 8 2 2 10" xfId="33586"/>
    <cellStyle name="Процентный 5 2 2 8 2 2 2" xfId="33587"/>
    <cellStyle name="Процентный 5 2 2 8 2 2 2 2" xfId="33588"/>
    <cellStyle name="Процентный 5 2 2 8 2 2 2 2 2" xfId="33589"/>
    <cellStyle name="Процентный 5 2 2 8 2 2 2 3" xfId="33590"/>
    <cellStyle name="Процентный 5 2 2 8 2 2 2 3 2" xfId="33591"/>
    <cellStyle name="Процентный 5 2 2 8 2 2 2 4" xfId="33592"/>
    <cellStyle name="Процентный 5 2 2 8 2 2 2 4 2" xfId="33593"/>
    <cellStyle name="Процентный 5 2 2 8 2 2 2 5" xfId="33594"/>
    <cellStyle name="Процентный 5 2 2 8 2 2 2 5 2" xfId="33595"/>
    <cellStyle name="Процентный 5 2 2 8 2 2 2 6" xfId="33596"/>
    <cellStyle name="Процентный 5 2 2 8 2 2 3" xfId="33597"/>
    <cellStyle name="Процентный 5 2 2 8 2 2 3 2" xfId="33598"/>
    <cellStyle name="Процентный 5 2 2 8 2 2 3 2 2" xfId="33599"/>
    <cellStyle name="Процентный 5 2 2 8 2 2 3 3" xfId="33600"/>
    <cellStyle name="Процентный 5 2 2 8 2 2 3 3 2" xfId="33601"/>
    <cellStyle name="Процентный 5 2 2 8 2 2 3 4" xfId="33602"/>
    <cellStyle name="Процентный 5 2 2 8 2 2 3 4 2" xfId="33603"/>
    <cellStyle name="Процентный 5 2 2 8 2 2 3 5" xfId="33604"/>
    <cellStyle name="Процентный 5 2 2 8 2 2 4" xfId="33605"/>
    <cellStyle name="Процентный 5 2 2 8 2 2 4 2" xfId="33606"/>
    <cellStyle name="Процентный 5 2 2 8 2 2 5" xfId="33607"/>
    <cellStyle name="Процентный 5 2 2 8 2 2 5 2" xfId="33608"/>
    <cellStyle name="Процентный 5 2 2 8 2 2 6" xfId="33609"/>
    <cellStyle name="Процентный 5 2 2 8 2 2 6 2" xfId="33610"/>
    <cellStyle name="Процентный 5 2 2 8 2 2 7" xfId="33611"/>
    <cellStyle name="Процентный 5 2 2 8 2 2 7 2" xfId="33612"/>
    <cellStyle name="Процентный 5 2 2 8 2 2 8" xfId="33613"/>
    <cellStyle name="Процентный 5 2 2 8 2 2 8 2" xfId="33614"/>
    <cellStyle name="Процентный 5 2 2 8 2 2 9" xfId="33615"/>
    <cellStyle name="Процентный 5 2 2 8 2 2 9 2" xfId="33616"/>
    <cellStyle name="Процентный 5 2 2 8 2 3" xfId="33617"/>
    <cellStyle name="Процентный 5 2 2 8 2 3 2" xfId="33618"/>
    <cellStyle name="Процентный 5 2 2 8 2 3 2 2" xfId="33619"/>
    <cellStyle name="Процентный 5 2 2 8 2 3 3" xfId="33620"/>
    <cellStyle name="Процентный 5 2 2 8 2 3 3 2" xfId="33621"/>
    <cellStyle name="Процентный 5 2 2 8 2 3 4" xfId="33622"/>
    <cellStyle name="Процентный 5 2 2 8 2 3 4 2" xfId="33623"/>
    <cellStyle name="Процентный 5 2 2 8 2 3 5" xfId="33624"/>
    <cellStyle name="Процентный 5 2 2 8 2 3 5 2" xfId="33625"/>
    <cellStyle name="Процентный 5 2 2 8 2 3 6" xfId="33626"/>
    <cellStyle name="Процентный 5 2 2 8 2 4" xfId="33627"/>
    <cellStyle name="Процентный 5 2 2 8 2 4 2" xfId="33628"/>
    <cellStyle name="Процентный 5 2 2 8 2 4 2 2" xfId="33629"/>
    <cellStyle name="Процентный 5 2 2 8 2 4 3" xfId="33630"/>
    <cellStyle name="Процентный 5 2 2 8 2 4 3 2" xfId="33631"/>
    <cellStyle name="Процентный 5 2 2 8 2 4 4" xfId="33632"/>
    <cellStyle name="Процентный 5 2 2 8 2 4 4 2" xfId="33633"/>
    <cellStyle name="Процентный 5 2 2 8 2 4 5" xfId="33634"/>
    <cellStyle name="Процентный 5 2 2 8 2 5" xfId="33635"/>
    <cellStyle name="Процентный 5 2 2 8 2 5 2" xfId="33636"/>
    <cellStyle name="Процентный 5 2 2 8 2 6" xfId="33637"/>
    <cellStyle name="Процентный 5 2 2 8 2 6 2" xfId="33638"/>
    <cellStyle name="Процентный 5 2 2 8 2 7" xfId="33639"/>
    <cellStyle name="Процентный 5 2 2 8 2 7 2" xfId="33640"/>
    <cellStyle name="Процентный 5 2 2 8 2 8" xfId="33641"/>
    <cellStyle name="Процентный 5 2 2 8 2 8 2" xfId="33642"/>
    <cellStyle name="Процентный 5 2 2 8 2 9" xfId="33643"/>
    <cellStyle name="Процентный 5 2 2 8 2 9 2" xfId="33644"/>
    <cellStyle name="Процентный 5 2 2 8 3" xfId="33645"/>
    <cellStyle name="Процентный 5 2 2 8 3 10" xfId="33646"/>
    <cellStyle name="Процентный 5 2 2 8 3 2" xfId="33647"/>
    <cellStyle name="Процентный 5 2 2 8 3 2 2" xfId="33648"/>
    <cellStyle name="Процентный 5 2 2 8 3 2 2 2" xfId="33649"/>
    <cellStyle name="Процентный 5 2 2 8 3 2 3" xfId="33650"/>
    <cellStyle name="Процентный 5 2 2 8 3 2 3 2" xfId="33651"/>
    <cellStyle name="Процентный 5 2 2 8 3 2 4" xfId="33652"/>
    <cellStyle name="Процентный 5 2 2 8 3 2 4 2" xfId="33653"/>
    <cellStyle name="Процентный 5 2 2 8 3 2 5" xfId="33654"/>
    <cellStyle name="Процентный 5 2 2 8 3 2 5 2" xfId="33655"/>
    <cellStyle name="Процентный 5 2 2 8 3 2 6" xfId="33656"/>
    <cellStyle name="Процентный 5 2 2 8 3 3" xfId="33657"/>
    <cellStyle name="Процентный 5 2 2 8 3 3 2" xfId="33658"/>
    <cellStyle name="Процентный 5 2 2 8 3 3 2 2" xfId="33659"/>
    <cellStyle name="Процентный 5 2 2 8 3 3 3" xfId="33660"/>
    <cellStyle name="Процентный 5 2 2 8 3 3 3 2" xfId="33661"/>
    <cellStyle name="Процентный 5 2 2 8 3 3 4" xfId="33662"/>
    <cellStyle name="Процентный 5 2 2 8 3 3 4 2" xfId="33663"/>
    <cellStyle name="Процентный 5 2 2 8 3 3 5" xfId="33664"/>
    <cellStyle name="Процентный 5 2 2 8 3 4" xfId="33665"/>
    <cellStyle name="Процентный 5 2 2 8 3 4 2" xfId="33666"/>
    <cellStyle name="Процентный 5 2 2 8 3 5" xfId="33667"/>
    <cellStyle name="Процентный 5 2 2 8 3 5 2" xfId="33668"/>
    <cellStyle name="Процентный 5 2 2 8 3 6" xfId="33669"/>
    <cellStyle name="Процентный 5 2 2 8 3 6 2" xfId="33670"/>
    <cellStyle name="Процентный 5 2 2 8 3 7" xfId="33671"/>
    <cellStyle name="Процентный 5 2 2 8 3 7 2" xfId="33672"/>
    <cellStyle name="Процентный 5 2 2 8 3 8" xfId="33673"/>
    <cellStyle name="Процентный 5 2 2 8 3 8 2" xfId="33674"/>
    <cellStyle name="Процентный 5 2 2 8 3 9" xfId="33675"/>
    <cellStyle name="Процентный 5 2 2 8 3 9 2" xfId="33676"/>
    <cellStyle name="Процентный 5 2 2 8 4" xfId="33677"/>
    <cellStyle name="Процентный 5 2 2 8 4 2" xfId="33678"/>
    <cellStyle name="Процентный 5 2 2 8 4 2 2" xfId="33679"/>
    <cellStyle name="Процентный 5 2 2 8 4 3" xfId="33680"/>
    <cellStyle name="Процентный 5 2 2 8 4 3 2" xfId="33681"/>
    <cellStyle name="Процентный 5 2 2 8 4 4" xfId="33682"/>
    <cellStyle name="Процентный 5 2 2 8 4 4 2" xfId="33683"/>
    <cellStyle name="Процентный 5 2 2 8 4 5" xfId="33684"/>
    <cellStyle name="Процентный 5 2 2 8 4 5 2" xfId="33685"/>
    <cellStyle name="Процентный 5 2 2 8 4 6" xfId="33686"/>
    <cellStyle name="Процентный 5 2 2 8 5" xfId="33687"/>
    <cellStyle name="Процентный 5 2 2 8 5 2" xfId="33688"/>
    <cellStyle name="Процентный 5 2 2 8 5 2 2" xfId="33689"/>
    <cellStyle name="Процентный 5 2 2 8 5 3" xfId="33690"/>
    <cellStyle name="Процентный 5 2 2 8 5 3 2" xfId="33691"/>
    <cellStyle name="Процентный 5 2 2 8 5 4" xfId="33692"/>
    <cellStyle name="Процентный 5 2 2 8 5 4 2" xfId="33693"/>
    <cellStyle name="Процентный 5 2 2 8 5 5" xfId="33694"/>
    <cellStyle name="Процентный 5 2 2 8 6" xfId="33695"/>
    <cellStyle name="Процентный 5 2 2 8 6 2" xfId="33696"/>
    <cellStyle name="Процентный 5 2 2 8 7" xfId="33697"/>
    <cellStyle name="Процентный 5 2 2 8 7 2" xfId="33698"/>
    <cellStyle name="Процентный 5 2 2 8 8" xfId="33699"/>
    <cellStyle name="Процентный 5 2 2 8 8 2" xfId="33700"/>
    <cellStyle name="Процентный 5 2 2 8 9" xfId="33701"/>
    <cellStyle name="Процентный 5 2 2 8 9 2" xfId="33702"/>
    <cellStyle name="Процентный 5 2 2 9" xfId="33703"/>
    <cellStyle name="Процентный 5 2 2 9 10" xfId="33704"/>
    <cellStyle name="Процентный 5 2 2 9 10 2" xfId="33705"/>
    <cellStyle name="Процентный 5 2 2 9 11" xfId="33706"/>
    <cellStyle name="Процентный 5 2 2 9 11 2" xfId="33707"/>
    <cellStyle name="Процентный 5 2 2 9 12" xfId="33708"/>
    <cellStyle name="Процентный 5 2 2 9 2" xfId="33709"/>
    <cellStyle name="Процентный 5 2 2 9 2 10" xfId="33710"/>
    <cellStyle name="Процентный 5 2 2 9 2 10 2" xfId="33711"/>
    <cellStyle name="Процентный 5 2 2 9 2 11" xfId="33712"/>
    <cellStyle name="Процентный 5 2 2 9 2 2" xfId="33713"/>
    <cellStyle name="Процентный 5 2 2 9 2 2 10" xfId="33714"/>
    <cellStyle name="Процентный 5 2 2 9 2 2 2" xfId="33715"/>
    <cellStyle name="Процентный 5 2 2 9 2 2 2 2" xfId="33716"/>
    <cellStyle name="Процентный 5 2 2 9 2 2 2 2 2" xfId="33717"/>
    <cellStyle name="Процентный 5 2 2 9 2 2 2 3" xfId="33718"/>
    <cellStyle name="Процентный 5 2 2 9 2 2 2 3 2" xfId="33719"/>
    <cellStyle name="Процентный 5 2 2 9 2 2 2 4" xfId="33720"/>
    <cellStyle name="Процентный 5 2 2 9 2 2 2 4 2" xfId="33721"/>
    <cellStyle name="Процентный 5 2 2 9 2 2 2 5" xfId="33722"/>
    <cellStyle name="Процентный 5 2 2 9 2 2 2 5 2" xfId="33723"/>
    <cellStyle name="Процентный 5 2 2 9 2 2 2 6" xfId="33724"/>
    <cellStyle name="Процентный 5 2 2 9 2 2 3" xfId="33725"/>
    <cellStyle name="Процентный 5 2 2 9 2 2 3 2" xfId="33726"/>
    <cellStyle name="Процентный 5 2 2 9 2 2 3 2 2" xfId="33727"/>
    <cellStyle name="Процентный 5 2 2 9 2 2 3 3" xfId="33728"/>
    <cellStyle name="Процентный 5 2 2 9 2 2 3 3 2" xfId="33729"/>
    <cellStyle name="Процентный 5 2 2 9 2 2 3 4" xfId="33730"/>
    <cellStyle name="Процентный 5 2 2 9 2 2 3 4 2" xfId="33731"/>
    <cellStyle name="Процентный 5 2 2 9 2 2 3 5" xfId="33732"/>
    <cellStyle name="Процентный 5 2 2 9 2 2 4" xfId="33733"/>
    <cellStyle name="Процентный 5 2 2 9 2 2 4 2" xfId="33734"/>
    <cellStyle name="Процентный 5 2 2 9 2 2 5" xfId="33735"/>
    <cellStyle name="Процентный 5 2 2 9 2 2 5 2" xfId="33736"/>
    <cellStyle name="Процентный 5 2 2 9 2 2 6" xfId="33737"/>
    <cellStyle name="Процентный 5 2 2 9 2 2 6 2" xfId="33738"/>
    <cellStyle name="Процентный 5 2 2 9 2 2 7" xfId="33739"/>
    <cellStyle name="Процентный 5 2 2 9 2 2 7 2" xfId="33740"/>
    <cellStyle name="Процентный 5 2 2 9 2 2 8" xfId="33741"/>
    <cellStyle name="Процентный 5 2 2 9 2 2 8 2" xfId="33742"/>
    <cellStyle name="Процентный 5 2 2 9 2 2 9" xfId="33743"/>
    <cellStyle name="Процентный 5 2 2 9 2 2 9 2" xfId="33744"/>
    <cellStyle name="Процентный 5 2 2 9 2 3" xfId="33745"/>
    <cellStyle name="Процентный 5 2 2 9 2 3 2" xfId="33746"/>
    <cellStyle name="Процентный 5 2 2 9 2 3 2 2" xfId="33747"/>
    <cellStyle name="Процентный 5 2 2 9 2 3 3" xfId="33748"/>
    <cellStyle name="Процентный 5 2 2 9 2 3 3 2" xfId="33749"/>
    <cellStyle name="Процентный 5 2 2 9 2 3 4" xfId="33750"/>
    <cellStyle name="Процентный 5 2 2 9 2 3 4 2" xfId="33751"/>
    <cellStyle name="Процентный 5 2 2 9 2 3 5" xfId="33752"/>
    <cellStyle name="Процентный 5 2 2 9 2 3 5 2" xfId="33753"/>
    <cellStyle name="Процентный 5 2 2 9 2 3 6" xfId="33754"/>
    <cellStyle name="Процентный 5 2 2 9 2 4" xfId="33755"/>
    <cellStyle name="Процентный 5 2 2 9 2 4 2" xfId="33756"/>
    <cellStyle name="Процентный 5 2 2 9 2 4 2 2" xfId="33757"/>
    <cellStyle name="Процентный 5 2 2 9 2 4 3" xfId="33758"/>
    <cellStyle name="Процентный 5 2 2 9 2 4 3 2" xfId="33759"/>
    <cellStyle name="Процентный 5 2 2 9 2 4 4" xfId="33760"/>
    <cellStyle name="Процентный 5 2 2 9 2 4 4 2" xfId="33761"/>
    <cellStyle name="Процентный 5 2 2 9 2 4 5" xfId="33762"/>
    <cellStyle name="Процентный 5 2 2 9 2 5" xfId="33763"/>
    <cellStyle name="Процентный 5 2 2 9 2 5 2" xfId="33764"/>
    <cellStyle name="Процентный 5 2 2 9 2 6" xfId="33765"/>
    <cellStyle name="Процентный 5 2 2 9 2 6 2" xfId="33766"/>
    <cellStyle name="Процентный 5 2 2 9 2 7" xfId="33767"/>
    <cellStyle name="Процентный 5 2 2 9 2 7 2" xfId="33768"/>
    <cellStyle name="Процентный 5 2 2 9 2 8" xfId="33769"/>
    <cellStyle name="Процентный 5 2 2 9 2 8 2" xfId="33770"/>
    <cellStyle name="Процентный 5 2 2 9 2 9" xfId="33771"/>
    <cellStyle name="Процентный 5 2 2 9 2 9 2" xfId="33772"/>
    <cellStyle name="Процентный 5 2 2 9 3" xfId="33773"/>
    <cellStyle name="Процентный 5 2 2 9 3 10" xfId="33774"/>
    <cellStyle name="Процентный 5 2 2 9 3 2" xfId="33775"/>
    <cellStyle name="Процентный 5 2 2 9 3 2 2" xfId="33776"/>
    <cellStyle name="Процентный 5 2 2 9 3 2 2 2" xfId="33777"/>
    <cellStyle name="Процентный 5 2 2 9 3 2 3" xfId="33778"/>
    <cellStyle name="Процентный 5 2 2 9 3 2 3 2" xfId="33779"/>
    <cellStyle name="Процентный 5 2 2 9 3 2 4" xfId="33780"/>
    <cellStyle name="Процентный 5 2 2 9 3 2 4 2" xfId="33781"/>
    <cellStyle name="Процентный 5 2 2 9 3 2 5" xfId="33782"/>
    <cellStyle name="Процентный 5 2 2 9 3 2 5 2" xfId="33783"/>
    <cellStyle name="Процентный 5 2 2 9 3 2 6" xfId="33784"/>
    <cellStyle name="Процентный 5 2 2 9 3 3" xfId="33785"/>
    <cellStyle name="Процентный 5 2 2 9 3 3 2" xfId="33786"/>
    <cellStyle name="Процентный 5 2 2 9 3 3 2 2" xfId="33787"/>
    <cellStyle name="Процентный 5 2 2 9 3 3 3" xfId="33788"/>
    <cellStyle name="Процентный 5 2 2 9 3 3 3 2" xfId="33789"/>
    <cellStyle name="Процентный 5 2 2 9 3 3 4" xfId="33790"/>
    <cellStyle name="Процентный 5 2 2 9 3 3 4 2" xfId="33791"/>
    <cellStyle name="Процентный 5 2 2 9 3 3 5" xfId="33792"/>
    <cellStyle name="Процентный 5 2 2 9 3 4" xfId="33793"/>
    <cellStyle name="Процентный 5 2 2 9 3 4 2" xfId="33794"/>
    <cellStyle name="Процентный 5 2 2 9 3 5" xfId="33795"/>
    <cellStyle name="Процентный 5 2 2 9 3 5 2" xfId="33796"/>
    <cellStyle name="Процентный 5 2 2 9 3 6" xfId="33797"/>
    <cellStyle name="Процентный 5 2 2 9 3 6 2" xfId="33798"/>
    <cellStyle name="Процентный 5 2 2 9 3 7" xfId="33799"/>
    <cellStyle name="Процентный 5 2 2 9 3 7 2" xfId="33800"/>
    <cellStyle name="Процентный 5 2 2 9 3 8" xfId="33801"/>
    <cellStyle name="Процентный 5 2 2 9 3 8 2" xfId="33802"/>
    <cellStyle name="Процентный 5 2 2 9 3 9" xfId="33803"/>
    <cellStyle name="Процентный 5 2 2 9 3 9 2" xfId="33804"/>
    <cellStyle name="Процентный 5 2 2 9 4" xfId="33805"/>
    <cellStyle name="Процентный 5 2 2 9 4 2" xfId="33806"/>
    <cellStyle name="Процентный 5 2 2 9 4 2 2" xfId="33807"/>
    <cellStyle name="Процентный 5 2 2 9 4 3" xfId="33808"/>
    <cellStyle name="Процентный 5 2 2 9 4 3 2" xfId="33809"/>
    <cellStyle name="Процентный 5 2 2 9 4 4" xfId="33810"/>
    <cellStyle name="Процентный 5 2 2 9 4 4 2" xfId="33811"/>
    <cellStyle name="Процентный 5 2 2 9 4 5" xfId="33812"/>
    <cellStyle name="Процентный 5 2 2 9 4 5 2" xfId="33813"/>
    <cellStyle name="Процентный 5 2 2 9 4 6" xfId="33814"/>
    <cellStyle name="Процентный 5 2 2 9 5" xfId="33815"/>
    <cellStyle name="Процентный 5 2 2 9 5 2" xfId="33816"/>
    <cellStyle name="Процентный 5 2 2 9 5 2 2" xfId="33817"/>
    <cellStyle name="Процентный 5 2 2 9 5 3" xfId="33818"/>
    <cellStyle name="Процентный 5 2 2 9 5 3 2" xfId="33819"/>
    <cellStyle name="Процентный 5 2 2 9 5 4" xfId="33820"/>
    <cellStyle name="Процентный 5 2 2 9 5 4 2" xfId="33821"/>
    <cellStyle name="Процентный 5 2 2 9 5 5" xfId="33822"/>
    <cellStyle name="Процентный 5 2 2 9 6" xfId="33823"/>
    <cellStyle name="Процентный 5 2 2 9 6 2" xfId="33824"/>
    <cellStyle name="Процентный 5 2 2 9 7" xfId="33825"/>
    <cellStyle name="Процентный 5 2 2 9 7 2" xfId="33826"/>
    <cellStyle name="Процентный 5 2 2 9 8" xfId="33827"/>
    <cellStyle name="Процентный 5 2 2 9 8 2" xfId="33828"/>
    <cellStyle name="Процентный 5 2 2 9 9" xfId="33829"/>
    <cellStyle name="Процентный 5 2 2 9 9 2" xfId="33830"/>
    <cellStyle name="Процентный 5 2 20" xfId="33831"/>
    <cellStyle name="Процентный 5 2 20 2" xfId="33832"/>
    <cellStyle name="Процентный 5 2 21" xfId="33833"/>
    <cellStyle name="Процентный 5 2 21 2" xfId="33834"/>
    <cellStyle name="Процентный 5 2 22" xfId="33835"/>
    <cellStyle name="Процентный 5 2 22 2" xfId="33836"/>
    <cellStyle name="Процентный 5 2 23" xfId="33837"/>
    <cellStyle name="Процентный 5 2 23 2" xfId="33838"/>
    <cellStyle name="Процентный 5 2 24" xfId="33839"/>
    <cellStyle name="Процентный 5 2 24 2" xfId="33840"/>
    <cellStyle name="Процентный 5 2 25" xfId="33841"/>
    <cellStyle name="Процентный 5 2 3" xfId="33842"/>
    <cellStyle name="Процентный 5 2 3 10" xfId="33843"/>
    <cellStyle name="Процентный 5 2 3 10 2" xfId="33844"/>
    <cellStyle name="Процентный 5 2 3 11" xfId="33845"/>
    <cellStyle name="Процентный 5 2 3 11 2" xfId="33846"/>
    <cellStyle name="Процентный 5 2 3 12" xfId="33847"/>
    <cellStyle name="Процентный 5 2 3 12 2" xfId="33848"/>
    <cellStyle name="Процентный 5 2 3 13" xfId="33849"/>
    <cellStyle name="Процентный 5 2 3 13 2" xfId="33850"/>
    <cellStyle name="Процентный 5 2 3 14" xfId="33851"/>
    <cellStyle name="Процентный 5 2 3 2" xfId="33852"/>
    <cellStyle name="Процентный 5 2 3 2 10" xfId="33853"/>
    <cellStyle name="Процентный 5 2 3 2 10 2" xfId="33854"/>
    <cellStyle name="Процентный 5 2 3 2 11" xfId="33855"/>
    <cellStyle name="Процентный 5 2 3 2 11 2" xfId="33856"/>
    <cellStyle name="Процентный 5 2 3 2 12" xfId="33857"/>
    <cellStyle name="Процентный 5 2 3 2 12 2" xfId="33858"/>
    <cellStyle name="Процентный 5 2 3 2 13" xfId="33859"/>
    <cellStyle name="Процентный 5 2 3 2 2" xfId="33860"/>
    <cellStyle name="Процентный 5 2 3 2 2 10" xfId="33861"/>
    <cellStyle name="Процентный 5 2 3 2 2 10 2" xfId="33862"/>
    <cellStyle name="Процентный 5 2 3 2 2 11" xfId="33863"/>
    <cellStyle name="Процентный 5 2 3 2 2 2" xfId="33864"/>
    <cellStyle name="Процентный 5 2 3 2 2 2 10" xfId="33865"/>
    <cellStyle name="Процентный 5 2 3 2 2 2 2" xfId="33866"/>
    <cellStyle name="Процентный 5 2 3 2 2 2 2 2" xfId="33867"/>
    <cellStyle name="Процентный 5 2 3 2 2 2 2 2 2" xfId="33868"/>
    <cellStyle name="Процентный 5 2 3 2 2 2 2 3" xfId="33869"/>
    <cellStyle name="Процентный 5 2 3 2 2 2 2 3 2" xfId="33870"/>
    <cellStyle name="Процентный 5 2 3 2 2 2 2 4" xfId="33871"/>
    <cellStyle name="Процентный 5 2 3 2 2 2 2 4 2" xfId="33872"/>
    <cellStyle name="Процентный 5 2 3 2 2 2 2 5" xfId="33873"/>
    <cellStyle name="Процентный 5 2 3 2 2 2 2 5 2" xfId="33874"/>
    <cellStyle name="Процентный 5 2 3 2 2 2 2 6" xfId="33875"/>
    <cellStyle name="Процентный 5 2 3 2 2 2 3" xfId="33876"/>
    <cellStyle name="Процентный 5 2 3 2 2 2 3 2" xfId="33877"/>
    <cellStyle name="Процентный 5 2 3 2 2 2 3 2 2" xfId="33878"/>
    <cellStyle name="Процентный 5 2 3 2 2 2 3 3" xfId="33879"/>
    <cellStyle name="Процентный 5 2 3 2 2 2 3 3 2" xfId="33880"/>
    <cellStyle name="Процентный 5 2 3 2 2 2 3 4" xfId="33881"/>
    <cellStyle name="Процентный 5 2 3 2 2 2 3 4 2" xfId="33882"/>
    <cellStyle name="Процентный 5 2 3 2 2 2 3 5" xfId="33883"/>
    <cellStyle name="Процентный 5 2 3 2 2 2 4" xfId="33884"/>
    <cellStyle name="Процентный 5 2 3 2 2 2 4 2" xfId="33885"/>
    <cellStyle name="Процентный 5 2 3 2 2 2 5" xfId="33886"/>
    <cellStyle name="Процентный 5 2 3 2 2 2 5 2" xfId="33887"/>
    <cellStyle name="Процентный 5 2 3 2 2 2 6" xfId="33888"/>
    <cellStyle name="Процентный 5 2 3 2 2 2 6 2" xfId="33889"/>
    <cellStyle name="Процентный 5 2 3 2 2 2 7" xfId="33890"/>
    <cellStyle name="Процентный 5 2 3 2 2 2 7 2" xfId="33891"/>
    <cellStyle name="Процентный 5 2 3 2 2 2 8" xfId="33892"/>
    <cellStyle name="Процентный 5 2 3 2 2 2 8 2" xfId="33893"/>
    <cellStyle name="Процентный 5 2 3 2 2 2 9" xfId="33894"/>
    <cellStyle name="Процентный 5 2 3 2 2 2 9 2" xfId="33895"/>
    <cellStyle name="Процентный 5 2 3 2 2 3" xfId="33896"/>
    <cellStyle name="Процентный 5 2 3 2 2 3 2" xfId="33897"/>
    <cellStyle name="Процентный 5 2 3 2 2 3 2 2" xfId="33898"/>
    <cellStyle name="Процентный 5 2 3 2 2 3 3" xfId="33899"/>
    <cellStyle name="Процентный 5 2 3 2 2 3 3 2" xfId="33900"/>
    <cellStyle name="Процентный 5 2 3 2 2 3 4" xfId="33901"/>
    <cellStyle name="Процентный 5 2 3 2 2 3 4 2" xfId="33902"/>
    <cellStyle name="Процентный 5 2 3 2 2 3 5" xfId="33903"/>
    <cellStyle name="Процентный 5 2 3 2 2 3 5 2" xfId="33904"/>
    <cellStyle name="Процентный 5 2 3 2 2 3 6" xfId="33905"/>
    <cellStyle name="Процентный 5 2 3 2 2 4" xfId="33906"/>
    <cellStyle name="Процентный 5 2 3 2 2 4 2" xfId="33907"/>
    <cellStyle name="Процентный 5 2 3 2 2 4 2 2" xfId="33908"/>
    <cellStyle name="Процентный 5 2 3 2 2 4 3" xfId="33909"/>
    <cellStyle name="Процентный 5 2 3 2 2 4 3 2" xfId="33910"/>
    <cellStyle name="Процентный 5 2 3 2 2 4 4" xfId="33911"/>
    <cellStyle name="Процентный 5 2 3 2 2 4 4 2" xfId="33912"/>
    <cellStyle name="Процентный 5 2 3 2 2 4 5" xfId="33913"/>
    <cellStyle name="Процентный 5 2 3 2 2 5" xfId="33914"/>
    <cellStyle name="Процентный 5 2 3 2 2 5 2" xfId="33915"/>
    <cellStyle name="Процентный 5 2 3 2 2 6" xfId="33916"/>
    <cellStyle name="Процентный 5 2 3 2 2 6 2" xfId="33917"/>
    <cellStyle name="Процентный 5 2 3 2 2 7" xfId="33918"/>
    <cellStyle name="Процентный 5 2 3 2 2 7 2" xfId="33919"/>
    <cellStyle name="Процентный 5 2 3 2 2 8" xfId="33920"/>
    <cellStyle name="Процентный 5 2 3 2 2 8 2" xfId="33921"/>
    <cellStyle name="Процентный 5 2 3 2 2 9" xfId="33922"/>
    <cellStyle name="Процентный 5 2 3 2 2 9 2" xfId="33923"/>
    <cellStyle name="Процентный 5 2 3 2 3" xfId="33924"/>
    <cellStyle name="Процентный 5 2 3 2 3 10" xfId="33925"/>
    <cellStyle name="Процентный 5 2 3 2 3 2" xfId="33926"/>
    <cellStyle name="Процентный 5 2 3 2 3 2 2" xfId="33927"/>
    <cellStyle name="Процентный 5 2 3 2 3 2 2 2" xfId="33928"/>
    <cellStyle name="Процентный 5 2 3 2 3 2 3" xfId="33929"/>
    <cellStyle name="Процентный 5 2 3 2 3 2 3 2" xfId="33930"/>
    <cellStyle name="Процентный 5 2 3 2 3 2 4" xfId="33931"/>
    <cellStyle name="Процентный 5 2 3 2 3 2 4 2" xfId="33932"/>
    <cellStyle name="Процентный 5 2 3 2 3 2 5" xfId="33933"/>
    <cellStyle name="Процентный 5 2 3 2 3 2 5 2" xfId="33934"/>
    <cellStyle name="Процентный 5 2 3 2 3 2 6" xfId="33935"/>
    <cellStyle name="Процентный 5 2 3 2 3 3" xfId="33936"/>
    <cellStyle name="Процентный 5 2 3 2 3 3 2" xfId="33937"/>
    <cellStyle name="Процентный 5 2 3 2 3 3 2 2" xfId="33938"/>
    <cellStyle name="Процентный 5 2 3 2 3 3 3" xfId="33939"/>
    <cellStyle name="Процентный 5 2 3 2 3 3 3 2" xfId="33940"/>
    <cellStyle name="Процентный 5 2 3 2 3 3 4" xfId="33941"/>
    <cellStyle name="Процентный 5 2 3 2 3 3 4 2" xfId="33942"/>
    <cellStyle name="Процентный 5 2 3 2 3 3 5" xfId="33943"/>
    <cellStyle name="Процентный 5 2 3 2 3 4" xfId="33944"/>
    <cellStyle name="Процентный 5 2 3 2 3 4 2" xfId="33945"/>
    <cellStyle name="Процентный 5 2 3 2 3 5" xfId="33946"/>
    <cellStyle name="Процентный 5 2 3 2 3 5 2" xfId="33947"/>
    <cellStyle name="Процентный 5 2 3 2 3 6" xfId="33948"/>
    <cellStyle name="Процентный 5 2 3 2 3 6 2" xfId="33949"/>
    <cellStyle name="Процентный 5 2 3 2 3 7" xfId="33950"/>
    <cellStyle name="Процентный 5 2 3 2 3 7 2" xfId="33951"/>
    <cellStyle name="Процентный 5 2 3 2 3 8" xfId="33952"/>
    <cellStyle name="Процентный 5 2 3 2 3 8 2" xfId="33953"/>
    <cellStyle name="Процентный 5 2 3 2 3 9" xfId="33954"/>
    <cellStyle name="Процентный 5 2 3 2 3 9 2" xfId="33955"/>
    <cellStyle name="Процентный 5 2 3 2 4" xfId="33956"/>
    <cellStyle name="Процентный 5 2 3 2 4 2" xfId="33957"/>
    <cellStyle name="Процентный 5 2 3 2 4 2 2" xfId="33958"/>
    <cellStyle name="Процентный 5 2 3 2 4 2 2 2" xfId="33959"/>
    <cellStyle name="Процентный 5 2 3 2 4 2 3" xfId="33960"/>
    <cellStyle name="Процентный 5 2 3 2 4 2 3 2" xfId="33961"/>
    <cellStyle name="Процентный 5 2 3 2 4 2 4" xfId="33962"/>
    <cellStyle name="Процентный 5 2 3 2 4 2 4 2" xfId="33963"/>
    <cellStyle name="Процентный 5 2 3 2 4 2 5" xfId="33964"/>
    <cellStyle name="Процентный 5 2 3 2 4 2 5 2" xfId="33965"/>
    <cellStyle name="Процентный 5 2 3 2 4 2 6" xfId="33966"/>
    <cellStyle name="Процентный 5 2 3 2 4 3" xfId="33967"/>
    <cellStyle name="Процентный 5 2 3 2 4 3 2" xfId="33968"/>
    <cellStyle name="Процентный 5 2 3 2 4 4" xfId="33969"/>
    <cellStyle name="Процентный 5 2 3 2 4 4 2" xfId="33970"/>
    <cellStyle name="Процентный 5 2 3 2 4 5" xfId="33971"/>
    <cellStyle name="Процентный 5 2 3 2 4 5 2" xfId="33972"/>
    <cellStyle name="Процентный 5 2 3 2 4 6" xfId="33973"/>
    <cellStyle name="Процентный 5 2 3 2 4 6 2" xfId="33974"/>
    <cellStyle name="Процентный 5 2 3 2 4 7" xfId="33975"/>
    <cellStyle name="Процентный 5 2 3 2 5" xfId="33976"/>
    <cellStyle name="Процентный 5 2 3 2 5 2" xfId="33977"/>
    <cellStyle name="Процентный 5 2 3 2 5 2 2" xfId="33978"/>
    <cellStyle name="Процентный 5 2 3 2 5 3" xfId="33979"/>
    <cellStyle name="Процентный 5 2 3 2 5 3 2" xfId="33980"/>
    <cellStyle name="Процентный 5 2 3 2 5 4" xfId="33981"/>
    <cellStyle name="Процентный 5 2 3 2 5 4 2" xfId="33982"/>
    <cellStyle name="Процентный 5 2 3 2 5 5" xfId="33983"/>
    <cellStyle name="Процентный 5 2 3 2 5 5 2" xfId="33984"/>
    <cellStyle name="Процентный 5 2 3 2 5 6" xfId="33985"/>
    <cellStyle name="Процентный 5 2 3 2 6" xfId="33986"/>
    <cellStyle name="Процентный 5 2 3 2 6 2" xfId="33987"/>
    <cellStyle name="Процентный 5 2 3 2 6 2 2" xfId="33988"/>
    <cellStyle name="Процентный 5 2 3 2 6 3" xfId="33989"/>
    <cellStyle name="Процентный 5 2 3 2 6 3 2" xfId="33990"/>
    <cellStyle name="Процентный 5 2 3 2 6 4" xfId="33991"/>
    <cellStyle name="Процентный 5 2 3 2 6 4 2" xfId="33992"/>
    <cellStyle name="Процентный 5 2 3 2 6 5" xfId="33993"/>
    <cellStyle name="Процентный 5 2 3 2 7" xfId="33994"/>
    <cellStyle name="Процентный 5 2 3 2 7 2" xfId="33995"/>
    <cellStyle name="Процентный 5 2 3 2 8" xfId="33996"/>
    <cellStyle name="Процентный 5 2 3 2 8 2" xfId="33997"/>
    <cellStyle name="Процентный 5 2 3 2 9" xfId="33998"/>
    <cellStyle name="Процентный 5 2 3 2 9 2" xfId="33999"/>
    <cellStyle name="Процентный 5 2 3 3" xfId="34000"/>
    <cellStyle name="Процентный 5 2 3 3 10" xfId="34001"/>
    <cellStyle name="Процентный 5 2 3 3 10 2" xfId="34002"/>
    <cellStyle name="Процентный 5 2 3 3 11" xfId="34003"/>
    <cellStyle name="Процентный 5 2 3 3 11 2" xfId="34004"/>
    <cellStyle name="Процентный 5 2 3 3 12" xfId="34005"/>
    <cellStyle name="Процентный 5 2 3 3 2" xfId="34006"/>
    <cellStyle name="Процентный 5 2 3 3 2 10" xfId="34007"/>
    <cellStyle name="Процентный 5 2 3 3 2 2" xfId="34008"/>
    <cellStyle name="Процентный 5 2 3 3 2 2 2" xfId="34009"/>
    <cellStyle name="Процентный 5 2 3 3 2 2 2 2" xfId="34010"/>
    <cellStyle name="Процентный 5 2 3 3 2 2 3" xfId="34011"/>
    <cellStyle name="Процентный 5 2 3 3 2 2 3 2" xfId="34012"/>
    <cellStyle name="Процентный 5 2 3 3 2 2 4" xfId="34013"/>
    <cellStyle name="Процентный 5 2 3 3 2 2 4 2" xfId="34014"/>
    <cellStyle name="Процентный 5 2 3 3 2 2 5" xfId="34015"/>
    <cellStyle name="Процентный 5 2 3 3 2 2 5 2" xfId="34016"/>
    <cellStyle name="Процентный 5 2 3 3 2 2 6" xfId="34017"/>
    <cellStyle name="Процентный 5 2 3 3 2 3" xfId="34018"/>
    <cellStyle name="Процентный 5 2 3 3 2 3 2" xfId="34019"/>
    <cellStyle name="Процентный 5 2 3 3 2 3 2 2" xfId="34020"/>
    <cellStyle name="Процентный 5 2 3 3 2 3 3" xfId="34021"/>
    <cellStyle name="Процентный 5 2 3 3 2 3 3 2" xfId="34022"/>
    <cellStyle name="Процентный 5 2 3 3 2 3 4" xfId="34023"/>
    <cellStyle name="Процентный 5 2 3 3 2 3 4 2" xfId="34024"/>
    <cellStyle name="Процентный 5 2 3 3 2 3 5" xfId="34025"/>
    <cellStyle name="Процентный 5 2 3 3 2 4" xfId="34026"/>
    <cellStyle name="Процентный 5 2 3 3 2 4 2" xfId="34027"/>
    <cellStyle name="Процентный 5 2 3 3 2 5" xfId="34028"/>
    <cellStyle name="Процентный 5 2 3 3 2 5 2" xfId="34029"/>
    <cellStyle name="Процентный 5 2 3 3 2 6" xfId="34030"/>
    <cellStyle name="Процентный 5 2 3 3 2 6 2" xfId="34031"/>
    <cellStyle name="Процентный 5 2 3 3 2 7" xfId="34032"/>
    <cellStyle name="Процентный 5 2 3 3 2 7 2" xfId="34033"/>
    <cellStyle name="Процентный 5 2 3 3 2 8" xfId="34034"/>
    <cellStyle name="Процентный 5 2 3 3 2 8 2" xfId="34035"/>
    <cellStyle name="Процентный 5 2 3 3 2 9" xfId="34036"/>
    <cellStyle name="Процентный 5 2 3 3 2 9 2" xfId="34037"/>
    <cellStyle name="Процентный 5 2 3 3 3" xfId="34038"/>
    <cellStyle name="Процентный 5 2 3 3 3 2" xfId="34039"/>
    <cellStyle name="Процентный 5 2 3 3 3 2 2" xfId="34040"/>
    <cellStyle name="Процентный 5 2 3 3 3 2 2 2" xfId="34041"/>
    <cellStyle name="Процентный 5 2 3 3 3 2 3" xfId="34042"/>
    <cellStyle name="Процентный 5 2 3 3 3 2 3 2" xfId="34043"/>
    <cellStyle name="Процентный 5 2 3 3 3 2 4" xfId="34044"/>
    <cellStyle name="Процентный 5 2 3 3 3 2 4 2" xfId="34045"/>
    <cellStyle name="Процентный 5 2 3 3 3 2 5" xfId="34046"/>
    <cellStyle name="Процентный 5 2 3 3 3 2 5 2" xfId="34047"/>
    <cellStyle name="Процентный 5 2 3 3 3 2 6" xfId="34048"/>
    <cellStyle name="Процентный 5 2 3 3 3 3" xfId="34049"/>
    <cellStyle name="Процентный 5 2 3 3 3 3 2" xfId="34050"/>
    <cellStyle name="Процентный 5 2 3 3 3 4" xfId="34051"/>
    <cellStyle name="Процентный 5 2 3 3 3 4 2" xfId="34052"/>
    <cellStyle name="Процентный 5 2 3 3 3 5" xfId="34053"/>
    <cellStyle name="Процентный 5 2 3 3 3 5 2" xfId="34054"/>
    <cellStyle name="Процентный 5 2 3 3 3 6" xfId="34055"/>
    <cellStyle name="Процентный 5 2 3 3 3 6 2" xfId="34056"/>
    <cellStyle name="Процентный 5 2 3 3 3 7" xfId="34057"/>
    <cellStyle name="Процентный 5 2 3 3 4" xfId="34058"/>
    <cellStyle name="Процентный 5 2 3 3 4 2" xfId="34059"/>
    <cellStyle name="Процентный 5 2 3 3 4 2 2" xfId="34060"/>
    <cellStyle name="Процентный 5 2 3 3 4 3" xfId="34061"/>
    <cellStyle name="Процентный 5 2 3 3 4 3 2" xfId="34062"/>
    <cellStyle name="Процентный 5 2 3 3 4 4" xfId="34063"/>
    <cellStyle name="Процентный 5 2 3 3 4 4 2" xfId="34064"/>
    <cellStyle name="Процентный 5 2 3 3 4 5" xfId="34065"/>
    <cellStyle name="Процентный 5 2 3 3 4 5 2" xfId="34066"/>
    <cellStyle name="Процентный 5 2 3 3 4 6" xfId="34067"/>
    <cellStyle name="Процентный 5 2 3 3 5" xfId="34068"/>
    <cellStyle name="Процентный 5 2 3 3 5 2" xfId="34069"/>
    <cellStyle name="Процентный 5 2 3 3 5 2 2" xfId="34070"/>
    <cellStyle name="Процентный 5 2 3 3 5 3" xfId="34071"/>
    <cellStyle name="Процентный 5 2 3 3 5 3 2" xfId="34072"/>
    <cellStyle name="Процентный 5 2 3 3 5 4" xfId="34073"/>
    <cellStyle name="Процентный 5 2 3 3 5 4 2" xfId="34074"/>
    <cellStyle name="Процентный 5 2 3 3 5 5" xfId="34075"/>
    <cellStyle name="Процентный 5 2 3 3 6" xfId="34076"/>
    <cellStyle name="Процентный 5 2 3 3 6 2" xfId="34077"/>
    <cellStyle name="Процентный 5 2 3 3 7" xfId="34078"/>
    <cellStyle name="Процентный 5 2 3 3 7 2" xfId="34079"/>
    <cellStyle name="Процентный 5 2 3 3 8" xfId="34080"/>
    <cellStyle name="Процентный 5 2 3 3 8 2" xfId="34081"/>
    <cellStyle name="Процентный 5 2 3 3 9" xfId="34082"/>
    <cellStyle name="Процентный 5 2 3 3 9 2" xfId="34083"/>
    <cellStyle name="Процентный 5 2 3 4" xfId="34084"/>
    <cellStyle name="Процентный 5 2 3 4 10" xfId="34085"/>
    <cellStyle name="Процентный 5 2 3 4 2" xfId="34086"/>
    <cellStyle name="Процентный 5 2 3 4 2 2" xfId="34087"/>
    <cellStyle name="Процентный 5 2 3 4 2 2 2" xfId="34088"/>
    <cellStyle name="Процентный 5 2 3 4 2 3" xfId="34089"/>
    <cellStyle name="Процентный 5 2 3 4 2 3 2" xfId="34090"/>
    <cellStyle name="Процентный 5 2 3 4 2 4" xfId="34091"/>
    <cellStyle name="Процентный 5 2 3 4 2 4 2" xfId="34092"/>
    <cellStyle name="Процентный 5 2 3 4 2 5" xfId="34093"/>
    <cellStyle name="Процентный 5 2 3 4 2 5 2" xfId="34094"/>
    <cellStyle name="Процентный 5 2 3 4 2 6" xfId="34095"/>
    <cellStyle name="Процентный 5 2 3 4 3" xfId="34096"/>
    <cellStyle name="Процентный 5 2 3 4 3 2" xfId="34097"/>
    <cellStyle name="Процентный 5 2 3 4 3 2 2" xfId="34098"/>
    <cellStyle name="Процентный 5 2 3 4 3 3" xfId="34099"/>
    <cellStyle name="Процентный 5 2 3 4 3 3 2" xfId="34100"/>
    <cellStyle name="Процентный 5 2 3 4 3 4" xfId="34101"/>
    <cellStyle name="Процентный 5 2 3 4 3 4 2" xfId="34102"/>
    <cellStyle name="Процентный 5 2 3 4 3 5" xfId="34103"/>
    <cellStyle name="Процентный 5 2 3 4 4" xfId="34104"/>
    <cellStyle name="Процентный 5 2 3 4 4 2" xfId="34105"/>
    <cellStyle name="Процентный 5 2 3 4 5" xfId="34106"/>
    <cellStyle name="Процентный 5 2 3 4 5 2" xfId="34107"/>
    <cellStyle name="Процентный 5 2 3 4 6" xfId="34108"/>
    <cellStyle name="Процентный 5 2 3 4 6 2" xfId="34109"/>
    <cellStyle name="Процентный 5 2 3 4 7" xfId="34110"/>
    <cellStyle name="Процентный 5 2 3 4 7 2" xfId="34111"/>
    <cellStyle name="Процентный 5 2 3 4 8" xfId="34112"/>
    <cellStyle name="Процентный 5 2 3 4 8 2" xfId="34113"/>
    <cellStyle name="Процентный 5 2 3 4 9" xfId="34114"/>
    <cellStyle name="Процентный 5 2 3 4 9 2" xfId="34115"/>
    <cellStyle name="Процентный 5 2 3 5" xfId="34116"/>
    <cellStyle name="Процентный 5 2 3 5 2" xfId="34117"/>
    <cellStyle name="Процентный 5 2 3 5 2 2" xfId="34118"/>
    <cellStyle name="Процентный 5 2 3 5 2 2 2" xfId="34119"/>
    <cellStyle name="Процентный 5 2 3 5 2 3" xfId="34120"/>
    <cellStyle name="Процентный 5 2 3 5 2 3 2" xfId="34121"/>
    <cellStyle name="Процентный 5 2 3 5 2 4" xfId="34122"/>
    <cellStyle name="Процентный 5 2 3 5 2 4 2" xfId="34123"/>
    <cellStyle name="Процентный 5 2 3 5 2 5" xfId="34124"/>
    <cellStyle name="Процентный 5 2 3 5 2 5 2" xfId="34125"/>
    <cellStyle name="Процентный 5 2 3 5 2 6" xfId="34126"/>
    <cellStyle name="Процентный 5 2 3 5 3" xfId="34127"/>
    <cellStyle name="Процентный 5 2 3 5 3 2" xfId="34128"/>
    <cellStyle name="Процентный 5 2 3 5 4" xfId="34129"/>
    <cellStyle name="Процентный 5 2 3 5 4 2" xfId="34130"/>
    <cellStyle name="Процентный 5 2 3 5 5" xfId="34131"/>
    <cellStyle name="Процентный 5 2 3 5 5 2" xfId="34132"/>
    <cellStyle name="Процентный 5 2 3 5 6" xfId="34133"/>
    <cellStyle name="Процентный 5 2 3 5 6 2" xfId="34134"/>
    <cellStyle name="Процентный 5 2 3 5 7" xfId="34135"/>
    <cellStyle name="Процентный 5 2 3 6" xfId="34136"/>
    <cellStyle name="Процентный 5 2 3 6 2" xfId="34137"/>
    <cellStyle name="Процентный 5 2 3 6 2 2" xfId="34138"/>
    <cellStyle name="Процентный 5 2 3 6 3" xfId="34139"/>
    <cellStyle name="Процентный 5 2 3 6 3 2" xfId="34140"/>
    <cellStyle name="Процентный 5 2 3 6 4" xfId="34141"/>
    <cellStyle name="Процентный 5 2 3 6 4 2" xfId="34142"/>
    <cellStyle name="Процентный 5 2 3 6 5" xfId="34143"/>
    <cellStyle name="Процентный 5 2 3 6 5 2" xfId="34144"/>
    <cellStyle name="Процентный 5 2 3 6 6" xfId="34145"/>
    <cellStyle name="Процентный 5 2 3 7" xfId="34146"/>
    <cellStyle name="Процентный 5 2 3 7 2" xfId="34147"/>
    <cellStyle name="Процентный 5 2 3 7 2 2" xfId="34148"/>
    <cellStyle name="Процентный 5 2 3 7 3" xfId="34149"/>
    <cellStyle name="Процентный 5 2 3 7 3 2" xfId="34150"/>
    <cellStyle name="Процентный 5 2 3 7 4" xfId="34151"/>
    <cellStyle name="Процентный 5 2 3 7 4 2" xfId="34152"/>
    <cellStyle name="Процентный 5 2 3 7 5" xfId="34153"/>
    <cellStyle name="Процентный 5 2 3 8" xfId="34154"/>
    <cellStyle name="Процентный 5 2 3 8 2" xfId="34155"/>
    <cellStyle name="Процентный 5 2 3 9" xfId="34156"/>
    <cellStyle name="Процентный 5 2 3 9 2" xfId="34157"/>
    <cellStyle name="Процентный 5 2 4" xfId="34158"/>
    <cellStyle name="Процентный 5 2 4 10" xfId="34159"/>
    <cellStyle name="Процентный 5 2 4 10 2" xfId="34160"/>
    <cellStyle name="Процентный 5 2 4 11" xfId="34161"/>
    <cellStyle name="Процентный 5 2 4 11 2" xfId="34162"/>
    <cellStyle name="Процентный 5 2 4 12" xfId="34163"/>
    <cellStyle name="Процентный 5 2 4 12 2" xfId="34164"/>
    <cellStyle name="Процентный 5 2 4 13" xfId="34165"/>
    <cellStyle name="Процентный 5 2 4 2" xfId="34166"/>
    <cellStyle name="Процентный 5 2 4 2 10" xfId="34167"/>
    <cellStyle name="Процентный 5 2 4 2 10 2" xfId="34168"/>
    <cellStyle name="Процентный 5 2 4 2 11" xfId="34169"/>
    <cellStyle name="Процентный 5 2 4 2 2" xfId="34170"/>
    <cellStyle name="Процентный 5 2 4 2 2 10" xfId="34171"/>
    <cellStyle name="Процентный 5 2 4 2 2 2" xfId="34172"/>
    <cellStyle name="Процентный 5 2 4 2 2 2 2" xfId="34173"/>
    <cellStyle name="Процентный 5 2 4 2 2 2 2 2" xfId="34174"/>
    <cellStyle name="Процентный 5 2 4 2 2 2 3" xfId="34175"/>
    <cellStyle name="Процентный 5 2 4 2 2 2 3 2" xfId="34176"/>
    <cellStyle name="Процентный 5 2 4 2 2 2 4" xfId="34177"/>
    <cellStyle name="Процентный 5 2 4 2 2 2 4 2" xfId="34178"/>
    <cellStyle name="Процентный 5 2 4 2 2 2 5" xfId="34179"/>
    <cellStyle name="Процентный 5 2 4 2 2 2 5 2" xfId="34180"/>
    <cellStyle name="Процентный 5 2 4 2 2 2 6" xfId="34181"/>
    <cellStyle name="Процентный 5 2 4 2 2 3" xfId="34182"/>
    <cellStyle name="Процентный 5 2 4 2 2 3 2" xfId="34183"/>
    <cellStyle name="Процентный 5 2 4 2 2 3 2 2" xfId="34184"/>
    <cellStyle name="Процентный 5 2 4 2 2 3 3" xfId="34185"/>
    <cellStyle name="Процентный 5 2 4 2 2 3 3 2" xfId="34186"/>
    <cellStyle name="Процентный 5 2 4 2 2 3 4" xfId="34187"/>
    <cellStyle name="Процентный 5 2 4 2 2 3 4 2" xfId="34188"/>
    <cellStyle name="Процентный 5 2 4 2 2 3 5" xfId="34189"/>
    <cellStyle name="Процентный 5 2 4 2 2 4" xfId="34190"/>
    <cellStyle name="Процентный 5 2 4 2 2 4 2" xfId="34191"/>
    <cellStyle name="Процентный 5 2 4 2 2 5" xfId="34192"/>
    <cellStyle name="Процентный 5 2 4 2 2 5 2" xfId="34193"/>
    <cellStyle name="Процентный 5 2 4 2 2 6" xfId="34194"/>
    <cellStyle name="Процентный 5 2 4 2 2 6 2" xfId="34195"/>
    <cellStyle name="Процентный 5 2 4 2 2 7" xfId="34196"/>
    <cellStyle name="Процентный 5 2 4 2 2 7 2" xfId="34197"/>
    <cellStyle name="Процентный 5 2 4 2 2 8" xfId="34198"/>
    <cellStyle name="Процентный 5 2 4 2 2 8 2" xfId="34199"/>
    <cellStyle name="Процентный 5 2 4 2 2 9" xfId="34200"/>
    <cellStyle name="Процентный 5 2 4 2 2 9 2" xfId="34201"/>
    <cellStyle name="Процентный 5 2 4 2 3" xfId="34202"/>
    <cellStyle name="Процентный 5 2 4 2 3 2" xfId="34203"/>
    <cellStyle name="Процентный 5 2 4 2 3 2 2" xfId="34204"/>
    <cellStyle name="Процентный 5 2 4 2 3 3" xfId="34205"/>
    <cellStyle name="Процентный 5 2 4 2 3 3 2" xfId="34206"/>
    <cellStyle name="Процентный 5 2 4 2 3 4" xfId="34207"/>
    <cellStyle name="Процентный 5 2 4 2 3 4 2" xfId="34208"/>
    <cellStyle name="Процентный 5 2 4 2 3 5" xfId="34209"/>
    <cellStyle name="Процентный 5 2 4 2 3 5 2" xfId="34210"/>
    <cellStyle name="Процентный 5 2 4 2 3 6" xfId="34211"/>
    <cellStyle name="Процентный 5 2 4 2 4" xfId="34212"/>
    <cellStyle name="Процентный 5 2 4 2 4 2" xfId="34213"/>
    <cellStyle name="Процентный 5 2 4 2 4 2 2" xfId="34214"/>
    <cellStyle name="Процентный 5 2 4 2 4 3" xfId="34215"/>
    <cellStyle name="Процентный 5 2 4 2 4 3 2" xfId="34216"/>
    <cellStyle name="Процентный 5 2 4 2 4 4" xfId="34217"/>
    <cellStyle name="Процентный 5 2 4 2 4 4 2" xfId="34218"/>
    <cellStyle name="Процентный 5 2 4 2 4 5" xfId="34219"/>
    <cellStyle name="Процентный 5 2 4 2 5" xfId="34220"/>
    <cellStyle name="Процентный 5 2 4 2 5 2" xfId="34221"/>
    <cellStyle name="Процентный 5 2 4 2 6" xfId="34222"/>
    <cellStyle name="Процентный 5 2 4 2 6 2" xfId="34223"/>
    <cellStyle name="Процентный 5 2 4 2 7" xfId="34224"/>
    <cellStyle name="Процентный 5 2 4 2 7 2" xfId="34225"/>
    <cellStyle name="Процентный 5 2 4 2 8" xfId="34226"/>
    <cellStyle name="Процентный 5 2 4 2 8 2" xfId="34227"/>
    <cellStyle name="Процентный 5 2 4 2 9" xfId="34228"/>
    <cellStyle name="Процентный 5 2 4 2 9 2" xfId="34229"/>
    <cellStyle name="Процентный 5 2 4 3" xfId="34230"/>
    <cellStyle name="Процентный 5 2 4 3 10" xfId="34231"/>
    <cellStyle name="Процентный 5 2 4 3 2" xfId="34232"/>
    <cellStyle name="Процентный 5 2 4 3 2 2" xfId="34233"/>
    <cellStyle name="Процентный 5 2 4 3 2 2 2" xfId="34234"/>
    <cellStyle name="Процентный 5 2 4 3 2 3" xfId="34235"/>
    <cellStyle name="Процентный 5 2 4 3 2 3 2" xfId="34236"/>
    <cellStyle name="Процентный 5 2 4 3 2 4" xfId="34237"/>
    <cellStyle name="Процентный 5 2 4 3 2 4 2" xfId="34238"/>
    <cellStyle name="Процентный 5 2 4 3 2 5" xfId="34239"/>
    <cellStyle name="Процентный 5 2 4 3 2 5 2" xfId="34240"/>
    <cellStyle name="Процентный 5 2 4 3 2 6" xfId="34241"/>
    <cellStyle name="Процентный 5 2 4 3 3" xfId="34242"/>
    <cellStyle name="Процентный 5 2 4 3 3 2" xfId="34243"/>
    <cellStyle name="Процентный 5 2 4 3 3 2 2" xfId="34244"/>
    <cellStyle name="Процентный 5 2 4 3 3 3" xfId="34245"/>
    <cellStyle name="Процентный 5 2 4 3 3 3 2" xfId="34246"/>
    <cellStyle name="Процентный 5 2 4 3 3 4" xfId="34247"/>
    <cellStyle name="Процентный 5 2 4 3 3 4 2" xfId="34248"/>
    <cellStyle name="Процентный 5 2 4 3 3 5" xfId="34249"/>
    <cellStyle name="Процентный 5 2 4 3 4" xfId="34250"/>
    <cellStyle name="Процентный 5 2 4 3 4 2" xfId="34251"/>
    <cellStyle name="Процентный 5 2 4 3 5" xfId="34252"/>
    <cellStyle name="Процентный 5 2 4 3 5 2" xfId="34253"/>
    <cellStyle name="Процентный 5 2 4 3 6" xfId="34254"/>
    <cellStyle name="Процентный 5 2 4 3 6 2" xfId="34255"/>
    <cellStyle name="Процентный 5 2 4 3 7" xfId="34256"/>
    <cellStyle name="Процентный 5 2 4 3 7 2" xfId="34257"/>
    <cellStyle name="Процентный 5 2 4 3 8" xfId="34258"/>
    <cellStyle name="Процентный 5 2 4 3 8 2" xfId="34259"/>
    <cellStyle name="Процентный 5 2 4 3 9" xfId="34260"/>
    <cellStyle name="Процентный 5 2 4 3 9 2" xfId="34261"/>
    <cellStyle name="Процентный 5 2 4 4" xfId="34262"/>
    <cellStyle name="Процентный 5 2 4 4 2" xfId="34263"/>
    <cellStyle name="Процентный 5 2 4 4 2 2" xfId="34264"/>
    <cellStyle name="Процентный 5 2 4 4 2 2 2" xfId="34265"/>
    <cellStyle name="Процентный 5 2 4 4 2 3" xfId="34266"/>
    <cellStyle name="Процентный 5 2 4 4 2 3 2" xfId="34267"/>
    <cellStyle name="Процентный 5 2 4 4 2 4" xfId="34268"/>
    <cellStyle name="Процентный 5 2 4 4 2 4 2" xfId="34269"/>
    <cellStyle name="Процентный 5 2 4 4 2 5" xfId="34270"/>
    <cellStyle name="Процентный 5 2 4 4 2 5 2" xfId="34271"/>
    <cellStyle name="Процентный 5 2 4 4 2 6" xfId="34272"/>
    <cellStyle name="Процентный 5 2 4 4 3" xfId="34273"/>
    <cellStyle name="Процентный 5 2 4 4 3 2" xfId="34274"/>
    <cellStyle name="Процентный 5 2 4 4 4" xfId="34275"/>
    <cellStyle name="Процентный 5 2 4 4 4 2" xfId="34276"/>
    <cellStyle name="Процентный 5 2 4 4 5" xfId="34277"/>
    <cellStyle name="Процентный 5 2 4 4 5 2" xfId="34278"/>
    <cellStyle name="Процентный 5 2 4 4 6" xfId="34279"/>
    <cellStyle name="Процентный 5 2 4 4 6 2" xfId="34280"/>
    <cellStyle name="Процентный 5 2 4 4 7" xfId="34281"/>
    <cellStyle name="Процентный 5 2 4 5" xfId="34282"/>
    <cellStyle name="Процентный 5 2 4 5 2" xfId="34283"/>
    <cellStyle name="Процентный 5 2 4 5 2 2" xfId="34284"/>
    <cellStyle name="Процентный 5 2 4 5 3" xfId="34285"/>
    <cellStyle name="Процентный 5 2 4 5 3 2" xfId="34286"/>
    <cellStyle name="Процентный 5 2 4 5 4" xfId="34287"/>
    <cellStyle name="Процентный 5 2 4 5 4 2" xfId="34288"/>
    <cellStyle name="Процентный 5 2 4 5 5" xfId="34289"/>
    <cellStyle name="Процентный 5 2 4 5 5 2" xfId="34290"/>
    <cellStyle name="Процентный 5 2 4 5 6" xfId="34291"/>
    <cellStyle name="Процентный 5 2 4 6" xfId="34292"/>
    <cellStyle name="Процентный 5 2 4 6 2" xfId="34293"/>
    <cellStyle name="Процентный 5 2 4 6 2 2" xfId="34294"/>
    <cellStyle name="Процентный 5 2 4 6 3" xfId="34295"/>
    <cellStyle name="Процентный 5 2 4 6 3 2" xfId="34296"/>
    <cellStyle name="Процентный 5 2 4 6 4" xfId="34297"/>
    <cellStyle name="Процентный 5 2 4 6 4 2" xfId="34298"/>
    <cellStyle name="Процентный 5 2 4 6 5" xfId="34299"/>
    <cellStyle name="Процентный 5 2 4 7" xfId="34300"/>
    <cellStyle name="Процентный 5 2 4 7 2" xfId="34301"/>
    <cellStyle name="Процентный 5 2 4 8" xfId="34302"/>
    <cellStyle name="Процентный 5 2 4 8 2" xfId="34303"/>
    <cellStyle name="Процентный 5 2 4 9" xfId="34304"/>
    <cellStyle name="Процентный 5 2 4 9 2" xfId="34305"/>
    <cellStyle name="Процентный 5 2 5" xfId="34306"/>
    <cellStyle name="Процентный 5 2 5 10" xfId="34307"/>
    <cellStyle name="Процентный 5 2 5 10 2" xfId="34308"/>
    <cellStyle name="Процентный 5 2 5 11" xfId="34309"/>
    <cellStyle name="Процентный 5 2 5 11 2" xfId="34310"/>
    <cellStyle name="Процентный 5 2 5 12" xfId="34311"/>
    <cellStyle name="Процентный 5 2 5 12 2" xfId="34312"/>
    <cellStyle name="Процентный 5 2 5 13" xfId="34313"/>
    <cellStyle name="Процентный 5 2 5 2" xfId="34314"/>
    <cellStyle name="Процентный 5 2 5 2 10" xfId="34315"/>
    <cellStyle name="Процентный 5 2 5 2 10 2" xfId="34316"/>
    <cellStyle name="Процентный 5 2 5 2 11" xfId="34317"/>
    <cellStyle name="Процентный 5 2 5 2 2" xfId="34318"/>
    <cellStyle name="Процентный 5 2 5 2 2 10" xfId="34319"/>
    <cellStyle name="Процентный 5 2 5 2 2 2" xfId="34320"/>
    <cellStyle name="Процентный 5 2 5 2 2 2 2" xfId="34321"/>
    <cellStyle name="Процентный 5 2 5 2 2 2 2 2" xfId="34322"/>
    <cellStyle name="Процентный 5 2 5 2 2 2 3" xfId="34323"/>
    <cellStyle name="Процентный 5 2 5 2 2 2 3 2" xfId="34324"/>
    <cellStyle name="Процентный 5 2 5 2 2 2 4" xfId="34325"/>
    <cellStyle name="Процентный 5 2 5 2 2 2 4 2" xfId="34326"/>
    <cellStyle name="Процентный 5 2 5 2 2 2 5" xfId="34327"/>
    <cellStyle name="Процентный 5 2 5 2 2 2 5 2" xfId="34328"/>
    <cellStyle name="Процентный 5 2 5 2 2 2 6" xfId="34329"/>
    <cellStyle name="Процентный 5 2 5 2 2 3" xfId="34330"/>
    <cellStyle name="Процентный 5 2 5 2 2 3 2" xfId="34331"/>
    <cellStyle name="Процентный 5 2 5 2 2 3 2 2" xfId="34332"/>
    <cellStyle name="Процентный 5 2 5 2 2 3 3" xfId="34333"/>
    <cellStyle name="Процентный 5 2 5 2 2 3 3 2" xfId="34334"/>
    <cellStyle name="Процентный 5 2 5 2 2 3 4" xfId="34335"/>
    <cellStyle name="Процентный 5 2 5 2 2 3 4 2" xfId="34336"/>
    <cellStyle name="Процентный 5 2 5 2 2 3 5" xfId="34337"/>
    <cellStyle name="Процентный 5 2 5 2 2 4" xfId="34338"/>
    <cellStyle name="Процентный 5 2 5 2 2 4 2" xfId="34339"/>
    <cellStyle name="Процентный 5 2 5 2 2 5" xfId="34340"/>
    <cellStyle name="Процентный 5 2 5 2 2 5 2" xfId="34341"/>
    <cellStyle name="Процентный 5 2 5 2 2 6" xfId="34342"/>
    <cellStyle name="Процентный 5 2 5 2 2 6 2" xfId="34343"/>
    <cellStyle name="Процентный 5 2 5 2 2 7" xfId="34344"/>
    <cellStyle name="Процентный 5 2 5 2 2 7 2" xfId="34345"/>
    <cellStyle name="Процентный 5 2 5 2 2 8" xfId="34346"/>
    <cellStyle name="Процентный 5 2 5 2 2 8 2" xfId="34347"/>
    <cellStyle name="Процентный 5 2 5 2 2 9" xfId="34348"/>
    <cellStyle name="Процентный 5 2 5 2 2 9 2" xfId="34349"/>
    <cellStyle name="Процентный 5 2 5 2 3" xfId="34350"/>
    <cellStyle name="Процентный 5 2 5 2 3 2" xfId="34351"/>
    <cellStyle name="Процентный 5 2 5 2 3 2 2" xfId="34352"/>
    <cellStyle name="Процентный 5 2 5 2 3 3" xfId="34353"/>
    <cellStyle name="Процентный 5 2 5 2 3 3 2" xfId="34354"/>
    <cellStyle name="Процентный 5 2 5 2 3 4" xfId="34355"/>
    <cellStyle name="Процентный 5 2 5 2 3 4 2" xfId="34356"/>
    <cellStyle name="Процентный 5 2 5 2 3 5" xfId="34357"/>
    <cellStyle name="Процентный 5 2 5 2 3 5 2" xfId="34358"/>
    <cellStyle name="Процентный 5 2 5 2 3 6" xfId="34359"/>
    <cellStyle name="Процентный 5 2 5 2 4" xfId="34360"/>
    <cellStyle name="Процентный 5 2 5 2 4 2" xfId="34361"/>
    <cellStyle name="Процентный 5 2 5 2 4 2 2" xfId="34362"/>
    <cellStyle name="Процентный 5 2 5 2 4 3" xfId="34363"/>
    <cellStyle name="Процентный 5 2 5 2 4 3 2" xfId="34364"/>
    <cellStyle name="Процентный 5 2 5 2 4 4" xfId="34365"/>
    <cellStyle name="Процентный 5 2 5 2 4 4 2" xfId="34366"/>
    <cellStyle name="Процентный 5 2 5 2 4 5" xfId="34367"/>
    <cellStyle name="Процентный 5 2 5 2 5" xfId="34368"/>
    <cellStyle name="Процентный 5 2 5 2 5 2" xfId="34369"/>
    <cellStyle name="Процентный 5 2 5 2 6" xfId="34370"/>
    <cellStyle name="Процентный 5 2 5 2 6 2" xfId="34371"/>
    <cellStyle name="Процентный 5 2 5 2 7" xfId="34372"/>
    <cellStyle name="Процентный 5 2 5 2 7 2" xfId="34373"/>
    <cellStyle name="Процентный 5 2 5 2 8" xfId="34374"/>
    <cellStyle name="Процентный 5 2 5 2 8 2" xfId="34375"/>
    <cellStyle name="Процентный 5 2 5 2 9" xfId="34376"/>
    <cellStyle name="Процентный 5 2 5 2 9 2" xfId="34377"/>
    <cellStyle name="Процентный 5 2 5 3" xfId="34378"/>
    <cellStyle name="Процентный 5 2 5 3 10" xfId="34379"/>
    <cellStyle name="Процентный 5 2 5 3 2" xfId="34380"/>
    <cellStyle name="Процентный 5 2 5 3 2 2" xfId="34381"/>
    <cellStyle name="Процентный 5 2 5 3 2 2 2" xfId="34382"/>
    <cellStyle name="Процентный 5 2 5 3 2 3" xfId="34383"/>
    <cellStyle name="Процентный 5 2 5 3 2 3 2" xfId="34384"/>
    <cellStyle name="Процентный 5 2 5 3 2 4" xfId="34385"/>
    <cellStyle name="Процентный 5 2 5 3 2 4 2" xfId="34386"/>
    <cellStyle name="Процентный 5 2 5 3 2 5" xfId="34387"/>
    <cellStyle name="Процентный 5 2 5 3 2 5 2" xfId="34388"/>
    <cellStyle name="Процентный 5 2 5 3 2 6" xfId="34389"/>
    <cellStyle name="Процентный 5 2 5 3 3" xfId="34390"/>
    <cellStyle name="Процентный 5 2 5 3 3 2" xfId="34391"/>
    <cellStyle name="Процентный 5 2 5 3 3 2 2" xfId="34392"/>
    <cellStyle name="Процентный 5 2 5 3 3 3" xfId="34393"/>
    <cellStyle name="Процентный 5 2 5 3 3 3 2" xfId="34394"/>
    <cellStyle name="Процентный 5 2 5 3 3 4" xfId="34395"/>
    <cellStyle name="Процентный 5 2 5 3 3 4 2" xfId="34396"/>
    <cellStyle name="Процентный 5 2 5 3 3 5" xfId="34397"/>
    <cellStyle name="Процентный 5 2 5 3 4" xfId="34398"/>
    <cellStyle name="Процентный 5 2 5 3 4 2" xfId="34399"/>
    <cellStyle name="Процентный 5 2 5 3 5" xfId="34400"/>
    <cellStyle name="Процентный 5 2 5 3 5 2" xfId="34401"/>
    <cellStyle name="Процентный 5 2 5 3 6" xfId="34402"/>
    <cellStyle name="Процентный 5 2 5 3 6 2" xfId="34403"/>
    <cellStyle name="Процентный 5 2 5 3 7" xfId="34404"/>
    <cellStyle name="Процентный 5 2 5 3 7 2" xfId="34405"/>
    <cellStyle name="Процентный 5 2 5 3 8" xfId="34406"/>
    <cellStyle name="Процентный 5 2 5 3 8 2" xfId="34407"/>
    <cellStyle name="Процентный 5 2 5 3 9" xfId="34408"/>
    <cellStyle name="Процентный 5 2 5 3 9 2" xfId="34409"/>
    <cellStyle name="Процентный 5 2 5 4" xfId="34410"/>
    <cellStyle name="Процентный 5 2 5 4 2" xfId="34411"/>
    <cellStyle name="Процентный 5 2 5 4 2 2" xfId="34412"/>
    <cellStyle name="Процентный 5 2 5 4 2 2 2" xfId="34413"/>
    <cellStyle name="Процентный 5 2 5 4 2 3" xfId="34414"/>
    <cellStyle name="Процентный 5 2 5 4 2 3 2" xfId="34415"/>
    <cellStyle name="Процентный 5 2 5 4 2 4" xfId="34416"/>
    <cellStyle name="Процентный 5 2 5 4 2 4 2" xfId="34417"/>
    <cellStyle name="Процентный 5 2 5 4 2 5" xfId="34418"/>
    <cellStyle name="Процентный 5 2 5 4 2 5 2" xfId="34419"/>
    <cellStyle name="Процентный 5 2 5 4 2 6" xfId="34420"/>
    <cellStyle name="Процентный 5 2 5 4 3" xfId="34421"/>
    <cellStyle name="Процентный 5 2 5 4 3 2" xfId="34422"/>
    <cellStyle name="Процентный 5 2 5 4 4" xfId="34423"/>
    <cellStyle name="Процентный 5 2 5 4 4 2" xfId="34424"/>
    <cellStyle name="Процентный 5 2 5 4 5" xfId="34425"/>
    <cellStyle name="Процентный 5 2 5 4 5 2" xfId="34426"/>
    <cellStyle name="Процентный 5 2 5 4 6" xfId="34427"/>
    <cellStyle name="Процентный 5 2 5 4 6 2" xfId="34428"/>
    <cellStyle name="Процентный 5 2 5 4 7" xfId="34429"/>
    <cellStyle name="Процентный 5 2 5 5" xfId="34430"/>
    <cellStyle name="Процентный 5 2 5 5 2" xfId="34431"/>
    <cellStyle name="Процентный 5 2 5 5 2 2" xfId="34432"/>
    <cellStyle name="Процентный 5 2 5 5 3" xfId="34433"/>
    <cellStyle name="Процентный 5 2 5 5 3 2" xfId="34434"/>
    <cellStyle name="Процентный 5 2 5 5 4" xfId="34435"/>
    <cellStyle name="Процентный 5 2 5 5 4 2" xfId="34436"/>
    <cellStyle name="Процентный 5 2 5 5 5" xfId="34437"/>
    <cellStyle name="Процентный 5 2 5 5 5 2" xfId="34438"/>
    <cellStyle name="Процентный 5 2 5 5 6" xfId="34439"/>
    <cellStyle name="Процентный 5 2 5 6" xfId="34440"/>
    <cellStyle name="Процентный 5 2 5 6 2" xfId="34441"/>
    <cellStyle name="Процентный 5 2 5 6 2 2" xfId="34442"/>
    <cellStyle name="Процентный 5 2 5 6 3" xfId="34443"/>
    <cellStyle name="Процентный 5 2 5 6 3 2" xfId="34444"/>
    <cellStyle name="Процентный 5 2 5 6 4" xfId="34445"/>
    <cellStyle name="Процентный 5 2 5 6 4 2" xfId="34446"/>
    <cellStyle name="Процентный 5 2 5 6 5" xfId="34447"/>
    <cellStyle name="Процентный 5 2 5 7" xfId="34448"/>
    <cellStyle name="Процентный 5 2 5 7 2" xfId="34449"/>
    <cellStyle name="Процентный 5 2 5 8" xfId="34450"/>
    <cellStyle name="Процентный 5 2 5 8 2" xfId="34451"/>
    <cellStyle name="Процентный 5 2 5 9" xfId="34452"/>
    <cellStyle name="Процентный 5 2 5 9 2" xfId="34453"/>
    <cellStyle name="Процентный 5 2 6" xfId="34454"/>
    <cellStyle name="Процентный 5 2 6 10" xfId="34455"/>
    <cellStyle name="Процентный 5 2 6 10 2" xfId="34456"/>
    <cellStyle name="Процентный 5 2 6 11" xfId="34457"/>
    <cellStyle name="Процентный 5 2 6 11 2" xfId="34458"/>
    <cellStyle name="Процентный 5 2 6 12" xfId="34459"/>
    <cellStyle name="Процентный 5 2 6 12 2" xfId="34460"/>
    <cellStyle name="Процентный 5 2 6 13" xfId="34461"/>
    <cellStyle name="Процентный 5 2 6 2" xfId="34462"/>
    <cellStyle name="Процентный 5 2 6 2 10" xfId="34463"/>
    <cellStyle name="Процентный 5 2 6 2 10 2" xfId="34464"/>
    <cellStyle name="Процентный 5 2 6 2 11" xfId="34465"/>
    <cellStyle name="Процентный 5 2 6 2 2" xfId="34466"/>
    <cellStyle name="Процентный 5 2 6 2 2 10" xfId="34467"/>
    <cellStyle name="Процентный 5 2 6 2 2 2" xfId="34468"/>
    <cellStyle name="Процентный 5 2 6 2 2 2 2" xfId="34469"/>
    <cellStyle name="Процентный 5 2 6 2 2 2 2 2" xfId="34470"/>
    <cellStyle name="Процентный 5 2 6 2 2 2 3" xfId="34471"/>
    <cellStyle name="Процентный 5 2 6 2 2 2 3 2" xfId="34472"/>
    <cellStyle name="Процентный 5 2 6 2 2 2 4" xfId="34473"/>
    <cellStyle name="Процентный 5 2 6 2 2 2 4 2" xfId="34474"/>
    <cellStyle name="Процентный 5 2 6 2 2 2 5" xfId="34475"/>
    <cellStyle name="Процентный 5 2 6 2 2 2 5 2" xfId="34476"/>
    <cellStyle name="Процентный 5 2 6 2 2 2 6" xfId="34477"/>
    <cellStyle name="Процентный 5 2 6 2 2 3" xfId="34478"/>
    <cellStyle name="Процентный 5 2 6 2 2 3 2" xfId="34479"/>
    <cellStyle name="Процентный 5 2 6 2 2 3 2 2" xfId="34480"/>
    <cellStyle name="Процентный 5 2 6 2 2 3 3" xfId="34481"/>
    <cellStyle name="Процентный 5 2 6 2 2 3 3 2" xfId="34482"/>
    <cellStyle name="Процентный 5 2 6 2 2 3 4" xfId="34483"/>
    <cellStyle name="Процентный 5 2 6 2 2 3 4 2" xfId="34484"/>
    <cellStyle name="Процентный 5 2 6 2 2 3 5" xfId="34485"/>
    <cellStyle name="Процентный 5 2 6 2 2 4" xfId="34486"/>
    <cellStyle name="Процентный 5 2 6 2 2 4 2" xfId="34487"/>
    <cellStyle name="Процентный 5 2 6 2 2 5" xfId="34488"/>
    <cellStyle name="Процентный 5 2 6 2 2 5 2" xfId="34489"/>
    <cellStyle name="Процентный 5 2 6 2 2 6" xfId="34490"/>
    <cellStyle name="Процентный 5 2 6 2 2 6 2" xfId="34491"/>
    <cellStyle name="Процентный 5 2 6 2 2 7" xfId="34492"/>
    <cellStyle name="Процентный 5 2 6 2 2 7 2" xfId="34493"/>
    <cellStyle name="Процентный 5 2 6 2 2 8" xfId="34494"/>
    <cellStyle name="Процентный 5 2 6 2 2 8 2" xfId="34495"/>
    <cellStyle name="Процентный 5 2 6 2 2 9" xfId="34496"/>
    <cellStyle name="Процентный 5 2 6 2 2 9 2" xfId="34497"/>
    <cellStyle name="Процентный 5 2 6 2 3" xfId="34498"/>
    <cellStyle name="Процентный 5 2 6 2 3 2" xfId="34499"/>
    <cellStyle name="Процентный 5 2 6 2 3 2 2" xfId="34500"/>
    <cellStyle name="Процентный 5 2 6 2 3 3" xfId="34501"/>
    <cellStyle name="Процентный 5 2 6 2 3 3 2" xfId="34502"/>
    <cellStyle name="Процентный 5 2 6 2 3 4" xfId="34503"/>
    <cellStyle name="Процентный 5 2 6 2 3 4 2" xfId="34504"/>
    <cellStyle name="Процентный 5 2 6 2 3 5" xfId="34505"/>
    <cellStyle name="Процентный 5 2 6 2 3 5 2" xfId="34506"/>
    <cellStyle name="Процентный 5 2 6 2 3 6" xfId="34507"/>
    <cellStyle name="Процентный 5 2 6 2 4" xfId="34508"/>
    <cellStyle name="Процентный 5 2 6 2 4 2" xfId="34509"/>
    <cellStyle name="Процентный 5 2 6 2 4 2 2" xfId="34510"/>
    <cellStyle name="Процентный 5 2 6 2 4 3" xfId="34511"/>
    <cellStyle name="Процентный 5 2 6 2 4 3 2" xfId="34512"/>
    <cellStyle name="Процентный 5 2 6 2 4 4" xfId="34513"/>
    <cellStyle name="Процентный 5 2 6 2 4 4 2" xfId="34514"/>
    <cellStyle name="Процентный 5 2 6 2 4 5" xfId="34515"/>
    <cellStyle name="Процентный 5 2 6 2 5" xfId="34516"/>
    <cellStyle name="Процентный 5 2 6 2 5 2" xfId="34517"/>
    <cellStyle name="Процентный 5 2 6 2 6" xfId="34518"/>
    <cellStyle name="Процентный 5 2 6 2 6 2" xfId="34519"/>
    <cellStyle name="Процентный 5 2 6 2 7" xfId="34520"/>
    <cellStyle name="Процентный 5 2 6 2 7 2" xfId="34521"/>
    <cellStyle name="Процентный 5 2 6 2 8" xfId="34522"/>
    <cellStyle name="Процентный 5 2 6 2 8 2" xfId="34523"/>
    <cellStyle name="Процентный 5 2 6 2 9" xfId="34524"/>
    <cellStyle name="Процентный 5 2 6 2 9 2" xfId="34525"/>
    <cellStyle name="Процентный 5 2 6 3" xfId="34526"/>
    <cellStyle name="Процентный 5 2 6 3 10" xfId="34527"/>
    <cellStyle name="Процентный 5 2 6 3 2" xfId="34528"/>
    <cellStyle name="Процентный 5 2 6 3 2 2" xfId="34529"/>
    <cellStyle name="Процентный 5 2 6 3 2 2 2" xfId="34530"/>
    <cellStyle name="Процентный 5 2 6 3 2 3" xfId="34531"/>
    <cellStyle name="Процентный 5 2 6 3 2 3 2" xfId="34532"/>
    <cellStyle name="Процентный 5 2 6 3 2 4" xfId="34533"/>
    <cellStyle name="Процентный 5 2 6 3 2 4 2" xfId="34534"/>
    <cellStyle name="Процентный 5 2 6 3 2 5" xfId="34535"/>
    <cellStyle name="Процентный 5 2 6 3 2 5 2" xfId="34536"/>
    <cellStyle name="Процентный 5 2 6 3 2 6" xfId="34537"/>
    <cellStyle name="Процентный 5 2 6 3 3" xfId="34538"/>
    <cellStyle name="Процентный 5 2 6 3 3 2" xfId="34539"/>
    <cellStyle name="Процентный 5 2 6 3 3 2 2" xfId="34540"/>
    <cellStyle name="Процентный 5 2 6 3 3 3" xfId="34541"/>
    <cellStyle name="Процентный 5 2 6 3 3 3 2" xfId="34542"/>
    <cellStyle name="Процентный 5 2 6 3 3 4" xfId="34543"/>
    <cellStyle name="Процентный 5 2 6 3 3 4 2" xfId="34544"/>
    <cellStyle name="Процентный 5 2 6 3 3 5" xfId="34545"/>
    <cellStyle name="Процентный 5 2 6 3 4" xfId="34546"/>
    <cellStyle name="Процентный 5 2 6 3 4 2" xfId="34547"/>
    <cellStyle name="Процентный 5 2 6 3 5" xfId="34548"/>
    <cellStyle name="Процентный 5 2 6 3 5 2" xfId="34549"/>
    <cellStyle name="Процентный 5 2 6 3 6" xfId="34550"/>
    <cellStyle name="Процентный 5 2 6 3 6 2" xfId="34551"/>
    <cellStyle name="Процентный 5 2 6 3 7" xfId="34552"/>
    <cellStyle name="Процентный 5 2 6 3 7 2" xfId="34553"/>
    <cellStyle name="Процентный 5 2 6 3 8" xfId="34554"/>
    <cellStyle name="Процентный 5 2 6 3 8 2" xfId="34555"/>
    <cellStyle name="Процентный 5 2 6 3 9" xfId="34556"/>
    <cellStyle name="Процентный 5 2 6 3 9 2" xfId="34557"/>
    <cellStyle name="Процентный 5 2 6 4" xfId="34558"/>
    <cellStyle name="Процентный 5 2 6 4 2" xfId="34559"/>
    <cellStyle name="Процентный 5 2 6 4 2 2" xfId="34560"/>
    <cellStyle name="Процентный 5 2 6 4 2 2 2" xfId="34561"/>
    <cellStyle name="Процентный 5 2 6 4 2 3" xfId="34562"/>
    <cellStyle name="Процентный 5 2 6 4 2 3 2" xfId="34563"/>
    <cellStyle name="Процентный 5 2 6 4 2 4" xfId="34564"/>
    <cellStyle name="Процентный 5 2 6 4 2 4 2" xfId="34565"/>
    <cellStyle name="Процентный 5 2 6 4 2 5" xfId="34566"/>
    <cellStyle name="Процентный 5 2 6 4 2 5 2" xfId="34567"/>
    <cellStyle name="Процентный 5 2 6 4 2 6" xfId="34568"/>
    <cellStyle name="Процентный 5 2 6 4 3" xfId="34569"/>
    <cellStyle name="Процентный 5 2 6 4 3 2" xfId="34570"/>
    <cellStyle name="Процентный 5 2 6 4 4" xfId="34571"/>
    <cellStyle name="Процентный 5 2 6 4 4 2" xfId="34572"/>
    <cellStyle name="Процентный 5 2 6 4 5" xfId="34573"/>
    <cellStyle name="Процентный 5 2 6 4 5 2" xfId="34574"/>
    <cellStyle name="Процентный 5 2 6 4 6" xfId="34575"/>
    <cellStyle name="Процентный 5 2 6 4 6 2" xfId="34576"/>
    <cellStyle name="Процентный 5 2 6 4 7" xfId="34577"/>
    <cellStyle name="Процентный 5 2 6 5" xfId="34578"/>
    <cellStyle name="Процентный 5 2 6 5 2" xfId="34579"/>
    <cellStyle name="Процентный 5 2 6 5 2 2" xfId="34580"/>
    <cellStyle name="Процентный 5 2 6 5 3" xfId="34581"/>
    <cellStyle name="Процентный 5 2 6 5 3 2" xfId="34582"/>
    <cellStyle name="Процентный 5 2 6 5 4" xfId="34583"/>
    <cellStyle name="Процентный 5 2 6 5 4 2" xfId="34584"/>
    <cellStyle name="Процентный 5 2 6 5 5" xfId="34585"/>
    <cellStyle name="Процентный 5 2 6 5 5 2" xfId="34586"/>
    <cellStyle name="Процентный 5 2 6 5 6" xfId="34587"/>
    <cellStyle name="Процентный 5 2 6 6" xfId="34588"/>
    <cellStyle name="Процентный 5 2 6 6 2" xfId="34589"/>
    <cellStyle name="Процентный 5 2 6 6 2 2" xfId="34590"/>
    <cellStyle name="Процентный 5 2 6 6 3" xfId="34591"/>
    <cellStyle name="Процентный 5 2 6 6 3 2" xfId="34592"/>
    <cellStyle name="Процентный 5 2 6 6 4" xfId="34593"/>
    <cellStyle name="Процентный 5 2 6 6 4 2" xfId="34594"/>
    <cellStyle name="Процентный 5 2 6 6 5" xfId="34595"/>
    <cellStyle name="Процентный 5 2 6 7" xfId="34596"/>
    <cellStyle name="Процентный 5 2 6 7 2" xfId="34597"/>
    <cellStyle name="Процентный 5 2 6 8" xfId="34598"/>
    <cellStyle name="Процентный 5 2 6 8 2" xfId="34599"/>
    <cellStyle name="Процентный 5 2 6 9" xfId="34600"/>
    <cellStyle name="Процентный 5 2 6 9 2" xfId="34601"/>
    <cellStyle name="Процентный 5 2 7" xfId="34602"/>
    <cellStyle name="Процентный 5 2 7 10" xfId="34603"/>
    <cellStyle name="Процентный 5 2 7 10 2" xfId="34604"/>
    <cellStyle name="Процентный 5 2 7 11" xfId="34605"/>
    <cellStyle name="Процентный 5 2 7 11 2" xfId="34606"/>
    <cellStyle name="Процентный 5 2 7 12" xfId="34607"/>
    <cellStyle name="Процентный 5 2 7 2" xfId="34608"/>
    <cellStyle name="Процентный 5 2 7 2 10" xfId="34609"/>
    <cellStyle name="Процентный 5 2 7 2 10 2" xfId="34610"/>
    <cellStyle name="Процентный 5 2 7 2 11" xfId="34611"/>
    <cellStyle name="Процентный 5 2 7 2 2" xfId="34612"/>
    <cellStyle name="Процентный 5 2 7 2 2 10" xfId="34613"/>
    <cellStyle name="Процентный 5 2 7 2 2 2" xfId="34614"/>
    <cellStyle name="Процентный 5 2 7 2 2 2 2" xfId="34615"/>
    <cellStyle name="Процентный 5 2 7 2 2 2 2 2" xfId="34616"/>
    <cellStyle name="Процентный 5 2 7 2 2 2 3" xfId="34617"/>
    <cellStyle name="Процентный 5 2 7 2 2 2 3 2" xfId="34618"/>
    <cellStyle name="Процентный 5 2 7 2 2 2 4" xfId="34619"/>
    <cellStyle name="Процентный 5 2 7 2 2 2 4 2" xfId="34620"/>
    <cellStyle name="Процентный 5 2 7 2 2 2 5" xfId="34621"/>
    <cellStyle name="Процентный 5 2 7 2 2 2 5 2" xfId="34622"/>
    <cellStyle name="Процентный 5 2 7 2 2 2 6" xfId="34623"/>
    <cellStyle name="Процентный 5 2 7 2 2 3" xfId="34624"/>
    <cellStyle name="Процентный 5 2 7 2 2 3 2" xfId="34625"/>
    <cellStyle name="Процентный 5 2 7 2 2 3 2 2" xfId="34626"/>
    <cellStyle name="Процентный 5 2 7 2 2 3 3" xfId="34627"/>
    <cellStyle name="Процентный 5 2 7 2 2 3 3 2" xfId="34628"/>
    <cellStyle name="Процентный 5 2 7 2 2 3 4" xfId="34629"/>
    <cellStyle name="Процентный 5 2 7 2 2 3 4 2" xfId="34630"/>
    <cellStyle name="Процентный 5 2 7 2 2 3 5" xfId="34631"/>
    <cellStyle name="Процентный 5 2 7 2 2 4" xfId="34632"/>
    <cellStyle name="Процентный 5 2 7 2 2 4 2" xfId="34633"/>
    <cellStyle name="Процентный 5 2 7 2 2 5" xfId="34634"/>
    <cellStyle name="Процентный 5 2 7 2 2 5 2" xfId="34635"/>
    <cellStyle name="Процентный 5 2 7 2 2 6" xfId="34636"/>
    <cellStyle name="Процентный 5 2 7 2 2 6 2" xfId="34637"/>
    <cellStyle name="Процентный 5 2 7 2 2 7" xfId="34638"/>
    <cellStyle name="Процентный 5 2 7 2 2 7 2" xfId="34639"/>
    <cellStyle name="Процентный 5 2 7 2 2 8" xfId="34640"/>
    <cellStyle name="Процентный 5 2 7 2 2 8 2" xfId="34641"/>
    <cellStyle name="Процентный 5 2 7 2 2 9" xfId="34642"/>
    <cellStyle name="Процентный 5 2 7 2 2 9 2" xfId="34643"/>
    <cellStyle name="Процентный 5 2 7 2 3" xfId="34644"/>
    <cellStyle name="Процентный 5 2 7 2 3 2" xfId="34645"/>
    <cellStyle name="Процентный 5 2 7 2 3 2 2" xfId="34646"/>
    <cellStyle name="Процентный 5 2 7 2 3 3" xfId="34647"/>
    <cellStyle name="Процентный 5 2 7 2 3 3 2" xfId="34648"/>
    <cellStyle name="Процентный 5 2 7 2 3 4" xfId="34649"/>
    <cellStyle name="Процентный 5 2 7 2 3 4 2" xfId="34650"/>
    <cellStyle name="Процентный 5 2 7 2 3 5" xfId="34651"/>
    <cellStyle name="Процентный 5 2 7 2 3 5 2" xfId="34652"/>
    <cellStyle name="Процентный 5 2 7 2 3 6" xfId="34653"/>
    <cellStyle name="Процентный 5 2 7 2 4" xfId="34654"/>
    <cellStyle name="Процентный 5 2 7 2 4 2" xfId="34655"/>
    <cellStyle name="Процентный 5 2 7 2 4 2 2" xfId="34656"/>
    <cellStyle name="Процентный 5 2 7 2 4 3" xfId="34657"/>
    <cellStyle name="Процентный 5 2 7 2 4 3 2" xfId="34658"/>
    <cellStyle name="Процентный 5 2 7 2 4 4" xfId="34659"/>
    <cellStyle name="Процентный 5 2 7 2 4 4 2" xfId="34660"/>
    <cellStyle name="Процентный 5 2 7 2 4 5" xfId="34661"/>
    <cellStyle name="Процентный 5 2 7 2 5" xfId="34662"/>
    <cellStyle name="Процентный 5 2 7 2 5 2" xfId="34663"/>
    <cellStyle name="Процентный 5 2 7 2 6" xfId="34664"/>
    <cellStyle name="Процентный 5 2 7 2 6 2" xfId="34665"/>
    <cellStyle name="Процентный 5 2 7 2 7" xfId="34666"/>
    <cellStyle name="Процентный 5 2 7 2 7 2" xfId="34667"/>
    <cellStyle name="Процентный 5 2 7 2 8" xfId="34668"/>
    <cellStyle name="Процентный 5 2 7 2 8 2" xfId="34669"/>
    <cellStyle name="Процентный 5 2 7 2 9" xfId="34670"/>
    <cellStyle name="Процентный 5 2 7 2 9 2" xfId="34671"/>
    <cellStyle name="Процентный 5 2 7 3" xfId="34672"/>
    <cellStyle name="Процентный 5 2 7 3 10" xfId="34673"/>
    <cellStyle name="Процентный 5 2 7 3 2" xfId="34674"/>
    <cellStyle name="Процентный 5 2 7 3 2 2" xfId="34675"/>
    <cellStyle name="Процентный 5 2 7 3 2 2 2" xfId="34676"/>
    <cellStyle name="Процентный 5 2 7 3 2 3" xfId="34677"/>
    <cellStyle name="Процентный 5 2 7 3 2 3 2" xfId="34678"/>
    <cellStyle name="Процентный 5 2 7 3 2 4" xfId="34679"/>
    <cellStyle name="Процентный 5 2 7 3 2 4 2" xfId="34680"/>
    <cellStyle name="Процентный 5 2 7 3 2 5" xfId="34681"/>
    <cellStyle name="Процентный 5 2 7 3 2 5 2" xfId="34682"/>
    <cellStyle name="Процентный 5 2 7 3 2 6" xfId="34683"/>
    <cellStyle name="Процентный 5 2 7 3 3" xfId="34684"/>
    <cellStyle name="Процентный 5 2 7 3 3 2" xfId="34685"/>
    <cellStyle name="Процентный 5 2 7 3 3 2 2" xfId="34686"/>
    <cellStyle name="Процентный 5 2 7 3 3 3" xfId="34687"/>
    <cellStyle name="Процентный 5 2 7 3 3 3 2" xfId="34688"/>
    <cellStyle name="Процентный 5 2 7 3 3 4" xfId="34689"/>
    <cellStyle name="Процентный 5 2 7 3 3 4 2" xfId="34690"/>
    <cellStyle name="Процентный 5 2 7 3 3 5" xfId="34691"/>
    <cellStyle name="Процентный 5 2 7 3 4" xfId="34692"/>
    <cellStyle name="Процентный 5 2 7 3 4 2" xfId="34693"/>
    <cellStyle name="Процентный 5 2 7 3 5" xfId="34694"/>
    <cellStyle name="Процентный 5 2 7 3 5 2" xfId="34695"/>
    <cellStyle name="Процентный 5 2 7 3 6" xfId="34696"/>
    <cellStyle name="Процентный 5 2 7 3 6 2" xfId="34697"/>
    <cellStyle name="Процентный 5 2 7 3 7" xfId="34698"/>
    <cellStyle name="Процентный 5 2 7 3 7 2" xfId="34699"/>
    <cellStyle name="Процентный 5 2 7 3 8" xfId="34700"/>
    <cellStyle name="Процентный 5 2 7 3 8 2" xfId="34701"/>
    <cellStyle name="Процентный 5 2 7 3 9" xfId="34702"/>
    <cellStyle name="Процентный 5 2 7 3 9 2" xfId="34703"/>
    <cellStyle name="Процентный 5 2 7 4" xfId="34704"/>
    <cellStyle name="Процентный 5 2 7 4 2" xfId="34705"/>
    <cellStyle name="Процентный 5 2 7 4 2 2" xfId="34706"/>
    <cellStyle name="Процентный 5 2 7 4 3" xfId="34707"/>
    <cellStyle name="Процентный 5 2 7 4 3 2" xfId="34708"/>
    <cellStyle name="Процентный 5 2 7 4 4" xfId="34709"/>
    <cellStyle name="Процентный 5 2 7 4 4 2" xfId="34710"/>
    <cellStyle name="Процентный 5 2 7 4 5" xfId="34711"/>
    <cellStyle name="Процентный 5 2 7 4 5 2" xfId="34712"/>
    <cellStyle name="Процентный 5 2 7 4 6" xfId="34713"/>
    <cellStyle name="Процентный 5 2 7 5" xfId="34714"/>
    <cellStyle name="Процентный 5 2 7 5 2" xfId="34715"/>
    <cellStyle name="Процентный 5 2 7 5 2 2" xfId="34716"/>
    <cellStyle name="Процентный 5 2 7 5 3" xfId="34717"/>
    <cellStyle name="Процентный 5 2 7 5 3 2" xfId="34718"/>
    <cellStyle name="Процентный 5 2 7 5 4" xfId="34719"/>
    <cellStyle name="Процентный 5 2 7 5 4 2" xfId="34720"/>
    <cellStyle name="Процентный 5 2 7 5 5" xfId="34721"/>
    <cellStyle name="Процентный 5 2 7 6" xfId="34722"/>
    <cellStyle name="Процентный 5 2 7 6 2" xfId="34723"/>
    <cellStyle name="Процентный 5 2 7 7" xfId="34724"/>
    <cellStyle name="Процентный 5 2 7 7 2" xfId="34725"/>
    <cellStyle name="Процентный 5 2 7 8" xfId="34726"/>
    <cellStyle name="Процентный 5 2 7 8 2" xfId="34727"/>
    <cellStyle name="Процентный 5 2 7 9" xfId="34728"/>
    <cellStyle name="Процентный 5 2 7 9 2" xfId="34729"/>
    <cellStyle name="Процентный 5 2 8" xfId="34730"/>
    <cellStyle name="Процентный 5 2 8 10" xfId="34731"/>
    <cellStyle name="Процентный 5 2 8 10 2" xfId="34732"/>
    <cellStyle name="Процентный 5 2 8 11" xfId="34733"/>
    <cellStyle name="Процентный 5 2 8 11 2" xfId="34734"/>
    <cellStyle name="Процентный 5 2 8 12" xfId="34735"/>
    <cellStyle name="Процентный 5 2 8 2" xfId="34736"/>
    <cellStyle name="Процентный 5 2 8 2 10" xfId="34737"/>
    <cellStyle name="Процентный 5 2 8 2 10 2" xfId="34738"/>
    <cellStyle name="Процентный 5 2 8 2 11" xfId="34739"/>
    <cellStyle name="Процентный 5 2 8 2 2" xfId="34740"/>
    <cellStyle name="Процентный 5 2 8 2 2 10" xfId="34741"/>
    <cellStyle name="Процентный 5 2 8 2 2 2" xfId="34742"/>
    <cellStyle name="Процентный 5 2 8 2 2 2 2" xfId="34743"/>
    <cellStyle name="Процентный 5 2 8 2 2 2 2 2" xfId="34744"/>
    <cellStyle name="Процентный 5 2 8 2 2 2 3" xfId="34745"/>
    <cellStyle name="Процентный 5 2 8 2 2 2 3 2" xfId="34746"/>
    <cellStyle name="Процентный 5 2 8 2 2 2 4" xfId="34747"/>
    <cellStyle name="Процентный 5 2 8 2 2 2 4 2" xfId="34748"/>
    <cellStyle name="Процентный 5 2 8 2 2 2 5" xfId="34749"/>
    <cellStyle name="Процентный 5 2 8 2 2 2 5 2" xfId="34750"/>
    <cellStyle name="Процентный 5 2 8 2 2 2 6" xfId="34751"/>
    <cellStyle name="Процентный 5 2 8 2 2 3" xfId="34752"/>
    <cellStyle name="Процентный 5 2 8 2 2 3 2" xfId="34753"/>
    <cellStyle name="Процентный 5 2 8 2 2 3 2 2" xfId="34754"/>
    <cellStyle name="Процентный 5 2 8 2 2 3 3" xfId="34755"/>
    <cellStyle name="Процентный 5 2 8 2 2 3 3 2" xfId="34756"/>
    <cellStyle name="Процентный 5 2 8 2 2 3 4" xfId="34757"/>
    <cellStyle name="Процентный 5 2 8 2 2 3 4 2" xfId="34758"/>
    <cellStyle name="Процентный 5 2 8 2 2 3 5" xfId="34759"/>
    <cellStyle name="Процентный 5 2 8 2 2 4" xfId="34760"/>
    <cellStyle name="Процентный 5 2 8 2 2 4 2" xfId="34761"/>
    <cellStyle name="Процентный 5 2 8 2 2 5" xfId="34762"/>
    <cellStyle name="Процентный 5 2 8 2 2 5 2" xfId="34763"/>
    <cellStyle name="Процентный 5 2 8 2 2 6" xfId="34764"/>
    <cellStyle name="Процентный 5 2 8 2 2 6 2" xfId="34765"/>
    <cellStyle name="Процентный 5 2 8 2 2 7" xfId="34766"/>
    <cellStyle name="Процентный 5 2 8 2 2 7 2" xfId="34767"/>
    <cellStyle name="Процентный 5 2 8 2 2 8" xfId="34768"/>
    <cellStyle name="Процентный 5 2 8 2 2 8 2" xfId="34769"/>
    <cellStyle name="Процентный 5 2 8 2 2 9" xfId="34770"/>
    <cellStyle name="Процентный 5 2 8 2 2 9 2" xfId="34771"/>
    <cellStyle name="Процентный 5 2 8 2 3" xfId="34772"/>
    <cellStyle name="Процентный 5 2 8 2 3 2" xfId="34773"/>
    <cellStyle name="Процентный 5 2 8 2 3 2 2" xfId="34774"/>
    <cellStyle name="Процентный 5 2 8 2 3 3" xfId="34775"/>
    <cellStyle name="Процентный 5 2 8 2 3 3 2" xfId="34776"/>
    <cellStyle name="Процентный 5 2 8 2 3 4" xfId="34777"/>
    <cellStyle name="Процентный 5 2 8 2 3 4 2" xfId="34778"/>
    <cellStyle name="Процентный 5 2 8 2 3 5" xfId="34779"/>
    <cellStyle name="Процентный 5 2 8 2 3 5 2" xfId="34780"/>
    <cellStyle name="Процентный 5 2 8 2 3 6" xfId="34781"/>
    <cellStyle name="Процентный 5 2 8 2 4" xfId="34782"/>
    <cellStyle name="Процентный 5 2 8 2 4 2" xfId="34783"/>
    <cellStyle name="Процентный 5 2 8 2 4 2 2" xfId="34784"/>
    <cellStyle name="Процентный 5 2 8 2 4 3" xfId="34785"/>
    <cellStyle name="Процентный 5 2 8 2 4 3 2" xfId="34786"/>
    <cellStyle name="Процентный 5 2 8 2 4 4" xfId="34787"/>
    <cellStyle name="Процентный 5 2 8 2 4 4 2" xfId="34788"/>
    <cellStyle name="Процентный 5 2 8 2 4 5" xfId="34789"/>
    <cellStyle name="Процентный 5 2 8 2 5" xfId="34790"/>
    <cellStyle name="Процентный 5 2 8 2 5 2" xfId="34791"/>
    <cellStyle name="Процентный 5 2 8 2 6" xfId="34792"/>
    <cellStyle name="Процентный 5 2 8 2 6 2" xfId="34793"/>
    <cellStyle name="Процентный 5 2 8 2 7" xfId="34794"/>
    <cellStyle name="Процентный 5 2 8 2 7 2" xfId="34795"/>
    <cellStyle name="Процентный 5 2 8 2 8" xfId="34796"/>
    <cellStyle name="Процентный 5 2 8 2 8 2" xfId="34797"/>
    <cellStyle name="Процентный 5 2 8 2 9" xfId="34798"/>
    <cellStyle name="Процентный 5 2 8 2 9 2" xfId="34799"/>
    <cellStyle name="Процентный 5 2 8 3" xfId="34800"/>
    <cellStyle name="Процентный 5 2 8 3 10" xfId="34801"/>
    <cellStyle name="Процентный 5 2 8 3 2" xfId="34802"/>
    <cellStyle name="Процентный 5 2 8 3 2 2" xfId="34803"/>
    <cellStyle name="Процентный 5 2 8 3 2 2 2" xfId="34804"/>
    <cellStyle name="Процентный 5 2 8 3 2 3" xfId="34805"/>
    <cellStyle name="Процентный 5 2 8 3 2 3 2" xfId="34806"/>
    <cellStyle name="Процентный 5 2 8 3 2 4" xfId="34807"/>
    <cellStyle name="Процентный 5 2 8 3 2 4 2" xfId="34808"/>
    <cellStyle name="Процентный 5 2 8 3 2 5" xfId="34809"/>
    <cellStyle name="Процентный 5 2 8 3 2 5 2" xfId="34810"/>
    <cellStyle name="Процентный 5 2 8 3 2 6" xfId="34811"/>
    <cellStyle name="Процентный 5 2 8 3 3" xfId="34812"/>
    <cellStyle name="Процентный 5 2 8 3 3 2" xfId="34813"/>
    <cellStyle name="Процентный 5 2 8 3 3 2 2" xfId="34814"/>
    <cellStyle name="Процентный 5 2 8 3 3 3" xfId="34815"/>
    <cellStyle name="Процентный 5 2 8 3 3 3 2" xfId="34816"/>
    <cellStyle name="Процентный 5 2 8 3 3 4" xfId="34817"/>
    <cellStyle name="Процентный 5 2 8 3 3 4 2" xfId="34818"/>
    <cellStyle name="Процентный 5 2 8 3 3 5" xfId="34819"/>
    <cellStyle name="Процентный 5 2 8 3 4" xfId="34820"/>
    <cellStyle name="Процентный 5 2 8 3 4 2" xfId="34821"/>
    <cellStyle name="Процентный 5 2 8 3 5" xfId="34822"/>
    <cellStyle name="Процентный 5 2 8 3 5 2" xfId="34823"/>
    <cellStyle name="Процентный 5 2 8 3 6" xfId="34824"/>
    <cellStyle name="Процентный 5 2 8 3 6 2" xfId="34825"/>
    <cellStyle name="Процентный 5 2 8 3 7" xfId="34826"/>
    <cellStyle name="Процентный 5 2 8 3 7 2" xfId="34827"/>
    <cellStyle name="Процентный 5 2 8 3 8" xfId="34828"/>
    <cellStyle name="Процентный 5 2 8 3 8 2" xfId="34829"/>
    <cellStyle name="Процентный 5 2 8 3 9" xfId="34830"/>
    <cellStyle name="Процентный 5 2 8 3 9 2" xfId="34831"/>
    <cellStyle name="Процентный 5 2 8 4" xfId="34832"/>
    <cellStyle name="Процентный 5 2 8 4 2" xfId="34833"/>
    <cellStyle name="Процентный 5 2 8 4 2 2" xfId="34834"/>
    <cellStyle name="Процентный 5 2 8 4 3" xfId="34835"/>
    <cellStyle name="Процентный 5 2 8 4 3 2" xfId="34836"/>
    <cellStyle name="Процентный 5 2 8 4 4" xfId="34837"/>
    <cellStyle name="Процентный 5 2 8 4 4 2" xfId="34838"/>
    <cellStyle name="Процентный 5 2 8 4 5" xfId="34839"/>
    <cellStyle name="Процентный 5 2 8 4 5 2" xfId="34840"/>
    <cellStyle name="Процентный 5 2 8 4 6" xfId="34841"/>
    <cellStyle name="Процентный 5 2 8 5" xfId="34842"/>
    <cellStyle name="Процентный 5 2 8 5 2" xfId="34843"/>
    <cellStyle name="Процентный 5 2 8 5 2 2" xfId="34844"/>
    <cellStyle name="Процентный 5 2 8 5 3" xfId="34845"/>
    <cellStyle name="Процентный 5 2 8 5 3 2" xfId="34846"/>
    <cellStyle name="Процентный 5 2 8 5 4" xfId="34847"/>
    <cellStyle name="Процентный 5 2 8 5 4 2" xfId="34848"/>
    <cellStyle name="Процентный 5 2 8 5 5" xfId="34849"/>
    <cellStyle name="Процентный 5 2 8 6" xfId="34850"/>
    <cellStyle name="Процентный 5 2 8 6 2" xfId="34851"/>
    <cellStyle name="Процентный 5 2 8 7" xfId="34852"/>
    <cellStyle name="Процентный 5 2 8 7 2" xfId="34853"/>
    <cellStyle name="Процентный 5 2 8 8" xfId="34854"/>
    <cellStyle name="Процентный 5 2 8 8 2" xfId="34855"/>
    <cellStyle name="Процентный 5 2 8 9" xfId="34856"/>
    <cellStyle name="Процентный 5 2 8 9 2" xfId="34857"/>
    <cellStyle name="Процентный 5 2 9" xfId="34858"/>
    <cellStyle name="Процентный 5 2 9 10" xfId="34859"/>
    <cellStyle name="Процентный 5 2 9 10 2" xfId="34860"/>
    <cellStyle name="Процентный 5 2 9 11" xfId="34861"/>
    <cellStyle name="Процентный 5 2 9 11 2" xfId="34862"/>
    <cellStyle name="Процентный 5 2 9 12" xfId="34863"/>
    <cellStyle name="Процентный 5 2 9 2" xfId="34864"/>
    <cellStyle name="Процентный 5 2 9 2 10" xfId="34865"/>
    <cellStyle name="Процентный 5 2 9 2 10 2" xfId="34866"/>
    <cellStyle name="Процентный 5 2 9 2 11" xfId="34867"/>
    <cellStyle name="Процентный 5 2 9 2 2" xfId="34868"/>
    <cellStyle name="Процентный 5 2 9 2 2 10" xfId="34869"/>
    <cellStyle name="Процентный 5 2 9 2 2 2" xfId="34870"/>
    <cellStyle name="Процентный 5 2 9 2 2 2 2" xfId="34871"/>
    <cellStyle name="Процентный 5 2 9 2 2 2 2 2" xfId="34872"/>
    <cellStyle name="Процентный 5 2 9 2 2 2 3" xfId="34873"/>
    <cellStyle name="Процентный 5 2 9 2 2 2 3 2" xfId="34874"/>
    <cellStyle name="Процентный 5 2 9 2 2 2 4" xfId="34875"/>
    <cellStyle name="Процентный 5 2 9 2 2 2 4 2" xfId="34876"/>
    <cellStyle name="Процентный 5 2 9 2 2 2 5" xfId="34877"/>
    <cellStyle name="Процентный 5 2 9 2 2 2 5 2" xfId="34878"/>
    <cellStyle name="Процентный 5 2 9 2 2 2 6" xfId="34879"/>
    <cellStyle name="Процентный 5 2 9 2 2 3" xfId="34880"/>
    <cellStyle name="Процентный 5 2 9 2 2 3 2" xfId="34881"/>
    <cellStyle name="Процентный 5 2 9 2 2 3 2 2" xfId="34882"/>
    <cellStyle name="Процентный 5 2 9 2 2 3 3" xfId="34883"/>
    <cellStyle name="Процентный 5 2 9 2 2 3 3 2" xfId="34884"/>
    <cellStyle name="Процентный 5 2 9 2 2 3 4" xfId="34885"/>
    <cellStyle name="Процентный 5 2 9 2 2 3 4 2" xfId="34886"/>
    <cellStyle name="Процентный 5 2 9 2 2 3 5" xfId="34887"/>
    <cellStyle name="Процентный 5 2 9 2 2 4" xfId="34888"/>
    <cellStyle name="Процентный 5 2 9 2 2 4 2" xfId="34889"/>
    <cellStyle name="Процентный 5 2 9 2 2 5" xfId="34890"/>
    <cellStyle name="Процентный 5 2 9 2 2 5 2" xfId="34891"/>
    <cellStyle name="Процентный 5 2 9 2 2 6" xfId="34892"/>
    <cellStyle name="Процентный 5 2 9 2 2 6 2" xfId="34893"/>
    <cellStyle name="Процентный 5 2 9 2 2 7" xfId="34894"/>
    <cellStyle name="Процентный 5 2 9 2 2 7 2" xfId="34895"/>
    <cellStyle name="Процентный 5 2 9 2 2 8" xfId="34896"/>
    <cellStyle name="Процентный 5 2 9 2 2 8 2" xfId="34897"/>
    <cellStyle name="Процентный 5 2 9 2 2 9" xfId="34898"/>
    <cellStyle name="Процентный 5 2 9 2 2 9 2" xfId="34899"/>
    <cellStyle name="Процентный 5 2 9 2 3" xfId="34900"/>
    <cellStyle name="Процентный 5 2 9 2 3 2" xfId="34901"/>
    <cellStyle name="Процентный 5 2 9 2 3 2 2" xfId="34902"/>
    <cellStyle name="Процентный 5 2 9 2 3 3" xfId="34903"/>
    <cellStyle name="Процентный 5 2 9 2 3 3 2" xfId="34904"/>
    <cellStyle name="Процентный 5 2 9 2 3 4" xfId="34905"/>
    <cellStyle name="Процентный 5 2 9 2 3 4 2" xfId="34906"/>
    <cellStyle name="Процентный 5 2 9 2 3 5" xfId="34907"/>
    <cellStyle name="Процентный 5 2 9 2 3 5 2" xfId="34908"/>
    <cellStyle name="Процентный 5 2 9 2 3 6" xfId="34909"/>
    <cellStyle name="Процентный 5 2 9 2 4" xfId="34910"/>
    <cellStyle name="Процентный 5 2 9 2 4 2" xfId="34911"/>
    <cellStyle name="Процентный 5 2 9 2 4 2 2" xfId="34912"/>
    <cellStyle name="Процентный 5 2 9 2 4 3" xfId="34913"/>
    <cellStyle name="Процентный 5 2 9 2 4 3 2" xfId="34914"/>
    <cellStyle name="Процентный 5 2 9 2 4 4" xfId="34915"/>
    <cellStyle name="Процентный 5 2 9 2 4 4 2" xfId="34916"/>
    <cellStyle name="Процентный 5 2 9 2 4 5" xfId="34917"/>
    <cellStyle name="Процентный 5 2 9 2 5" xfId="34918"/>
    <cellStyle name="Процентный 5 2 9 2 5 2" xfId="34919"/>
    <cellStyle name="Процентный 5 2 9 2 6" xfId="34920"/>
    <cellStyle name="Процентный 5 2 9 2 6 2" xfId="34921"/>
    <cellStyle name="Процентный 5 2 9 2 7" xfId="34922"/>
    <cellStyle name="Процентный 5 2 9 2 7 2" xfId="34923"/>
    <cellStyle name="Процентный 5 2 9 2 8" xfId="34924"/>
    <cellStyle name="Процентный 5 2 9 2 8 2" xfId="34925"/>
    <cellStyle name="Процентный 5 2 9 2 9" xfId="34926"/>
    <cellStyle name="Процентный 5 2 9 2 9 2" xfId="34927"/>
    <cellStyle name="Процентный 5 2 9 3" xfId="34928"/>
    <cellStyle name="Процентный 5 2 9 3 10" xfId="34929"/>
    <cellStyle name="Процентный 5 2 9 3 2" xfId="34930"/>
    <cellStyle name="Процентный 5 2 9 3 2 2" xfId="34931"/>
    <cellStyle name="Процентный 5 2 9 3 2 2 2" xfId="34932"/>
    <cellStyle name="Процентный 5 2 9 3 2 3" xfId="34933"/>
    <cellStyle name="Процентный 5 2 9 3 2 3 2" xfId="34934"/>
    <cellStyle name="Процентный 5 2 9 3 2 4" xfId="34935"/>
    <cellStyle name="Процентный 5 2 9 3 2 4 2" xfId="34936"/>
    <cellStyle name="Процентный 5 2 9 3 2 5" xfId="34937"/>
    <cellStyle name="Процентный 5 2 9 3 2 5 2" xfId="34938"/>
    <cellStyle name="Процентный 5 2 9 3 2 6" xfId="34939"/>
    <cellStyle name="Процентный 5 2 9 3 3" xfId="34940"/>
    <cellStyle name="Процентный 5 2 9 3 3 2" xfId="34941"/>
    <cellStyle name="Процентный 5 2 9 3 3 2 2" xfId="34942"/>
    <cellStyle name="Процентный 5 2 9 3 3 3" xfId="34943"/>
    <cellStyle name="Процентный 5 2 9 3 3 3 2" xfId="34944"/>
    <cellStyle name="Процентный 5 2 9 3 3 4" xfId="34945"/>
    <cellStyle name="Процентный 5 2 9 3 3 4 2" xfId="34946"/>
    <cellStyle name="Процентный 5 2 9 3 3 5" xfId="34947"/>
    <cellStyle name="Процентный 5 2 9 3 4" xfId="34948"/>
    <cellStyle name="Процентный 5 2 9 3 4 2" xfId="34949"/>
    <cellStyle name="Процентный 5 2 9 3 5" xfId="34950"/>
    <cellStyle name="Процентный 5 2 9 3 5 2" xfId="34951"/>
    <cellStyle name="Процентный 5 2 9 3 6" xfId="34952"/>
    <cellStyle name="Процентный 5 2 9 3 6 2" xfId="34953"/>
    <cellStyle name="Процентный 5 2 9 3 7" xfId="34954"/>
    <cellStyle name="Процентный 5 2 9 3 7 2" xfId="34955"/>
    <cellStyle name="Процентный 5 2 9 3 8" xfId="34956"/>
    <cellStyle name="Процентный 5 2 9 3 8 2" xfId="34957"/>
    <cellStyle name="Процентный 5 2 9 3 9" xfId="34958"/>
    <cellStyle name="Процентный 5 2 9 3 9 2" xfId="34959"/>
    <cellStyle name="Процентный 5 2 9 4" xfId="34960"/>
    <cellStyle name="Процентный 5 2 9 4 2" xfId="34961"/>
    <cellStyle name="Процентный 5 2 9 4 2 2" xfId="34962"/>
    <cellStyle name="Процентный 5 2 9 4 3" xfId="34963"/>
    <cellStyle name="Процентный 5 2 9 4 3 2" xfId="34964"/>
    <cellStyle name="Процентный 5 2 9 4 4" xfId="34965"/>
    <cellStyle name="Процентный 5 2 9 4 4 2" xfId="34966"/>
    <cellStyle name="Процентный 5 2 9 4 5" xfId="34967"/>
    <cellStyle name="Процентный 5 2 9 4 5 2" xfId="34968"/>
    <cellStyle name="Процентный 5 2 9 4 6" xfId="34969"/>
    <cellStyle name="Процентный 5 2 9 5" xfId="34970"/>
    <cellStyle name="Процентный 5 2 9 5 2" xfId="34971"/>
    <cellStyle name="Процентный 5 2 9 5 2 2" xfId="34972"/>
    <cellStyle name="Процентный 5 2 9 5 3" xfId="34973"/>
    <cellStyle name="Процентный 5 2 9 5 3 2" xfId="34974"/>
    <cellStyle name="Процентный 5 2 9 5 4" xfId="34975"/>
    <cellStyle name="Процентный 5 2 9 5 4 2" xfId="34976"/>
    <cellStyle name="Процентный 5 2 9 5 5" xfId="34977"/>
    <cellStyle name="Процентный 5 2 9 6" xfId="34978"/>
    <cellStyle name="Процентный 5 2 9 6 2" xfId="34979"/>
    <cellStyle name="Процентный 5 2 9 7" xfId="34980"/>
    <cellStyle name="Процентный 5 2 9 7 2" xfId="34981"/>
    <cellStyle name="Процентный 5 2 9 8" xfId="34982"/>
    <cellStyle name="Процентный 5 2 9 8 2" xfId="34983"/>
    <cellStyle name="Процентный 5 2 9 9" xfId="34984"/>
    <cellStyle name="Процентный 5 2 9 9 2" xfId="34985"/>
    <cellStyle name="Процентный 5 20" xfId="34986"/>
    <cellStyle name="Процентный 5 20 2" xfId="34987"/>
    <cellStyle name="Процентный 5 20 2 2" xfId="34988"/>
    <cellStyle name="Процентный 5 20 3" xfId="34989"/>
    <cellStyle name="Процентный 5 20 3 2" xfId="34990"/>
    <cellStyle name="Процентный 5 20 4" xfId="34991"/>
    <cellStyle name="Процентный 5 20 4 2" xfId="34992"/>
    <cellStyle name="Процентный 5 20 5" xfId="34993"/>
    <cellStyle name="Процентный 5 21" xfId="34994"/>
    <cellStyle name="Процентный 5 21 2" xfId="34995"/>
    <cellStyle name="Процентный 5 22" xfId="34996"/>
    <cellStyle name="Процентный 5 22 2" xfId="34997"/>
    <cellStyle name="Процентный 5 23" xfId="34998"/>
    <cellStyle name="Процентный 5 23 2" xfId="34999"/>
    <cellStyle name="Процентный 5 24" xfId="35000"/>
    <cellStyle name="Процентный 5 24 2" xfId="35001"/>
    <cellStyle name="Процентный 5 25" xfId="35002"/>
    <cellStyle name="Процентный 5 25 2" xfId="35003"/>
    <cellStyle name="Процентный 5 26" xfId="35004"/>
    <cellStyle name="Процентный 5 26 2" xfId="35005"/>
    <cellStyle name="Процентный 5 27" xfId="35006"/>
    <cellStyle name="Процентный 5 3" xfId="35007"/>
    <cellStyle name="Процентный 5 3 10" xfId="35008"/>
    <cellStyle name="Процентный 5 3 10 10" xfId="35009"/>
    <cellStyle name="Процентный 5 3 10 10 2" xfId="35010"/>
    <cellStyle name="Процентный 5 3 10 11" xfId="35011"/>
    <cellStyle name="Процентный 5 3 10 11 2" xfId="35012"/>
    <cellStyle name="Процентный 5 3 10 12" xfId="35013"/>
    <cellStyle name="Процентный 5 3 10 2" xfId="35014"/>
    <cellStyle name="Процентный 5 3 10 2 10" xfId="35015"/>
    <cellStyle name="Процентный 5 3 10 2 10 2" xfId="35016"/>
    <cellStyle name="Процентный 5 3 10 2 11" xfId="35017"/>
    <cellStyle name="Процентный 5 3 10 2 2" xfId="35018"/>
    <cellStyle name="Процентный 5 3 10 2 2 10" xfId="35019"/>
    <cellStyle name="Процентный 5 3 10 2 2 2" xfId="35020"/>
    <cellStyle name="Процентный 5 3 10 2 2 2 2" xfId="35021"/>
    <cellStyle name="Процентный 5 3 10 2 2 2 2 2" xfId="35022"/>
    <cellStyle name="Процентный 5 3 10 2 2 2 3" xfId="35023"/>
    <cellStyle name="Процентный 5 3 10 2 2 2 3 2" xfId="35024"/>
    <cellStyle name="Процентный 5 3 10 2 2 2 4" xfId="35025"/>
    <cellStyle name="Процентный 5 3 10 2 2 2 4 2" xfId="35026"/>
    <cellStyle name="Процентный 5 3 10 2 2 2 5" xfId="35027"/>
    <cellStyle name="Процентный 5 3 10 2 2 2 5 2" xfId="35028"/>
    <cellStyle name="Процентный 5 3 10 2 2 2 6" xfId="35029"/>
    <cellStyle name="Процентный 5 3 10 2 2 3" xfId="35030"/>
    <cellStyle name="Процентный 5 3 10 2 2 3 2" xfId="35031"/>
    <cellStyle name="Процентный 5 3 10 2 2 3 2 2" xfId="35032"/>
    <cellStyle name="Процентный 5 3 10 2 2 3 3" xfId="35033"/>
    <cellStyle name="Процентный 5 3 10 2 2 3 3 2" xfId="35034"/>
    <cellStyle name="Процентный 5 3 10 2 2 3 4" xfId="35035"/>
    <cellStyle name="Процентный 5 3 10 2 2 3 4 2" xfId="35036"/>
    <cellStyle name="Процентный 5 3 10 2 2 3 5" xfId="35037"/>
    <cellStyle name="Процентный 5 3 10 2 2 4" xfId="35038"/>
    <cellStyle name="Процентный 5 3 10 2 2 4 2" xfId="35039"/>
    <cellStyle name="Процентный 5 3 10 2 2 5" xfId="35040"/>
    <cellStyle name="Процентный 5 3 10 2 2 5 2" xfId="35041"/>
    <cellStyle name="Процентный 5 3 10 2 2 6" xfId="35042"/>
    <cellStyle name="Процентный 5 3 10 2 2 6 2" xfId="35043"/>
    <cellStyle name="Процентный 5 3 10 2 2 7" xfId="35044"/>
    <cellStyle name="Процентный 5 3 10 2 2 7 2" xfId="35045"/>
    <cellStyle name="Процентный 5 3 10 2 2 8" xfId="35046"/>
    <cellStyle name="Процентный 5 3 10 2 2 8 2" xfId="35047"/>
    <cellStyle name="Процентный 5 3 10 2 2 9" xfId="35048"/>
    <cellStyle name="Процентный 5 3 10 2 2 9 2" xfId="35049"/>
    <cellStyle name="Процентный 5 3 10 2 3" xfId="35050"/>
    <cellStyle name="Процентный 5 3 10 2 3 2" xfId="35051"/>
    <cellStyle name="Процентный 5 3 10 2 3 2 2" xfId="35052"/>
    <cellStyle name="Процентный 5 3 10 2 3 3" xfId="35053"/>
    <cellStyle name="Процентный 5 3 10 2 3 3 2" xfId="35054"/>
    <cellStyle name="Процентный 5 3 10 2 3 4" xfId="35055"/>
    <cellStyle name="Процентный 5 3 10 2 3 4 2" xfId="35056"/>
    <cellStyle name="Процентный 5 3 10 2 3 5" xfId="35057"/>
    <cellStyle name="Процентный 5 3 10 2 3 5 2" xfId="35058"/>
    <cellStyle name="Процентный 5 3 10 2 3 6" xfId="35059"/>
    <cellStyle name="Процентный 5 3 10 2 4" xfId="35060"/>
    <cellStyle name="Процентный 5 3 10 2 4 2" xfId="35061"/>
    <cellStyle name="Процентный 5 3 10 2 4 2 2" xfId="35062"/>
    <cellStyle name="Процентный 5 3 10 2 4 3" xfId="35063"/>
    <cellStyle name="Процентный 5 3 10 2 4 3 2" xfId="35064"/>
    <cellStyle name="Процентный 5 3 10 2 4 4" xfId="35065"/>
    <cellStyle name="Процентный 5 3 10 2 4 4 2" xfId="35066"/>
    <cellStyle name="Процентный 5 3 10 2 4 5" xfId="35067"/>
    <cellStyle name="Процентный 5 3 10 2 5" xfId="35068"/>
    <cellStyle name="Процентный 5 3 10 2 5 2" xfId="35069"/>
    <cellStyle name="Процентный 5 3 10 2 6" xfId="35070"/>
    <cellStyle name="Процентный 5 3 10 2 6 2" xfId="35071"/>
    <cellStyle name="Процентный 5 3 10 2 7" xfId="35072"/>
    <cellStyle name="Процентный 5 3 10 2 7 2" xfId="35073"/>
    <cellStyle name="Процентный 5 3 10 2 8" xfId="35074"/>
    <cellStyle name="Процентный 5 3 10 2 8 2" xfId="35075"/>
    <cellStyle name="Процентный 5 3 10 2 9" xfId="35076"/>
    <cellStyle name="Процентный 5 3 10 2 9 2" xfId="35077"/>
    <cellStyle name="Процентный 5 3 10 3" xfId="35078"/>
    <cellStyle name="Процентный 5 3 10 3 10" xfId="35079"/>
    <cellStyle name="Процентный 5 3 10 3 2" xfId="35080"/>
    <cellStyle name="Процентный 5 3 10 3 2 2" xfId="35081"/>
    <cellStyle name="Процентный 5 3 10 3 2 2 2" xfId="35082"/>
    <cellStyle name="Процентный 5 3 10 3 2 3" xfId="35083"/>
    <cellStyle name="Процентный 5 3 10 3 2 3 2" xfId="35084"/>
    <cellStyle name="Процентный 5 3 10 3 2 4" xfId="35085"/>
    <cellStyle name="Процентный 5 3 10 3 2 4 2" xfId="35086"/>
    <cellStyle name="Процентный 5 3 10 3 2 5" xfId="35087"/>
    <cellStyle name="Процентный 5 3 10 3 2 5 2" xfId="35088"/>
    <cellStyle name="Процентный 5 3 10 3 2 6" xfId="35089"/>
    <cellStyle name="Процентный 5 3 10 3 3" xfId="35090"/>
    <cellStyle name="Процентный 5 3 10 3 3 2" xfId="35091"/>
    <cellStyle name="Процентный 5 3 10 3 3 2 2" xfId="35092"/>
    <cellStyle name="Процентный 5 3 10 3 3 3" xfId="35093"/>
    <cellStyle name="Процентный 5 3 10 3 3 3 2" xfId="35094"/>
    <cellStyle name="Процентный 5 3 10 3 3 4" xfId="35095"/>
    <cellStyle name="Процентный 5 3 10 3 3 4 2" xfId="35096"/>
    <cellStyle name="Процентный 5 3 10 3 3 5" xfId="35097"/>
    <cellStyle name="Процентный 5 3 10 3 4" xfId="35098"/>
    <cellStyle name="Процентный 5 3 10 3 4 2" xfId="35099"/>
    <cellStyle name="Процентный 5 3 10 3 5" xfId="35100"/>
    <cellStyle name="Процентный 5 3 10 3 5 2" xfId="35101"/>
    <cellStyle name="Процентный 5 3 10 3 6" xfId="35102"/>
    <cellStyle name="Процентный 5 3 10 3 6 2" xfId="35103"/>
    <cellStyle name="Процентный 5 3 10 3 7" xfId="35104"/>
    <cellStyle name="Процентный 5 3 10 3 7 2" xfId="35105"/>
    <cellStyle name="Процентный 5 3 10 3 8" xfId="35106"/>
    <cellStyle name="Процентный 5 3 10 3 8 2" xfId="35107"/>
    <cellStyle name="Процентный 5 3 10 3 9" xfId="35108"/>
    <cellStyle name="Процентный 5 3 10 3 9 2" xfId="35109"/>
    <cellStyle name="Процентный 5 3 10 4" xfId="35110"/>
    <cellStyle name="Процентный 5 3 10 4 2" xfId="35111"/>
    <cellStyle name="Процентный 5 3 10 4 2 2" xfId="35112"/>
    <cellStyle name="Процентный 5 3 10 4 3" xfId="35113"/>
    <cellStyle name="Процентный 5 3 10 4 3 2" xfId="35114"/>
    <cellStyle name="Процентный 5 3 10 4 4" xfId="35115"/>
    <cellStyle name="Процентный 5 3 10 4 4 2" xfId="35116"/>
    <cellStyle name="Процентный 5 3 10 4 5" xfId="35117"/>
    <cellStyle name="Процентный 5 3 10 4 5 2" xfId="35118"/>
    <cellStyle name="Процентный 5 3 10 4 6" xfId="35119"/>
    <cellStyle name="Процентный 5 3 10 5" xfId="35120"/>
    <cellStyle name="Процентный 5 3 10 5 2" xfId="35121"/>
    <cellStyle name="Процентный 5 3 10 5 2 2" xfId="35122"/>
    <cellStyle name="Процентный 5 3 10 5 3" xfId="35123"/>
    <cellStyle name="Процентный 5 3 10 5 3 2" xfId="35124"/>
    <cellStyle name="Процентный 5 3 10 5 4" xfId="35125"/>
    <cellStyle name="Процентный 5 3 10 5 4 2" xfId="35126"/>
    <cellStyle name="Процентный 5 3 10 5 5" xfId="35127"/>
    <cellStyle name="Процентный 5 3 10 6" xfId="35128"/>
    <cellStyle name="Процентный 5 3 10 6 2" xfId="35129"/>
    <cellStyle name="Процентный 5 3 10 7" xfId="35130"/>
    <cellStyle name="Процентный 5 3 10 7 2" xfId="35131"/>
    <cellStyle name="Процентный 5 3 10 8" xfId="35132"/>
    <cellStyle name="Процентный 5 3 10 8 2" xfId="35133"/>
    <cellStyle name="Процентный 5 3 10 9" xfId="35134"/>
    <cellStyle name="Процентный 5 3 10 9 2" xfId="35135"/>
    <cellStyle name="Процентный 5 3 11" xfId="35136"/>
    <cellStyle name="Процентный 5 3 11 10" xfId="35137"/>
    <cellStyle name="Процентный 5 3 11 10 2" xfId="35138"/>
    <cellStyle name="Процентный 5 3 11 11" xfId="35139"/>
    <cellStyle name="Процентный 5 3 11 11 2" xfId="35140"/>
    <cellStyle name="Процентный 5 3 11 12" xfId="35141"/>
    <cellStyle name="Процентный 5 3 11 2" xfId="35142"/>
    <cellStyle name="Процентный 5 3 11 2 10" xfId="35143"/>
    <cellStyle name="Процентный 5 3 11 2 10 2" xfId="35144"/>
    <cellStyle name="Процентный 5 3 11 2 11" xfId="35145"/>
    <cellStyle name="Процентный 5 3 11 2 2" xfId="35146"/>
    <cellStyle name="Процентный 5 3 11 2 2 10" xfId="35147"/>
    <cellStyle name="Процентный 5 3 11 2 2 2" xfId="35148"/>
    <cellStyle name="Процентный 5 3 11 2 2 2 2" xfId="35149"/>
    <cellStyle name="Процентный 5 3 11 2 2 2 2 2" xfId="35150"/>
    <cellStyle name="Процентный 5 3 11 2 2 2 3" xfId="35151"/>
    <cellStyle name="Процентный 5 3 11 2 2 2 3 2" xfId="35152"/>
    <cellStyle name="Процентный 5 3 11 2 2 2 4" xfId="35153"/>
    <cellStyle name="Процентный 5 3 11 2 2 2 4 2" xfId="35154"/>
    <cellStyle name="Процентный 5 3 11 2 2 2 5" xfId="35155"/>
    <cellStyle name="Процентный 5 3 11 2 2 2 5 2" xfId="35156"/>
    <cellStyle name="Процентный 5 3 11 2 2 2 6" xfId="35157"/>
    <cellStyle name="Процентный 5 3 11 2 2 3" xfId="35158"/>
    <cellStyle name="Процентный 5 3 11 2 2 3 2" xfId="35159"/>
    <cellStyle name="Процентный 5 3 11 2 2 3 2 2" xfId="35160"/>
    <cellStyle name="Процентный 5 3 11 2 2 3 3" xfId="35161"/>
    <cellStyle name="Процентный 5 3 11 2 2 3 3 2" xfId="35162"/>
    <cellStyle name="Процентный 5 3 11 2 2 3 4" xfId="35163"/>
    <cellStyle name="Процентный 5 3 11 2 2 3 4 2" xfId="35164"/>
    <cellStyle name="Процентный 5 3 11 2 2 3 5" xfId="35165"/>
    <cellStyle name="Процентный 5 3 11 2 2 4" xfId="35166"/>
    <cellStyle name="Процентный 5 3 11 2 2 4 2" xfId="35167"/>
    <cellStyle name="Процентный 5 3 11 2 2 5" xfId="35168"/>
    <cellStyle name="Процентный 5 3 11 2 2 5 2" xfId="35169"/>
    <cellStyle name="Процентный 5 3 11 2 2 6" xfId="35170"/>
    <cellStyle name="Процентный 5 3 11 2 2 6 2" xfId="35171"/>
    <cellStyle name="Процентный 5 3 11 2 2 7" xfId="35172"/>
    <cellStyle name="Процентный 5 3 11 2 2 7 2" xfId="35173"/>
    <cellStyle name="Процентный 5 3 11 2 2 8" xfId="35174"/>
    <cellStyle name="Процентный 5 3 11 2 2 8 2" xfId="35175"/>
    <cellStyle name="Процентный 5 3 11 2 2 9" xfId="35176"/>
    <cellStyle name="Процентный 5 3 11 2 2 9 2" xfId="35177"/>
    <cellStyle name="Процентный 5 3 11 2 3" xfId="35178"/>
    <cellStyle name="Процентный 5 3 11 2 3 2" xfId="35179"/>
    <cellStyle name="Процентный 5 3 11 2 3 2 2" xfId="35180"/>
    <cellStyle name="Процентный 5 3 11 2 3 3" xfId="35181"/>
    <cellStyle name="Процентный 5 3 11 2 3 3 2" xfId="35182"/>
    <cellStyle name="Процентный 5 3 11 2 3 4" xfId="35183"/>
    <cellStyle name="Процентный 5 3 11 2 3 4 2" xfId="35184"/>
    <cellStyle name="Процентный 5 3 11 2 3 5" xfId="35185"/>
    <cellStyle name="Процентный 5 3 11 2 3 5 2" xfId="35186"/>
    <cellStyle name="Процентный 5 3 11 2 3 6" xfId="35187"/>
    <cellStyle name="Процентный 5 3 11 2 4" xfId="35188"/>
    <cellStyle name="Процентный 5 3 11 2 4 2" xfId="35189"/>
    <cellStyle name="Процентный 5 3 11 2 4 2 2" xfId="35190"/>
    <cellStyle name="Процентный 5 3 11 2 4 3" xfId="35191"/>
    <cellStyle name="Процентный 5 3 11 2 4 3 2" xfId="35192"/>
    <cellStyle name="Процентный 5 3 11 2 4 4" xfId="35193"/>
    <cellStyle name="Процентный 5 3 11 2 4 4 2" xfId="35194"/>
    <cellStyle name="Процентный 5 3 11 2 4 5" xfId="35195"/>
    <cellStyle name="Процентный 5 3 11 2 5" xfId="35196"/>
    <cellStyle name="Процентный 5 3 11 2 5 2" xfId="35197"/>
    <cellStyle name="Процентный 5 3 11 2 6" xfId="35198"/>
    <cellStyle name="Процентный 5 3 11 2 6 2" xfId="35199"/>
    <cellStyle name="Процентный 5 3 11 2 7" xfId="35200"/>
    <cellStyle name="Процентный 5 3 11 2 7 2" xfId="35201"/>
    <cellStyle name="Процентный 5 3 11 2 8" xfId="35202"/>
    <cellStyle name="Процентный 5 3 11 2 8 2" xfId="35203"/>
    <cellStyle name="Процентный 5 3 11 2 9" xfId="35204"/>
    <cellStyle name="Процентный 5 3 11 2 9 2" xfId="35205"/>
    <cellStyle name="Процентный 5 3 11 3" xfId="35206"/>
    <cellStyle name="Процентный 5 3 11 3 10" xfId="35207"/>
    <cellStyle name="Процентный 5 3 11 3 2" xfId="35208"/>
    <cellStyle name="Процентный 5 3 11 3 2 2" xfId="35209"/>
    <cellStyle name="Процентный 5 3 11 3 2 2 2" xfId="35210"/>
    <cellStyle name="Процентный 5 3 11 3 2 3" xfId="35211"/>
    <cellStyle name="Процентный 5 3 11 3 2 3 2" xfId="35212"/>
    <cellStyle name="Процентный 5 3 11 3 2 4" xfId="35213"/>
    <cellStyle name="Процентный 5 3 11 3 2 4 2" xfId="35214"/>
    <cellStyle name="Процентный 5 3 11 3 2 5" xfId="35215"/>
    <cellStyle name="Процентный 5 3 11 3 2 5 2" xfId="35216"/>
    <cellStyle name="Процентный 5 3 11 3 2 6" xfId="35217"/>
    <cellStyle name="Процентный 5 3 11 3 3" xfId="35218"/>
    <cellStyle name="Процентный 5 3 11 3 3 2" xfId="35219"/>
    <cellStyle name="Процентный 5 3 11 3 3 2 2" xfId="35220"/>
    <cellStyle name="Процентный 5 3 11 3 3 3" xfId="35221"/>
    <cellStyle name="Процентный 5 3 11 3 3 3 2" xfId="35222"/>
    <cellStyle name="Процентный 5 3 11 3 3 4" xfId="35223"/>
    <cellStyle name="Процентный 5 3 11 3 3 4 2" xfId="35224"/>
    <cellStyle name="Процентный 5 3 11 3 3 5" xfId="35225"/>
    <cellStyle name="Процентный 5 3 11 3 4" xfId="35226"/>
    <cellStyle name="Процентный 5 3 11 3 4 2" xfId="35227"/>
    <cellStyle name="Процентный 5 3 11 3 5" xfId="35228"/>
    <cellStyle name="Процентный 5 3 11 3 5 2" xfId="35229"/>
    <cellStyle name="Процентный 5 3 11 3 6" xfId="35230"/>
    <cellStyle name="Процентный 5 3 11 3 6 2" xfId="35231"/>
    <cellStyle name="Процентный 5 3 11 3 7" xfId="35232"/>
    <cellStyle name="Процентный 5 3 11 3 7 2" xfId="35233"/>
    <cellStyle name="Процентный 5 3 11 3 8" xfId="35234"/>
    <cellStyle name="Процентный 5 3 11 3 8 2" xfId="35235"/>
    <cellStyle name="Процентный 5 3 11 3 9" xfId="35236"/>
    <cellStyle name="Процентный 5 3 11 3 9 2" xfId="35237"/>
    <cellStyle name="Процентный 5 3 11 4" xfId="35238"/>
    <cellStyle name="Процентный 5 3 11 4 2" xfId="35239"/>
    <cellStyle name="Процентный 5 3 11 4 2 2" xfId="35240"/>
    <cellStyle name="Процентный 5 3 11 4 3" xfId="35241"/>
    <cellStyle name="Процентный 5 3 11 4 3 2" xfId="35242"/>
    <cellStyle name="Процентный 5 3 11 4 4" xfId="35243"/>
    <cellStyle name="Процентный 5 3 11 4 4 2" xfId="35244"/>
    <cellStyle name="Процентный 5 3 11 4 5" xfId="35245"/>
    <cellStyle name="Процентный 5 3 11 4 5 2" xfId="35246"/>
    <cellStyle name="Процентный 5 3 11 4 6" xfId="35247"/>
    <cellStyle name="Процентный 5 3 11 5" xfId="35248"/>
    <cellStyle name="Процентный 5 3 11 5 2" xfId="35249"/>
    <cellStyle name="Процентный 5 3 11 5 2 2" xfId="35250"/>
    <cellStyle name="Процентный 5 3 11 5 3" xfId="35251"/>
    <cellStyle name="Процентный 5 3 11 5 3 2" xfId="35252"/>
    <cellStyle name="Процентный 5 3 11 5 4" xfId="35253"/>
    <cellStyle name="Процентный 5 3 11 5 4 2" xfId="35254"/>
    <cellStyle name="Процентный 5 3 11 5 5" xfId="35255"/>
    <cellStyle name="Процентный 5 3 11 6" xfId="35256"/>
    <cellStyle name="Процентный 5 3 11 6 2" xfId="35257"/>
    <cellStyle name="Процентный 5 3 11 7" xfId="35258"/>
    <cellStyle name="Процентный 5 3 11 7 2" xfId="35259"/>
    <cellStyle name="Процентный 5 3 11 8" xfId="35260"/>
    <cellStyle name="Процентный 5 3 11 8 2" xfId="35261"/>
    <cellStyle name="Процентный 5 3 11 9" xfId="35262"/>
    <cellStyle name="Процентный 5 3 11 9 2" xfId="35263"/>
    <cellStyle name="Процентный 5 3 12" xfId="35264"/>
    <cellStyle name="Процентный 5 3 12 10" xfId="35265"/>
    <cellStyle name="Процентный 5 3 12 10 2" xfId="35266"/>
    <cellStyle name="Процентный 5 3 12 11" xfId="35267"/>
    <cellStyle name="Процентный 5 3 12 11 2" xfId="35268"/>
    <cellStyle name="Процентный 5 3 12 12" xfId="35269"/>
    <cellStyle name="Процентный 5 3 12 2" xfId="35270"/>
    <cellStyle name="Процентный 5 3 12 2 10" xfId="35271"/>
    <cellStyle name="Процентный 5 3 12 2 10 2" xfId="35272"/>
    <cellStyle name="Процентный 5 3 12 2 11" xfId="35273"/>
    <cellStyle name="Процентный 5 3 12 2 2" xfId="35274"/>
    <cellStyle name="Процентный 5 3 12 2 2 10" xfId="35275"/>
    <cellStyle name="Процентный 5 3 12 2 2 2" xfId="35276"/>
    <cellStyle name="Процентный 5 3 12 2 2 2 2" xfId="35277"/>
    <cellStyle name="Процентный 5 3 12 2 2 2 2 2" xfId="35278"/>
    <cellStyle name="Процентный 5 3 12 2 2 2 3" xfId="35279"/>
    <cellStyle name="Процентный 5 3 12 2 2 2 3 2" xfId="35280"/>
    <cellStyle name="Процентный 5 3 12 2 2 2 4" xfId="35281"/>
    <cellStyle name="Процентный 5 3 12 2 2 2 4 2" xfId="35282"/>
    <cellStyle name="Процентный 5 3 12 2 2 2 5" xfId="35283"/>
    <cellStyle name="Процентный 5 3 12 2 2 2 5 2" xfId="35284"/>
    <cellStyle name="Процентный 5 3 12 2 2 2 6" xfId="35285"/>
    <cellStyle name="Процентный 5 3 12 2 2 3" xfId="35286"/>
    <cellStyle name="Процентный 5 3 12 2 2 3 2" xfId="35287"/>
    <cellStyle name="Процентный 5 3 12 2 2 3 2 2" xfId="35288"/>
    <cellStyle name="Процентный 5 3 12 2 2 3 3" xfId="35289"/>
    <cellStyle name="Процентный 5 3 12 2 2 3 3 2" xfId="35290"/>
    <cellStyle name="Процентный 5 3 12 2 2 3 4" xfId="35291"/>
    <cellStyle name="Процентный 5 3 12 2 2 3 4 2" xfId="35292"/>
    <cellStyle name="Процентный 5 3 12 2 2 3 5" xfId="35293"/>
    <cellStyle name="Процентный 5 3 12 2 2 4" xfId="35294"/>
    <cellStyle name="Процентный 5 3 12 2 2 4 2" xfId="35295"/>
    <cellStyle name="Процентный 5 3 12 2 2 5" xfId="35296"/>
    <cellStyle name="Процентный 5 3 12 2 2 5 2" xfId="35297"/>
    <cellStyle name="Процентный 5 3 12 2 2 6" xfId="35298"/>
    <cellStyle name="Процентный 5 3 12 2 2 6 2" xfId="35299"/>
    <cellStyle name="Процентный 5 3 12 2 2 7" xfId="35300"/>
    <cellStyle name="Процентный 5 3 12 2 2 7 2" xfId="35301"/>
    <cellStyle name="Процентный 5 3 12 2 2 8" xfId="35302"/>
    <cellStyle name="Процентный 5 3 12 2 2 8 2" xfId="35303"/>
    <cellStyle name="Процентный 5 3 12 2 2 9" xfId="35304"/>
    <cellStyle name="Процентный 5 3 12 2 2 9 2" xfId="35305"/>
    <cellStyle name="Процентный 5 3 12 2 3" xfId="35306"/>
    <cellStyle name="Процентный 5 3 12 2 3 2" xfId="35307"/>
    <cellStyle name="Процентный 5 3 12 2 3 2 2" xfId="35308"/>
    <cellStyle name="Процентный 5 3 12 2 3 3" xfId="35309"/>
    <cellStyle name="Процентный 5 3 12 2 3 3 2" xfId="35310"/>
    <cellStyle name="Процентный 5 3 12 2 3 4" xfId="35311"/>
    <cellStyle name="Процентный 5 3 12 2 3 4 2" xfId="35312"/>
    <cellStyle name="Процентный 5 3 12 2 3 5" xfId="35313"/>
    <cellStyle name="Процентный 5 3 12 2 3 5 2" xfId="35314"/>
    <cellStyle name="Процентный 5 3 12 2 3 6" xfId="35315"/>
    <cellStyle name="Процентный 5 3 12 2 4" xfId="35316"/>
    <cellStyle name="Процентный 5 3 12 2 4 2" xfId="35317"/>
    <cellStyle name="Процентный 5 3 12 2 4 2 2" xfId="35318"/>
    <cellStyle name="Процентный 5 3 12 2 4 3" xfId="35319"/>
    <cellStyle name="Процентный 5 3 12 2 4 3 2" xfId="35320"/>
    <cellStyle name="Процентный 5 3 12 2 4 4" xfId="35321"/>
    <cellStyle name="Процентный 5 3 12 2 4 4 2" xfId="35322"/>
    <cellStyle name="Процентный 5 3 12 2 4 5" xfId="35323"/>
    <cellStyle name="Процентный 5 3 12 2 5" xfId="35324"/>
    <cellStyle name="Процентный 5 3 12 2 5 2" xfId="35325"/>
    <cellStyle name="Процентный 5 3 12 2 6" xfId="35326"/>
    <cellStyle name="Процентный 5 3 12 2 6 2" xfId="35327"/>
    <cellStyle name="Процентный 5 3 12 2 7" xfId="35328"/>
    <cellStyle name="Процентный 5 3 12 2 7 2" xfId="35329"/>
    <cellStyle name="Процентный 5 3 12 2 8" xfId="35330"/>
    <cellStyle name="Процентный 5 3 12 2 8 2" xfId="35331"/>
    <cellStyle name="Процентный 5 3 12 2 9" xfId="35332"/>
    <cellStyle name="Процентный 5 3 12 2 9 2" xfId="35333"/>
    <cellStyle name="Процентный 5 3 12 3" xfId="35334"/>
    <cellStyle name="Процентный 5 3 12 3 10" xfId="35335"/>
    <cellStyle name="Процентный 5 3 12 3 2" xfId="35336"/>
    <cellStyle name="Процентный 5 3 12 3 2 2" xfId="35337"/>
    <cellStyle name="Процентный 5 3 12 3 2 2 2" xfId="35338"/>
    <cellStyle name="Процентный 5 3 12 3 2 3" xfId="35339"/>
    <cellStyle name="Процентный 5 3 12 3 2 3 2" xfId="35340"/>
    <cellStyle name="Процентный 5 3 12 3 2 4" xfId="35341"/>
    <cellStyle name="Процентный 5 3 12 3 2 4 2" xfId="35342"/>
    <cellStyle name="Процентный 5 3 12 3 2 5" xfId="35343"/>
    <cellStyle name="Процентный 5 3 12 3 2 5 2" xfId="35344"/>
    <cellStyle name="Процентный 5 3 12 3 2 6" xfId="35345"/>
    <cellStyle name="Процентный 5 3 12 3 3" xfId="35346"/>
    <cellStyle name="Процентный 5 3 12 3 3 2" xfId="35347"/>
    <cellStyle name="Процентный 5 3 12 3 3 2 2" xfId="35348"/>
    <cellStyle name="Процентный 5 3 12 3 3 3" xfId="35349"/>
    <cellStyle name="Процентный 5 3 12 3 3 3 2" xfId="35350"/>
    <cellStyle name="Процентный 5 3 12 3 3 4" xfId="35351"/>
    <cellStyle name="Процентный 5 3 12 3 3 4 2" xfId="35352"/>
    <cellStyle name="Процентный 5 3 12 3 3 5" xfId="35353"/>
    <cellStyle name="Процентный 5 3 12 3 4" xfId="35354"/>
    <cellStyle name="Процентный 5 3 12 3 4 2" xfId="35355"/>
    <cellStyle name="Процентный 5 3 12 3 5" xfId="35356"/>
    <cellStyle name="Процентный 5 3 12 3 5 2" xfId="35357"/>
    <cellStyle name="Процентный 5 3 12 3 6" xfId="35358"/>
    <cellStyle name="Процентный 5 3 12 3 6 2" xfId="35359"/>
    <cellStyle name="Процентный 5 3 12 3 7" xfId="35360"/>
    <cellStyle name="Процентный 5 3 12 3 7 2" xfId="35361"/>
    <cellStyle name="Процентный 5 3 12 3 8" xfId="35362"/>
    <cellStyle name="Процентный 5 3 12 3 8 2" xfId="35363"/>
    <cellStyle name="Процентный 5 3 12 3 9" xfId="35364"/>
    <cellStyle name="Процентный 5 3 12 3 9 2" xfId="35365"/>
    <cellStyle name="Процентный 5 3 12 4" xfId="35366"/>
    <cellStyle name="Процентный 5 3 12 4 2" xfId="35367"/>
    <cellStyle name="Процентный 5 3 12 4 2 2" xfId="35368"/>
    <cellStyle name="Процентный 5 3 12 4 3" xfId="35369"/>
    <cellStyle name="Процентный 5 3 12 4 3 2" xfId="35370"/>
    <cellStyle name="Процентный 5 3 12 4 4" xfId="35371"/>
    <cellStyle name="Процентный 5 3 12 4 4 2" xfId="35372"/>
    <cellStyle name="Процентный 5 3 12 4 5" xfId="35373"/>
    <cellStyle name="Процентный 5 3 12 4 5 2" xfId="35374"/>
    <cellStyle name="Процентный 5 3 12 4 6" xfId="35375"/>
    <cellStyle name="Процентный 5 3 12 5" xfId="35376"/>
    <cellStyle name="Процентный 5 3 12 5 2" xfId="35377"/>
    <cellStyle name="Процентный 5 3 12 5 2 2" xfId="35378"/>
    <cellStyle name="Процентный 5 3 12 5 3" xfId="35379"/>
    <cellStyle name="Процентный 5 3 12 5 3 2" xfId="35380"/>
    <cellStyle name="Процентный 5 3 12 5 4" xfId="35381"/>
    <cellStyle name="Процентный 5 3 12 5 4 2" xfId="35382"/>
    <cellStyle name="Процентный 5 3 12 5 5" xfId="35383"/>
    <cellStyle name="Процентный 5 3 12 6" xfId="35384"/>
    <cellStyle name="Процентный 5 3 12 6 2" xfId="35385"/>
    <cellStyle name="Процентный 5 3 12 7" xfId="35386"/>
    <cellStyle name="Процентный 5 3 12 7 2" xfId="35387"/>
    <cellStyle name="Процентный 5 3 12 8" xfId="35388"/>
    <cellStyle name="Процентный 5 3 12 8 2" xfId="35389"/>
    <cellStyle name="Процентный 5 3 12 9" xfId="35390"/>
    <cellStyle name="Процентный 5 3 12 9 2" xfId="35391"/>
    <cellStyle name="Процентный 5 3 13" xfId="35392"/>
    <cellStyle name="Процентный 5 3 13 10" xfId="35393"/>
    <cellStyle name="Процентный 5 3 13 10 2" xfId="35394"/>
    <cellStyle name="Процентный 5 3 13 11" xfId="35395"/>
    <cellStyle name="Процентный 5 3 13 2" xfId="35396"/>
    <cellStyle name="Процентный 5 3 13 2 10" xfId="35397"/>
    <cellStyle name="Процентный 5 3 13 2 2" xfId="35398"/>
    <cellStyle name="Процентный 5 3 13 2 2 2" xfId="35399"/>
    <cellStyle name="Процентный 5 3 13 2 2 2 2" xfId="35400"/>
    <cellStyle name="Процентный 5 3 13 2 2 3" xfId="35401"/>
    <cellStyle name="Процентный 5 3 13 2 2 3 2" xfId="35402"/>
    <cellStyle name="Процентный 5 3 13 2 2 4" xfId="35403"/>
    <cellStyle name="Процентный 5 3 13 2 2 4 2" xfId="35404"/>
    <cellStyle name="Процентный 5 3 13 2 2 5" xfId="35405"/>
    <cellStyle name="Процентный 5 3 13 2 2 5 2" xfId="35406"/>
    <cellStyle name="Процентный 5 3 13 2 2 6" xfId="35407"/>
    <cellStyle name="Процентный 5 3 13 2 3" xfId="35408"/>
    <cellStyle name="Процентный 5 3 13 2 3 2" xfId="35409"/>
    <cellStyle name="Процентный 5 3 13 2 3 2 2" xfId="35410"/>
    <cellStyle name="Процентный 5 3 13 2 3 3" xfId="35411"/>
    <cellStyle name="Процентный 5 3 13 2 3 3 2" xfId="35412"/>
    <cellStyle name="Процентный 5 3 13 2 3 4" xfId="35413"/>
    <cellStyle name="Процентный 5 3 13 2 3 4 2" xfId="35414"/>
    <cellStyle name="Процентный 5 3 13 2 3 5" xfId="35415"/>
    <cellStyle name="Процентный 5 3 13 2 4" xfId="35416"/>
    <cellStyle name="Процентный 5 3 13 2 4 2" xfId="35417"/>
    <cellStyle name="Процентный 5 3 13 2 5" xfId="35418"/>
    <cellStyle name="Процентный 5 3 13 2 5 2" xfId="35419"/>
    <cellStyle name="Процентный 5 3 13 2 6" xfId="35420"/>
    <cellStyle name="Процентный 5 3 13 2 6 2" xfId="35421"/>
    <cellStyle name="Процентный 5 3 13 2 7" xfId="35422"/>
    <cellStyle name="Процентный 5 3 13 2 7 2" xfId="35423"/>
    <cellStyle name="Процентный 5 3 13 2 8" xfId="35424"/>
    <cellStyle name="Процентный 5 3 13 2 8 2" xfId="35425"/>
    <cellStyle name="Процентный 5 3 13 2 9" xfId="35426"/>
    <cellStyle name="Процентный 5 3 13 2 9 2" xfId="35427"/>
    <cellStyle name="Процентный 5 3 13 3" xfId="35428"/>
    <cellStyle name="Процентный 5 3 13 3 2" xfId="35429"/>
    <cellStyle name="Процентный 5 3 13 3 2 2" xfId="35430"/>
    <cellStyle name="Процентный 5 3 13 3 3" xfId="35431"/>
    <cellStyle name="Процентный 5 3 13 3 3 2" xfId="35432"/>
    <cellStyle name="Процентный 5 3 13 3 4" xfId="35433"/>
    <cellStyle name="Процентный 5 3 13 3 4 2" xfId="35434"/>
    <cellStyle name="Процентный 5 3 13 3 5" xfId="35435"/>
    <cellStyle name="Процентный 5 3 13 3 5 2" xfId="35436"/>
    <cellStyle name="Процентный 5 3 13 3 6" xfId="35437"/>
    <cellStyle name="Процентный 5 3 13 4" xfId="35438"/>
    <cellStyle name="Процентный 5 3 13 4 2" xfId="35439"/>
    <cellStyle name="Процентный 5 3 13 4 2 2" xfId="35440"/>
    <cellStyle name="Процентный 5 3 13 4 3" xfId="35441"/>
    <cellStyle name="Процентный 5 3 13 4 3 2" xfId="35442"/>
    <cellStyle name="Процентный 5 3 13 4 4" xfId="35443"/>
    <cellStyle name="Процентный 5 3 13 4 4 2" xfId="35444"/>
    <cellStyle name="Процентный 5 3 13 4 5" xfId="35445"/>
    <cellStyle name="Процентный 5 3 13 5" xfId="35446"/>
    <cellStyle name="Процентный 5 3 13 5 2" xfId="35447"/>
    <cellStyle name="Процентный 5 3 13 6" xfId="35448"/>
    <cellStyle name="Процентный 5 3 13 6 2" xfId="35449"/>
    <cellStyle name="Процентный 5 3 13 7" xfId="35450"/>
    <cellStyle name="Процентный 5 3 13 7 2" xfId="35451"/>
    <cellStyle name="Процентный 5 3 13 8" xfId="35452"/>
    <cellStyle name="Процентный 5 3 13 8 2" xfId="35453"/>
    <cellStyle name="Процентный 5 3 13 9" xfId="35454"/>
    <cellStyle name="Процентный 5 3 13 9 2" xfId="35455"/>
    <cellStyle name="Процентный 5 3 14" xfId="35456"/>
    <cellStyle name="Процентный 5 3 14 10" xfId="35457"/>
    <cellStyle name="Процентный 5 3 14 2" xfId="35458"/>
    <cellStyle name="Процентный 5 3 14 2 2" xfId="35459"/>
    <cellStyle name="Процентный 5 3 14 2 2 2" xfId="35460"/>
    <cellStyle name="Процентный 5 3 14 2 3" xfId="35461"/>
    <cellStyle name="Процентный 5 3 14 2 3 2" xfId="35462"/>
    <cellStyle name="Процентный 5 3 14 2 4" xfId="35463"/>
    <cellStyle name="Процентный 5 3 14 2 4 2" xfId="35464"/>
    <cellStyle name="Процентный 5 3 14 2 5" xfId="35465"/>
    <cellStyle name="Процентный 5 3 14 2 5 2" xfId="35466"/>
    <cellStyle name="Процентный 5 3 14 2 6" xfId="35467"/>
    <cellStyle name="Процентный 5 3 14 3" xfId="35468"/>
    <cellStyle name="Процентный 5 3 14 3 2" xfId="35469"/>
    <cellStyle name="Процентный 5 3 14 3 2 2" xfId="35470"/>
    <cellStyle name="Процентный 5 3 14 3 3" xfId="35471"/>
    <cellStyle name="Процентный 5 3 14 3 3 2" xfId="35472"/>
    <cellStyle name="Процентный 5 3 14 3 4" xfId="35473"/>
    <cellStyle name="Процентный 5 3 14 3 4 2" xfId="35474"/>
    <cellStyle name="Процентный 5 3 14 3 5" xfId="35475"/>
    <cellStyle name="Процентный 5 3 14 4" xfId="35476"/>
    <cellStyle name="Процентный 5 3 14 4 2" xfId="35477"/>
    <cellStyle name="Процентный 5 3 14 5" xfId="35478"/>
    <cellStyle name="Процентный 5 3 14 5 2" xfId="35479"/>
    <cellStyle name="Процентный 5 3 14 6" xfId="35480"/>
    <cellStyle name="Процентный 5 3 14 6 2" xfId="35481"/>
    <cellStyle name="Процентный 5 3 14 7" xfId="35482"/>
    <cellStyle name="Процентный 5 3 14 7 2" xfId="35483"/>
    <cellStyle name="Процентный 5 3 14 8" xfId="35484"/>
    <cellStyle name="Процентный 5 3 14 8 2" xfId="35485"/>
    <cellStyle name="Процентный 5 3 14 9" xfId="35486"/>
    <cellStyle name="Процентный 5 3 14 9 2" xfId="35487"/>
    <cellStyle name="Процентный 5 3 15" xfId="35488"/>
    <cellStyle name="Процентный 5 3 15 2" xfId="35489"/>
    <cellStyle name="Процентный 5 3 15 2 2" xfId="35490"/>
    <cellStyle name="Процентный 5 3 15 2 2 2" xfId="35491"/>
    <cellStyle name="Процентный 5 3 15 2 3" xfId="35492"/>
    <cellStyle name="Процентный 5 3 15 2 3 2" xfId="35493"/>
    <cellStyle name="Процентный 5 3 15 2 4" xfId="35494"/>
    <cellStyle name="Процентный 5 3 15 2 4 2" xfId="35495"/>
    <cellStyle name="Процентный 5 3 15 2 5" xfId="35496"/>
    <cellStyle name="Процентный 5 3 15 2 5 2" xfId="35497"/>
    <cellStyle name="Процентный 5 3 15 2 6" xfId="35498"/>
    <cellStyle name="Процентный 5 3 15 3" xfId="35499"/>
    <cellStyle name="Процентный 5 3 15 3 2" xfId="35500"/>
    <cellStyle name="Процентный 5 3 15 4" xfId="35501"/>
    <cellStyle name="Процентный 5 3 15 4 2" xfId="35502"/>
    <cellStyle name="Процентный 5 3 15 5" xfId="35503"/>
    <cellStyle name="Процентный 5 3 15 5 2" xfId="35504"/>
    <cellStyle name="Процентный 5 3 15 6" xfId="35505"/>
    <cellStyle name="Процентный 5 3 15 6 2" xfId="35506"/>
    <cellStyle name="Процентный 5 3 15 7" xfId="35507"/>
    <cellStyle name="Процентный 5 3 16" xfId="35508"/>
    <cellStyle name="Процентный 5 3 16 2" xfId="35509"/>
    <cellStyle name="Процентный 5 3 16 2 2" xfId="35510"/>
    <cellStyle name="Процентный 5 3 16 3" xfId="35511"/>
    <cellStyle name="Процентный 5 3 16 3 2" xfId="35512"/>
    <cellStyle name="Процентный 5 3 16 4" xfId="35513"/>
    <cellStyle name="Процентный 5 3 16 4 2" xfId="35514"/>
    <cellStyle name="Процентный 5 3 16 5" xfId="35515"/>
    <cellStyle name="Процентный 5 3 16 5 2" xfId="35516"/>
    <cellStyle name="Процентный 5 3 16 6" xfId="35517"/>
    <cellStyle name="Процентный 5 3 17" xfId="35518"/>
    <cellStyle name="Процентный 5 3 17 2" xfId="35519"/>
    <cellStyle name="Процентный 5 3 17 2 2" xfId="35520"/>
    <cellStyle name="Процентный 5 3 17 3" xfId="35521"/>
    <cellStyle name="Процентный 5 3 17 3 2" xfId="35522"/>
    <cellStyle name="Процентный 5 3 17 4" xfId="35523"/>
    <cellStyle name="Процентный 5 3 17 4 2" xfId="35524"/>
    <cellStyle name="Процентный 5 3 17 5" xfId="35525"/>
    <cellStyle name="Процентный 5 3 18" xfId="35526"/>
    <cellStyle name="Процентный 5 3 18 2" xfId="35527"/>
    <cellStyle name="Процентный 5 3 19" xfId="35528"/>
    <cellStyle name="Процентный 5 3 19 2" xfId="35529"/>
    <cellStyle name="Процентный 5 3 2" xfId="35530"/>
    <cellStyle name="Процентный 5 3 2 10" xfId="35531"/>
    <cellStyle name="Процентный 5 3 2 10 2" xfId="35532"/>
    <cellStyle name="Процентный 5 3 2 11" xfId="35533"/>
    <cellStyle name="Процентный 5 3 2 11 2" xfId="35534"/>
    <cellStyle name="Процентный 5 3 2 12" xfId="35535"/>
    <cellStyle name="Процентный 5 3 2 12 2" xfId="35536"/>
    <cellStyle name="Процентный 5 3 2 13" xfId="35537"/>
    <cellStyle name="Процентный 5 3 2 13 2" xfId="35538"/>
    <cellStyle name="Процентный 5 3 2 14" xfId="35539"/>
    <cellStyle name="Процентный 5 3 2 2" xfId="35540"/>
    <cellStyle name="Процентный 5 3 2 2 10" xfId="35541"/>
    <cellStyle name="Процентный 5 3 2 2 10 2" xfId="35542"/>
    <cellStyle name="Процентный 5 3 2 2 11" xfId="35543"/>
    <cellStyle name="Процентный 5 3 2 2 11 2" xfId="35544"/>
    <cellStyle name="Процентный 5 3 2 2 12" xfId="35545"/>
    <cellStyle name="Процентный 5 3 2 2 12 2" xfId="35546"/>
    <cellStyle name="Процентный 5 3 2 2 13" xfId="35547"/>
    <cellStyle name="Процентный 5 3 2 2 2" xfId="35548"/>
    <cellStyle name="Процентный 5 3 2 2 2 10" xfId="35549"/>
    <cellStyle name="Процентный 5 3 2 2 2 10 2" xfId="35550"/>
    <cellStyle name="Процентный 5 3 2 2 2 11" xfId="35551"/>
    <cellStyle name="Процентный 5 3 2 2 2 2" xfId="35552"/>
    <cellStyle name="Процентный 5 3 2 2 2 2 10" xfId="35553"/>
    <cellStyle name="Процентный 5 3 2 2 2 2 2" xfId="35554"/>
    <cellStyle name="Процентный 5 3 2 2 2 2 2 2" xfId="35555"/>
    <cellStyle name="Процентный 5 3 2 2 2 2 2 2 2" xfId="35556"/>
    <cellStyle name="Процентный 5 3 2 2 2 2 2 3" xfId="35557"/>
    <cellStyle name="Процентный 5 3 2 2 2 2 2 3 2" xfId="35558"/>
    <cellStyle name="Процентный 5 3 2 2 2 2 2 4" xfId="35559"/>
    <cellStyle name="Процентный 5 3 2 2 2 2 2 4 2" xfId="35560"/>
    <cellStyle name="Процентный 5 3 2 2 2 2 2 5" xfId="35561"/>
    <cellStyle name="Процентный 5 3 2 2 2 2 2 5 2" xfId="35562"/>
    <cellStyle name="Процентный 5 3 2 2 2 2 2 6" xfId="35563"/>
    <cellStyle name="Процентный 5 3 2 2 2 2 3" xfId="35564"/>
    <cellStyle name="Процентный 5 3 2 2 2 2 3 2" xfId="35565"/>
    <cellStyle name="Процентный 5 3 2 2 2 2 3 2 2" xfId="35566"/>
    <cellStyle name="Процентный 5 3 2 2 2 2 3 3" xfId="35567"/>
    <cellStyle name="Процентный 5 3 2 2 2 2 3 3 2" xfId="35568"/>
    <cellStyle name="Процентный 5 3 2 2 2 2 3 4" xfId="35569"/>
    <cellStyle name="Процентный 5 3 2 2 2 2 3 4 2" xfId="35570"/>
    <cellStyle name="Процентный 5 3 2 2 2 2 3 5" xfId="35571"/>
    <cellStyle name="Процентный 5 3 2 2 2 2 4" xfId="35572"/>
    <cellStyle name="Процентный 5 3 2 2 2 2 4 2" xfId="35573"/>
    <cellStyle name="Процентный 5 3 2 2 2 2 5" xfId="35574"/>
    <cellStyle name="Процентный 5 3 2 2 2 2 5 2" xfId="35575"/>
    <cellStyle name="Процентный 5 3 2 2 2 2 6" xfId="35576"/>
    <cellStyle name="Процентный 5 3 2 2 2 2 6 2" xfId="35577"/>
    <cellStyle name="Процентный 5 3 2 2 2 2 7" xfId="35578"/>
    <cellStyle name="Процентный 5 3 2 2 2 2 7 2" xfId="35579"/>
    <cellStyle name="Процентный 5 3 2 2 2 2 8" xfId="35580"/>
    <cellStyle name="Процентный 5 3 2 2 2 2 8 2" xfId="35581"/>
    <cellStyle name="Процентный 5 3 2 2 2 2 9" xfId="35582"/>
    <cellStyle name="Процентный 5 3 2 2 2 2 9 2" xfId="35583"/>
    <cellStyle name="Процентный 5 3 2 2 2 3" xfId="35584"/>
    <cellStyle name="Процентный 5 3 2 2 2 3 2" xfId="35585"/>
    <cellStyle name="Процентный 5 3 2 2 2 3 2 2" xfId="35586"/>
    <cellStyle name="Процентный 5 3 2 2 2 3 3" xfId="35587"/>
    <cellStyle name="Процентный 5 3 2 2 2 3 3 2" xfId="35588"/>
    <cellStyle name="Процентный 5 3 2 2 2 3 4" xfId="35589"/>
    <cellStyle name="Процентный 5 3 2 2 2 3 4 2" xfId="35590"/>
    <cellStyle name="Процентный 5 3 2 2 2 3 5" xfId="35591"/>
    <cellStyle name="Процентный 5 3 2 2 2 3 5 2" xfId="35592"/>
    <cellStyle name="Процентный 5 3 2 2 2 3 6" xfId="35593"/>
    <cellStyle name="Процентный 5 3 2 2 2 4" xfId="35594"/>
    <cellStyle name="Процентный 5 3 2 2 2 4 2" xfId="35595"/>
    <cellStyle name="Процентный 5 3 2 2 2 4 2 2" xfId="35596"/>
    <cellStyle name="Процентный 5 3 2 2 2 4 3" xfId="35597"/>
    <cellStyle name="Процентный 5 3 2 2 2 4 3 2" xfId="35598"/>
    <cellStyle name="Процентный 5 3 2 2 2 4 4" xfId="35599"/>
    <cellStyle name="Процентный 5 3 2 2 2 4 4 2" xfId="35600"/>
    <cellStyle name="Процентный 5 3 2 2 2 4 5" xfId="35601"/>
    <cellStyle name="Процентный 5 3 2 2 2 5" xfId="35602"/>
    <cellStyle name="Процентный 5 3 2 2 2 5 2" xfId="35603"/>
    <cellStyle name="Процентный 5 3 2 2 2 6" xfId="35604"/>
    <cellStyle name="Процентный 5 3 2 2 2 6 2" xfId="35605"/>
    <cellStyle name="Процентный 5 3 2 2 2 7" xfId="35606"/>
    <cellStyle name="Процентный 5 3 2 2 2 7 2" xfId="35607"/>
    <cellStyle name="Процентный 5 3 2 2 2 8" xfId="35608"/>
    <cellStyle name="Процентный 5 3 2 2 2 8 2" xfId="35609"/>
    <cellStyle name="Процентный 5 3 2 2 2 9" xfId="35610"/>
    <cellStyle name="Процентный 5 3 2 2 2 9 2" xfId="35611"/>
    <cellStyle name="Процентный 5 3 2 2 3" xfId="35612"/>
    <cellStyle name="Процентный 5 3 2 2 3 10" xfId="35613"/>
    <cellStyle name="Процентный 5 3 2 2 3 2" xfId="35614"/>
    <cellStyle name="Процентный 5 3 2 2 3 2 2" xfId="35615"/>
    <cellStyle name="Процентный 5 3 2 2 3 2 2 2" xfId="35616"/>
    <cellStyle name="Процентный 5 3 2 2 3 2 3" xfId="35617"/>
    <cellStyle name="Процентный 5 3 2 2 3 2 3 2" xfId="35618"/>
    <cellStyle name="Процентный 5 3 2 2 3 2 4" xfId="35619"/>
    <cellStyle name="Процентный 5 3 2 2 3 2 4 2" xfId="35620"/>
    <cellStyle name="Процентный 5 3 2 2 3 2 5" xfId="35621"/>
    <cellStyle name="Процентный 5 3 2 2 3 2 5 2" xfId="35622"/>
    <cellStyle name="Процентный 5 3 2 2 3 2 6" xfId="35623"/>
    <cellStyle name="Процентный 5 3 2 2 3 3" xfId="35624"/>
    <cellStyle name="Процентный 5 3 2 2 3 3 2" xfId="35625"/>
    <cellStyle name="Процентный 5 3 2 2 3 3 2 2" xfId="35626"/>
    <cellStyle name="Процентный 5 3 2 2 3 3 3" xfId="35627"/>
    <cellStyle name="Процентный 5 3 2 2 3 3 3 2" xfId="35628"/>
    <cellStyle name="Процентный 5 3 2 2 3 3 4" xfId="35629"/>
    <cellStyle name="Процентный 5 3 2 2 3 3 4 2" xfId="35630"/>
    <cellStyle name="Процентный 5 3 2 2 3 3 5" xfId="35631"/>
    <cellStyle name="Процентный 5 3 2 2 3 4" xfId="35632"/>
    <cellStyle name="Процентный 5 3 2 2 3 4 2" xfId="35633"/>
    <cellStyle name="Процентный 5 3 2 2 3 5" xfId="35634"/>
    <cellStyle name="Процентный 5 3 2 2 3 5 2" xfId="35635"/>
    <cellStyle name="Процентный 5 3 2 2 3 6" xfId="35636"/>
    <cellStyle name="Процентный 5 3 2 2 3 6 2" xfId="35637"/>
    <cellStyle name="Процентный 5 3 2 2 3 7" xfId="35638"/>
    <cellStyle name="Процентный 5 3 2 2 3 7 2" xfId="35639"/>
    <cellStyle name="Процентный 5 3 2 2 3 8" xfId="35640"/>
    <cellStyle name="Процентный 5 3 2 2 3 8 2" xfId="35641"/>
    <cellStyle name="Процентный 5 3 2 2 3 9" xfId="35642"/>
    <cellStyle name="Процентный 5 3 2 2 3 9 2" xfId="35643"/>
    <cellStyle name="Процентный 5 3 2 2 4" xfId="35644"/>
    <cellStyle name="Процентный 5 3 2 2 4 2" xfId="35645"/>
    <cellStyle name="Процентный 5 3 2 2 4 2 2" xfId="35646"/>
    <cellStyle name="Процентный 5 3 2 2 4 2 2 2" xfId="35647"/>
    <cellStyle name="Процентный 5 3 2 2 4 2 3" xfId="35648"/>
    <cellStyle name="Процентный 5 3 2 2 4 2 3 2" xfId="35649"/>
    <cellStyle name="Процентный 5 3 2 2 4 2 4" xfId="35650"/>
    <cellStyle name="Процентный 5 3 2 2 4 2 4 2" xfId="35651"/>
    <cellStyle name="Процентный 5 3 2 2 4 2 5" xfId="35652"/>
    <cellStyle name="Процентный 5 3 2 2 4 2 5 2" xfId="35653"/>
    <cellStyle name="Процентный 5 3 2 2 4 2 6" xfId="35654"/>
    <cellStyle name="Процентный 5 3 2 2 4 3" xfId="35655"/>
    <cellStyle name="Процентный 5 3 2 2 4 3 2" xfId="35656"/>
    <cellStyle name="Процентный 5 3 2 2 4 4" xfId="35657"/>
    <cellStyle name="Процентный 5 3 2 2 4 4 2" xfId="35658"/>
    <cellStyle name="Процентный 5 3 2 2 4 5" xfId="35659"/>
    <cellStyle name="Процентный 5 3 2 2 4 5 2" xfId="35660"/>
    <cellStyle name="Процентный 5 3 2 2 4 6" xfId="35661"/>
    <cellStyle name="Процентный 5 3 2 2 4 6 2" xfId="35662"/>
    <cellStyle name="Процентный 5 3 2 2 4 7" xfId="35663"/>
    <cellStyle name="Процентный 5 3 2 2 5" xfId="35664"/>
    <cellStyle name="Процентный 5 3 2 2 5 2" xfId="35665"/>
    <cellStyle name="Процентный 5 3 2 2 5 2 2" xfId="35666"/>
    <cellStyle name="Процентный 5 3 2 2 5 3" xfId="35667"/>
    <cellStyle name="Процентный 5 3 2 2 5 3 2" xfId="35668"/>
    <cellStyle name="Процентный 5 3 2 2 5 4" xfId="35669"/>
    <cellStyle name="Процентный 5 3 2 2 5 4 2" xfId="35670"/>
    <cellStyle name="Процентный 5 3 2 2 5 5" xfId="35671"/>
    <cellStyle name="Процентный 5 3 2 2 5 5 2" xfId="35672"/>
    <cellStyle name="Процентный 5 3 2 2 5 6" xfId="35673"/>
    <cellStyle name="Процентный 5 3 2 2 6" xfId="35674"/>
    <cellStyle name="Процентный 5 3 2 2 6 2" xfId="35675"/>
    <cellStyle name="Процентный 5 3 2 2 6 2 2" xfId="35676"/>
    <cellStyle name="Процентный 5 3 2 2 6 3" xfId="35677"/>
    <cellStyle name="Процентный 5 3 2 2 6 3 2" xfId="35678"/>
    <cellStyle name="Процентный 5 3 2 2 6 4" xfId="35679"/>
    <cellStyle name="Процентный 5 3 2 2 6 4 2" xfId="35680"/>
    <cellStyle name="Процентный 5 3 2 2 6 5" xfId="35681"/>
    <cellStyle name="Процентный 5 3 2 2 7" xfId="35682"/>
    <cellStyle name="Процентный 5 3 2 2 7 2" xfId="35683"/>
    <cellStyle name="Процентный 5 3 2 2 8" xfId="35684"/>
    <cellStyle name="Процентный 5 3 2 2 8 2" xfId="35685"/>
    <cellStyle name="Процентный 5 3 2 2 9" xfId="35686"/>
    <cellStyle name="Процентный 5 3 2 2 9 2" xfId="35687"/>
    <cellStyle name="Процентный 5 3 2 3" xfId="35688"/>
    <cellStyle name="Процентный 5 3 2 3 10" xfId="35689"/>
    <cellStyle name="Процентный 5 3 2 3 10 2" xfId="35690"/>
    <cellStyle name="Процентный 5 3 2 3 11" xfId="35691"/>
    <cellStyle name="Процентный 5 3 2 3 2" xfId="35692"/>
    <cellStyle name="Процентный 5 3 2 3 2 10" xfId="35693"/>
    <cellStyle name="Процентный 5 3 2 3 2 2" xfId="35694"/>
    <cellStyle name="Процентный 5 3 2 3 2 2 2" xfId="35695"/>
    <cellStyle name="Процентный 5 3 2 3 2 2 2 2" xfId="35696"/>
    <cellStyle name="Процентный 5 3 2 3 2 2 3" xfId="35697"/>
    <cellStyle name="Процентный 5 3 2 3 2 2 3 2" xfId="35698"/>
    <cellStyle name="Процентный 5 3 2 3 2 2 4" xfId="35699"/>
    <cellStyle name="Процентный 5 3 2 3 2 2 4 2" xfId="35700"/>
    <cellStyle name="Процентный 5 3 2 3 2 2 5" xfId="35701"/>
    <cellStyle name="Процентный 5 3 2 3 2 2 5 2" xfId="35702"/>
    <cellStyle name="Процентный 5 3 2 3 2 2 6" xfId="35703"/>
    <cellStyle name="Процентный 5 3 2 3 2 3" xfId="35704"/>
    <cellStyle name="Процентный 5 3 2 3 2 3 2" xfId="35705"/>
    <cellStyle name="Процентный 5 3 2 3 2 3 2 2" xfId="35706"/>
    <cellStyle name="Процентный 5 3 2 3 2 3 3" xfId="35707"/>
    <cellStyle name="Процентный 5 3 2 3 2 3 3 2" xfId="35708"/>
    <cellStyle name="Процентный 5 3 2 3 2 3 4" xfId="35709"/>
    <cellStyle name="Процентный 5 3 2 3 2 3 4 2" xfId="35710"/>
    <cellStyle name="Процентный 5 3 2 3 2 3 5" xfId="35711"/>
    <cellStyle name="Процентный 5 3 2 3 2 4" xfId="35712"/>
    <cellStyle name="Процентный 5 3 2 3 2 4 2" xfId="35713"/>
    <cellStyle name="Процентный 5 3 2 3 2 5" xfId="35714"/>
    <cellStyle name="Процентный 5 3 2 3 2 5 2" xfId="35715"/>
    <cellStyle name="Процентный 5 3 2 3 2 6" xfId="35716"/>
    <cellStyle name="Процентный 5 3 2 3 2 6 2" xfId="35717"/>
    <cellStyle name="Процентный 5 3 2 3 2 7" xfId="35718"/>
    <cellStyle name="Процентный 5 3 2 3 2 7 2" xfId="35719"/>
    <cellStyle name="Процентный 5 3 2 3 2 8" xfId="35720"/>
    <cellStyle name="Процентный 5 3 2 3 2 8 2" xfId="35721"/>
    <cellStyle name="Процентный 5 3 2 3 2 9" xfId="35722"/>
    <cellStyle name="Процентный 5 3 2 3 2 9 2" xfId="35723"/>
    <cellStyle name="Процентный 5 3 2 3 3" xfId="35724"/>
    <cellStyle name="Процентный 5 3 2 3 3 2" xfId="35725"/>
    <cellStyle name="Процентный 5 3 2 3 3 2 2" xfId="35726"/>
    <cellStyle name="Процентный 5 3 2 3 3 3" xfId="35727"/>
    <cellStyle name="Процентный 5 3 2 3 3 3 2" xfId="35728"/>
    <cellStyle name="Процентный 5 3 2 3 3 4" xfId="35729"/>
    <cellStyle name="Процентный 5 3 2 3 3 4 2" xfId="35730"/>
    <cellStyle name="Процентный 5 3 2 3 3 5" xfId="35731"/>
    <cellStyle name="Процентный 5 3 2 3 3 5 2" xfId="35732"/>
    <cellStyle name="Процентный 5 3 2 3 3 6" xfId="35733"/>
    <cellStyle name="Процентный 5 3 2 3 4" xfId="35734"/>
    <cellStyle name="Процентный 5 3 2 3 4 2" xfId="35735"/>
    <cellStyle name="Процентный 5 3 2 3 4 2 2" xfId="35736"/>
    <cellStyle name="Процентный 5 3 2 3 4 3" xfId="35737"/>
    <cellStyle name="Процентный 5 3 2 3 4 3 2" xfId="35738"/>
    <cellStyle name="Процентный 5 3 2 3 4 4" xfId="35739"/>
    <cellStyle name="Процентный 5 3 2 3 4 4 2" xfId="35740"/>
    <cellStyle name="Процентный 5 3 2 3 4 5" xfId="35741"/>
    <cellStyle name="Процентный 5 3 2 3 5" xfId="35742"/>
    <cellStyle name="Процентный 5 3 2 3 5 2" xfId="35743"/>
    <cellStyle name="Процентный 5 3 2 3 6" xfId="35744"/>
    <cellStyle name="Процентный 5 3 2 3 6 2" xfId="35745"/>
    <cellStyle name="Процентный 5 3 2 3 7" xfId="35746"/>
    <cellStyle name="Процентный 5 3 2 3 7 2" xfId="35747"/>
    <cellStyle name="Процентный 5 3 2 3 8" xfId="35748"/>
    <cellStyle name="Процентный 5 3 2 3 8 2" xfId="35749"/>
    <cellStyle name="Процентный 5 3 2 3 9" xfId="35750"/>
    <cellStyle name="Процентный 5 3 2 3 9 2" xfId="35751"/>
    <cellStyle name="Процентный 5 3 2 4" xfId="35752"/>
    <cellStyle name="Процентный 5 3 2 4 10" xfId="35753"/>
    <cellStyle name="Процентный 5 3 2 4 2" xfId="35754"/>
    <cellStyle name="Процентный 5 3 2 4 2 2" xfId="35755"/>
    <cellStyle name="Процентный 5 3 2 4 2 2 2" xfId="35756"/>
    <cellStyle name="Процентный 5 3 2 4 2 3" xfId="35757"/>
    <cellStyle name="Процентный 5 3 2 4 2 3 2" xfId="35758"/>
    <cellStyle name="Процентный 5 3 2 4 2 4" xfId="35759"/>
    <cellStyle name="Процентный 5 3 2 4 2 4 2" xfId="35760"/>
    <cellStyle name="Процентный 5 3 2 4 2 5" xfId="35761"/>
    <cellStyle name="Процентный 5 3 2 4 2 5 2" xfId="35762"/>
    <cellStyle name="Процентный 5 3 2 4 2 6" xfId="35763"/>
    <cellStyle name="Процентный 5 3 2 4 3" xfId="35764"/>
    <cellStyle name="Процентный 5 3 2 4 3 2" xfId="35765"/>
    <cellStyle name="Процентный 5 3 2 4 3 2 2" xfId="35766"/>
    <cellStyle name="Процентный 5 3 2 4 3 3" xfId="35767"/>
    <cellStyle name="Процентный 5 3 2 4 3 3 2" xfId="35768"/>
    <cellStyle name="Процентный 5 3 2 4 3 4" xfId="35769"/>
    <cellStyle name="Процентный 5 3 2 4 3 4 2" xfId="35770"/>
    <cellStyle name="Процентный 5 3 2 4 3 5" xfId="35771"/>
    <cellStyle name="Процентный 5 3 2 4 4" xfId="35772"/>
    <cellStyle name="Процентный 5 3 2 4 4 2" xfId="35773"/>
    <cellStyle name="Процентный 5 3 2 4 5" xfId="35774"/>
    <cellStyle name="Процентный 5 3 2 4 5 2" xfId="35775"/>
    <cellStyle name="Процентный 5 3 2 4 6" xfId="35776"/>
    <cellStyle name="Процентный 5 3 2 4 6 2" xfId="35777"/>
    <cellStyle name="Процентный 5 3 2 4 7" xfId="35778"/>
    <cellStyle name="Процентный 5 3 2 4 7 2" xfId="35779"/>
    <cellStyle name="Процентный 5 3 2 4 8" xfId="35780"/>
    <cellStyle name="Процентный 5 3 2 4 8 2" xfId="35781"/>
    <cellStyle name="Процентный 5 3 2 4 9" xfId="35782"/>
    <cellStyle name="Процентный 5 3 2 4 9 2" xfId="35783"/>
    <cellStyle name="Процентный 5 3 2 5" xfId="35784"/>
    <cellStyle name="Процентный 5 3 2 5 2" xfId="35785"/>
    <cellStyle name="Процентный 5 3 2 5 2 2" xfId="35786"/>
    <cellStyle name="Процентный 5 3 2 5 2 2 2" xfId="35787"/>
    <cellStyle name="Процентный 5 3 2 5 2 3" xfId="35788"/>
    <cellStyle name="Процентный 5 3 2 5 2 3 2" xfId="35789"/>
    <cellStyle name="Процентный 5 3 2 5 2 4" xfId="35790"/>
    <cellStyle name="Процентный 5 3 2 5 2 4 2" xfId="35791"/>
    <cellStyle name="Процентный 5 3 2 5 2 5" xfId="35792"/>
    <cellStyle name="Процентный 5 3 2 5 2 5 2" xfId="35793"/>
    <cellStyle name="Процентный 5 3 2 5 2 6" xfId="35794"/>
    <cellStyle name="Процентный 5 3 2 5 3" xfId="35795"/>
    <cellStyle name="Процентный 5 3 2 5 3 2" xfId="35796"/>
    <cellStyle name="Процентный 5 3 2 5 4" xfId="35797"/>
    <cellStyle name="Процентный 5 3 2 5 4 2" xfId="35798"/>
    <cellStyle name="Процентный 5 3 2 5 5" xfId="35799"/>
    <cellStyle name="Процентный 5 3 2 5 5 2" xfId="35800"/>
    <cellStyle name="Процентный 5 3 2 5 6" xfId="35801"/>
    <cellStyle name="Процентный 5 3 2 5 6 2" xfId="35802"/>
    <cellStyle name="Процентный 5 3 2 5 7" xfId="35803"/>
    <cellStyle name="Процентный 5 3 2 6" xfId="35804"/>
    <cellStyle name="Процентный 5 3 2 6 2" xfId="35805"/>
    <cellStyle name="Процентный 5 3 2 6 2 2" xfId="35806"/>
    <cellStyle name="Процентный 5 3 2 6 3" xfId="35807"/>
    <cellStyle name="Процентный 5 3 2 6 3 2" xfId="35808"/>
    <cellStyle name="Процентный 5 3 2 6 4" xfId="35809"/>
    <cellStyle name="Процентный 5 3 2 6 4 2" xfId="35810"/>
    <cellStyle name="Процентный 5 3 2 6 5" xfId="35811"/>
    <cellStyle name="Процентный 5 3 2 6 5 2" xfId="35812"/>
    <cellStyle name="Процентный 5 3 2 6 6" xfId="35813"/>
    <cellStyle name="Процентный 5 3 2 7" xfId="35814"/>
    <cellStyle name="Процентный 5 3 2 7 2" xfId="35815"/>
    <cellStyle name="Процентный 5 3 2 7 2 2" xfId="35816"/>
    <cellStyle name="Процентный 5 3 2 7 3" xfId="35817"/>
    <cellStyle name="Процентный 5 3 2 7 3 2" xfId="35818"/>
    <cellStyle name="Процентный 5 3 2 7 4" xfId="35819"/>
    <cellStyle name="Процентный 5 3 2 7 4 2" xfId="35820"/>
    <cellStyle name="Процентный 5 3 2 7 5" xfId="35821"/>
    <cellStyle name="Процентный 5 3 2 8" xfId="35822"/>
    <cellStyle name="Процентный 5 3 2 8 2" xfId="35823"/>
    <cellStyle name="Процентный 5 3 2 9" xfId="35824"/>
    <cellStyle name="Процентный 5 3 2 9 2" xfId="35825"/>
    <cellStyle name="Процентный 5 3 20" xfId="35826"/>
    <cellStyle name="Процентный 5 3 20 2" xfId="35827"/>
    <cellStyle name="Процентный 5 3 21" xfId="35828"/>
    <cellStyle name="Процентный 5 3 21 2" xfId="35829"/>
    <cellStyle name="Процентный 5 3 22" xfId="35830"/>
    <cellStyle name="Процентный 5 3 22 2" xfId="35831"/>
    <cellStyle name="Процентный 5 3 23" xfId="35832"/>
    <cellStyle name="Процентный 5 3 23 2" xfId="35833"/>
    <cellStyle name="Процентный 5 3 24" xfId="35834"/>
    <cellStyle name="Процентный 5 3 3" xfId="35835"/>
    <cellStyle name="Процентный 5 3 3 10" xfId="35836"/>
    <cellStyle name="Процентный 5 3 3 10 2" xfId="35837"/>
    <cellStyle name="Процентный 5 3 3 11" xfId="35838"/>
    <cellStyle name="Процентный 5 3 3 11 2" xfId="35839"/>
    <cellStyle name="Процентный 5 3 3 12" xfId="35840"/>
    <cellStyle name="Процентный 5 3 3 12 2" xfId="35841"/>
    <cellStyle name="Процентный 5 3 3 13" xfId="35842"/>
    <cellStyle name="Процентный 5 3 3 2" xfId="35843"/>
    <cellStyle name="Процентный 5 3 3 2 10" xfId="35844"/>
    <cellStyle name="Процентный 5 3 3 2 10 2" xfId="35845"/>
    <cellStyle name="Процентный 5 3 3 2 11" xfId="35846"/>
    <cellStyle name="Процентный 5 3 3 2 2" xfId="35847"/>
    <cellStyle name="Процентный 5 3 3 2 2 10" xfId="35848"/>
    <cellStyle name="Процентный 5 3 3 2 2 2" xfId="35849"/>
    <cellStyle name="Процентный 5 3 3 2 2 2 2" xfId="35850"/>
    <cellStyle name="Процентный 5 3 3 2 2 2 2 2" xfId="35851"/>
    <cellStyle name="Процентный 5 3 3 2 2 2 3" xfId="35852"/>
    <cellStyle name="Процентный 5 3 3 2 2 2 3 2" xfId="35853"/>
    <cellStyle name="Процентный 5 3 3 2 2 2 4" xfId="35854"/>
    <cellStyle name="Процентный 5 3 3 2 2 2 4 2" xfId="35855"/>
    <cellStyle name="Процентный 5 3 3 2 2 2 5" xfId="35856"/>
    <cellStyle name="Процентный 5 3 3 2 2 2 5 2" xfId="35857"/>
    <cellStyle name="Процентный 5 3 3 2 2 2 6" xfId="35858"/>
    <cellStyle name="Процентный 5 3 3 2 2 3" xfId="35859"/>
    <cellStyle name="Процентный 5 3 3 2 2 3 2" xfId="35860"/>
    <cellStyle name="Процентный 5 3 3 2 2 3 2 2" xfId="35861"/>
    <cellStyle name="Процентный 5 3 3 2 2 3 3" xfId="35862"/>
    <cellStyle name="Процентный 5 3 3 2 2 3 3 2" xfId="35863"/>
    <cellStyle name="Процентный 5 3 3 2 2 3 4" xfId="35864"/>
    <cellStyle name="Процентный 5 3 3 2 2 3 4 2" xfId="35865"/>
    <cellStyle name="Процентный 5 3 3 2 2 3 5" xfId="35866"/>
    <cellStyle name="Процентный 5 3 3 2 2 4" xfId="35867"/>
    <cellStyle name="Процентный 5 3 3 2 2 4 2" xfId="35868"/>
    <cellStyle name="Процентный 5 3 3 2 2 5" xfId="35869"/>
    <cellStyle name="Процентный 5 3 3 2 2 5 2" xfId="35870"/>
    <cellStyle name="Процентный 5 3 3 2 2 6" xfId="35871"/>
    <cellStyle name="Процентный 5 3 3 2 2 6 2" xfId="35872"/>
    <cellStyle name="Процентный 5 3 3 2 2 7" xfId="35873"/>
    <cellStyle name="Процентный 5 3 3 2 2 7 2" xfId="35874"/>
    <cellStyle name="Процентный 5 3 3 2 2 8" xfId="35875"/>
    <cellStyle name="Процентный 5 3 3 2 2 8 2" xfId="35876"/>
    <cellStyle name="Процентный 5 3 3 2 2 9" xfId="35877"/>
    <cellStyle name="Процентный 5 3 3 2 2 9 2" xfId="35878"/>
    <cellStyle name="Процентный 5 3 3 2 3" xfId="35879"/>
    <cellStyle name="Процентный 5 3 3 2 3 2" xfId="35880"/>
    <cellStyle name="Процентный 5 3 3 2 3 2 2" xfId="35881"/>
    <cellStyle name="Процентный 5 3 3 2 3 3" xfId="35882"/>
    <cellStyle name="Процентный 5 3 3 2 3 3 2" xfId="35883"/>
    <cellStyle name="Процентный 5 3 3 2 3 4" xfId="35884"/>
    <cellStyle name="Процентный 5 3 3 2 3 4 2" xfId="35885"/>
    <cellStyle name="Процентный 5 3 3 2 3 5" xfId="35886"/>
    <cellStyle name="Процентный 5 3 3 2 3 5 2" xfId="35887"/>
    <cellStyle name="Процентный 5 3 3 2 3 6" xfId="35888"/>
    <cellStyle name="Процентный 5 3 3 2 4" xfId="35889"/>
    <cellStyle name="Процентный 5 3 3 2 4 2" xfId="35890"/>
    <cellStyle name="Процентный 5 3 3 2 4 2 2" xfId="35891"/>
    <cellStyle name="Процентный 5 3 3 2 4 3" xfId="35892"/>
    <cellStyle name="Процентный 5 3 3 2 4 3 2" xfId="35893"/>
    <cellStyle name="Процентный 5 3 3 2 4 4" xfId="35894"/>
    <cellStyle name="Процентный 5 3 3 2 4 4 2" xfId="35895"/>
    <cellStyle name="Процентный 5 3 3 2 4 5" xfId="35896"/>
    <cellStyle name="Процентный 5 3 3 2 5" xfId="35897"/>
    <cellStyle name="Процентный 5 3 3 2 5 2" xfId="35898"/>
    <cellStyle name="Процентный 5 3 3 2 6" xfId="35899"/>
    <cellStyle name="Процентный 5 3 3 2 6 2" xfId="35900"/>
    <cellStyle name="Процентный 5 3 3 2 7" xfId="35901"/>
    <cellStyle name="Процентный 5 3 3 2 7 2" xfId="35902"/>
    <cellStyle name="Процентный 5 3 3 2 8" xfId="35903"/>
    <cellStyle name="Процентный 5 3 3 2 8 2" xfId="35904"/>
    <cellStyle name="Процентный 5 3 3 2 9" xfId="35905"/>
    <cellStyle name="Процентный 5 3 3 2 9 2" xfId="35906"/>
    <cellStyle name="Процентный 5 3 3 3" xfId="35907"/>
    <cellStyle name="Процентный 5 3 3 3 10" xfId="35908"/>
    <cellStyle name="Процентный 5 3 3 3 2" xfId="35909"/>
    <cellStyle name="Процентный 5 3 3 3 2 2" xfId="35910"/>
    <cellStyle name="Процентный 5 3 3 3 2 2 2" xfId="35911"/>
    <cellStyle name="Процентный 5 3 3 3 2 3" xfId="35912"/>
    <cellStyle name="Процентный 5 3 3 3 2 3 2" xfId="35913"/>
    <cellStyle name="Процентный 5 3 3 3 2 4" xfId="35914"/>
    <cellStyle name="Процентный 5 3 3 3 2 4 2" xfId="35915"/>
    <cellStyle name="Процентный 5 3 3 3 2 5" xfId="35916"/>
    <cellStyle name="Процентный 5 3 3 3 2 5 2" xfId="35917"/>
    <cellStyle name="Процентный 5 3 3 3 2 6" xfId="35918"/>
    <cellStyle name="Процентный 5 3 3 3 3" xfId="35919"/>
    <cellStyle name="Процентный 5 3 3 3 3 2" xfId="35920"/>
    <cellStyle name="Процентный 5 3 3 3 3 2 2" xfId="35921"/>
    <cellStyle name="Процентный 5 3 3 3 3 3" xfId="35922"/>
    <cellStyle name="Процентный 5 3 3 3 3 3 2" xfId="35923"/>
    <cellStyle name="Процентный 5 3 3 3 3 4" xfId="35924"/>
    <cellStyle name="Процентный 5 3 3 3 3 4 2" xfId="35925"/>
    <cellStyle name="Процентный 5 3 3 3 3 5" xfId="35926"/>
    <cellStyle name="Процентный 5 3 3 3 4" xfId="35927"/>
    <cellStyle name="Процентный 5 3 3 3 4 2" xfId="35928"/>
    <cellStyle name="Процентный 5 3 3 3 5" xfId="35929"/>
    <cellStyle name="Процентный 5 3 3 3 5 2" xfId="35930"/>
    <cellStyle name="Процентный 5 3 3 3 6" xfId="35931"/>
    <cellStyle name="Процентный 5 3 3 3 6 2" xfId="35932"/>
    <cellStyle name="Процентный 5 3 3 3 7" xfId="35933"/>
    <cellStyle name="Процентный 5 3 3 3 7 2" xfId="35934"/>
    <cellStyle name="Процентный 5 3 3 3 8" xfId="35935"/>
    <cellStyle name="Процентный 5 3 3 3 8 2" xfId="35936"/>
    <cellStyle name="Процентный 5 3 3 3 9" xfId="35937"/>
    <cellStyle name="Процентный 5 3 3 3 9 2" xfId="35938"/>
    <cellStyle name="Процентный 5 3 3 4" xfId="35939"/>
    <cellStyle name="Процентный 5 3 3 4 2" xfId="35940"/>
    <cellStyle name="Процентный 5 3 3 4 2 2" xfId="35941"/>
    <cellStyle name="Процентный 5 3 3 4 2 2 2" xfId="35942"/>
    <cellStyle name="Процентный 5 3 3 4 2 3" xfId="35943"/>
    <cellStyle name="Процентный 5 3 3 4 2 3 2" xfId="35944"/>
    <cellStyle name="Процентный 5 3 3 4 2 4" xfId="35945"/>
    <cellStyle name="Процентный 5 3 3 4 2 4 2" xfId="35946"/>
    <cellStyle name="Процентный 5 3 3 4 2 5" xfId="35947"/>
    <cellStyle name="Процентный 5 3 3 4 2 5 2" xfId="35948"/>
    <cellStyle name="Процентный 5 3 3 4 2 6" xfId="35949"/>
    <cellStyle name="Процентный 5 3 3 4 3" xfId="35950"/>
    <cellStyle name="Процентный 5 3 3 4 3 2" xfId="35951"/>
    <cellStyle name="Процентный 5 3 3 4 4" xfId="35952"/>
    <cellStyle name="Процентный 5 3 3 4 4 2" xfId="35953"/>
    <cellStyle name="Процентный 5 3 3 4 5" xfId="35954"/>
    <cellStyle name="Процентный 5 3 3 4 5 2" xfId="35955"/>
    <cellStyle name="Процентный 5 3 3 4 6" xfId="35956"/>
    <cellStyle name="Процентный 5 3 3 4 6 2" xfId="35957"/>
    <cellStyle name="Процентный 5 3 3 4 7" xfId="35958"/>
    <cellStyle name="Процентный 5 3 3 5" xfId="35959"/>
    <cellStyle name="Процентный 5 3 3 5 2" xfId="35960"/>
    <cellStyle name="Процентный 5 3 3 5 2 2" xfId="35961"/>
    <cellStyle name="Процентный 5 3 3 5 3" xfId="35962"/>
    <cellStyle name="Процентный 5 3 3 5 3 2" xfId="35963"/>
    <cellStyle name="Процентный 5 3 3 5 4" xfId="35964"/>
    <cellStyle name="Процентный 5 3 3 5 4 2" xfId="35965"/>
    <cellStyle name="Процентный 5 3 3 5 5" xfId="35966"/>
    <cellStyle name="Процентный 5 3 3 5 5 2" xfId="35967"/>
    <cellStyle name="Процентный 5 3 3 5 6" xfId="35968"/>
    <cellStyle name="Процентный 5 3 3 6" xfId="35969"/>
    <cellStyle name="Процентный 5 3 3 6 2" xfId="35970"/>
    <cellStyle name="Процентный 5 3 3 6 2 2" xfId="35971"/>
    <cellStyle name="Процентный 5 3 3 6 3" xfId="35972"/>
    <cellStyle name="Процентный 5 3 3 6 3 2" xfId="35973"/>
    <cellStyle name="Процентный 5 3 3 6 4" xfId="35974"/>
    <cellStyle name="Процентный 5 3 3 6 4 2" xfId="35975"/>
    <cellStyle name="Процентный 5 3 3 6 5" xfId="35976"/>
    <cellStyle name="Процентный 5 3 3 7" xfId="35977"/>
    <cellStyle name="Процентный 5 3 3 7 2" xfId="35978"/>
    <cellStyle name="Процентный 5 3 3 8" xfId="35979"/>
    <cellStyle name="Процентный 5 3 3 8 2" xfId="35980"/>
    <cellStyle name="Процентный 5 3 3 9" xfId="35981"/>
    <cellStyle name="Процентный 5 3 3 9 2" xfId="35982"/>
    <cellStyle name="Процентный 5 3 4" xfId="35983"/>
    <cellStyle name="Процентный 5 3 4 10" xfId="35984"/>
    <cellStyle name="Процентный 5 3 4 10 2" xfId="35985"/>
    <cellStyle name="Процентный 5 3 4 11" xfId="35986"/>
    <cellStyle name="Процентный 5 3 4 11 2" xfId="35987"/>
    <cellStyle name="Процентный 5 3 4 12" xfId="35988"/>
    <cellStyle name="Процентный 5 3 4 12 2" xfId="35989"/>
    <cellStyle name="Процентный 5 3 4 13" xfId="35990"/>
    <cellStyle name="Процентный 5 3 4 2" xfId="35991"/>
    <cellStyle name="Процентный 5 3 4 2 10" xfId="35992"/>
    <cellStyle name="Процентный 5 3 4 2 10 2" xfId="35993"/>
    <cellStyle name="Процентный 5 3 4 2 11" xfId="35994"/>
    <cellStyle name="Процентный 5 3 4 2 2" xfId="35995"/>
    <cellStyle name="Процентный 5 3 4 2 2 10" xfId="35996"/>
    <cellStyle name="Процентный 5 3 4 2 2 2" xfId="35997"/>
    <cellStyle name="Процентный 5 3 4 2 2 2 2" xfId="35998"/>
    <cellStyle name="Процентный 5 3 4 2 2 2 2 2" xfId="35999"/>
    <cellStyle name="Процентный 5 3 4 2 2 2 3" xfId="36000"/>
    <cellStyle name="Процентный 5 3 4 2 2 2 3 2" xfId="36001"/>
    <cellStyle name="Процентный 5 3 4 2 2 2 4" xfId="36002"/>
    <cellStyle name="Процентный 5 3 4 2 2 2 4 2" xfId="36003"/>
    <cellStyle name="Процентный 5 3 4 2 2 2 5" xfId="36004"/>
    <cellStyle name="Процентный 5 3 4 2 2 2 5 2" xfId="36005"/>
    <cellStyle name="Процентный 5 3 4 2 2 2 6" xfId="36006"/>
    <cellStyle name="Процентный 5 3 4 2 2 3" xfId="36007"/>
    <cellStyle name="Процентный 5 3 4 2 2 3 2" xfId="36008"/>
    <cellStyle name="Процентный 5 3 4 2 2 3 2 2" xfId="36009"/>
    <cellStyle name="Процентный 5 3 4 2 2 3 3" xfId="36010"/>
    <cellStyle name="Процентный 5 3 4 2 2 3 3 2" xfId="36011"/>
    <cellStyle name="Процентный 5 3 4 2 2 3 4" xfId="36012"/>
    <cellStyle name="Процентный 5 3 4 2 2 3 4 2" xfId="36013"/>
    <cellStyle name="Процентный 5 3 4 2 2 3 5" xfId="36014"/>
    <cellStyle name="Процентный 5 3 4 2 2 4" xfId="36015"/>
    <cellStyle name="Процентный 5 3 4 2 2 4 2" xfId="36016"/>
    <cellStyle name="Процентный 5 3 4 2 2 5" xfId="36017"/>
    <cellStyle name="Процентный 5 3 4 2 2 5 2" xfId="36018"/>
    <cellStyle name="Процентный 5 3 4 2 2 6" xfId="36019"/>
    <cellStyle name="Процентный 5 3 4 2 2 6 2" xfId="36020"/>
    <cellStyle name="Процентный 5 3 4 2 2 7" xfId="36021"/>
    <cellStyle name="Процентный 5 3 4 2 2 7 2" xfId="36022"/>
    <cellStyle name="Процентный 5 3 4 2 2 8" xfId="36023"/>
    <cellStyle name="Процентный 5 3 4 2 2 8 2" xfId="36024"/>
    <cellStyle name="Процентный 5 3 4 2 2 9" xfId="36025"/>
    <cellStyle name="Процентный 5 3 4 2 2 9 2" xfId="36026"/>
    <cellStyle name="Процентный 5 3 4 2 3" xfId="36027"/>
    <cellStyle name="Процентный 5 3 4 2 3 2" xfId="36028"/>
    <cellStyle name="Процентный 5 3 4 2 3 2 2" xfId="36029"/>
    <cellStyle name="Процентный 5 3 4 2 3 3" xfId="36030"/>
    <cellStyle name="Процентный 5 3 4 2 3 3 2" xfId="36031"/>
    <cellStyle name="Процентный 5 3 4 2 3 4" xfId="36032"/>
    <cellStyle name="Процентный 5 3 4 2 3 4 2" xfId="36033"/>
    <cellStyle name="Процентный 5 3 4 2 3 5" xfId="36034"/>
    <cellStyle name="Процентный 5 3 4 2 3 5 2" xfId="36035"/>
    <cellStyle name="Процентный 5 3 4 2 3 6" xfId="36036"/>
    <cellStyle name="Процентный 5 3 4 2 4" xfId="36037"/>
    <cellStyle name="Процентный 5 3 4 2 4 2" xfId="36038"/>
    <cellStyle name="Процентный 5 3 4 2 4 2 2" xfId="36039"/>
    <cellStyle name="Процентный 5 3 4 2 4 3" xfId="36040"/>
    <cellStyle name="Процентный 5 3 4 2 4 3 2" xfId="36041"/>
    <cellStyle name="Процентный 5 3 4 2 4 4" xfId="36042"/>
    <cellStyle name="Процентный 5 3 4 2 4 4 2" xfId="36043"/>
    <cellStyle name="Процентный 5 3 4 2 4 5" xfId="36044"/>
    <cellStyle name="Процентный 5 3 4 2 5" xfId="36045"/>
    <cellStyle name="Процентный 5 3 4 2 5 2" xfId="36046"/>
    <cellStyle name="Процентный 5 3 4 2 6" xfId="36047"/>
    <cellStyle name="Процентный 5 3 4 2 6 2" xfId="36048"/>
    <cellStyle name="Процентный 5 3 4 2 7" xfId="36049"/>
    <cellStyle name="Процентный 5 3 4 2 7 2" xfId="36050"/>
    <cellStyle name="Процентный 5 3 4 2 8" xfId="36051"/>
    <cellStyle name="Процентный 5 3 4 2 8 2" xfId="36052"/>
    <cellStyle name="Процентный 5 3 4 2 9" xfId="36053"/>
    <cellStyle name="Процентный 5 3 4 2 9 2" xfId="36054"/>
    <cellStyle name="Процентный 5 3 4 3" xfId="36055"/>
    <cellStyle name="Процентный 5 3 4 3 10" xfId="36056"/>
    <cellStyle name="Процентный 5 3 4 3 2" xfId="36057"/>
    <cellStyle name="Процентный 5 3 4 3 2 2" xfId="36058"/>
    <cellStyle name="Процентный 5 3 4 3 2 2 2" xfId="36059"/>
    <cellStyle name="Процентный 5 3 4 3 2 3" xfId="36060"/>
    <cellStyle name="Процентный 5 3 4 3 2 3 2" xfId="36061"/>
    <cellStyle name="Процентный 5 3 4 3 2 4" xfId="36062"/>
    <cellStyle name="Процентный 5 3 4 3 2 4 2" xfId="36063"/>
    <cellStyle name="Процентный 5 3 4 3 2 5" xfId="36064"/>
    <cellStyle name="Процентный 5 3 4 3 2 5 2" xfId="36065"/>
    <cellStyle name="Процентный 5 3 4 3 2 6" xfId="36066"/>
    <cellStyle name="Процентный 5 3 4 3 3" xfId="36067"/>
    <cellStyle name="Процентный 5 3 4 3 3 2" xfId="36068"/>
    <cellStyle name="Процентный 5 3 4 3 3 2 2" xfId="36069"/>
    <cellStyle name="Процентный 5 3 4 3 3 3" xfId="36070"/>
    <cellStyle name="Процентный 5 3 4 3 3 3 2" xfId="36071"/>
    <cellStyle name="Процентный 5 3 4 3 3 4" xfId="36072"/>
    <cellStyle name="Процентный 5 3 4 3 3 4 2" xfId="36073"/>
    <cellStyle name="Процентный 5 3 4 3 3 5" xfId="36074"/>
    <cellStyle name="Процентный 5 3 4 3 4" xfId="36075"/>
    <cellStyle name="Процентный 5 3 4 3 4 2" xfId="36076"/>
    <cellStyle name="Процентный 5 3 4 3 5" xfId="36077"/>
    <cellStyle name="Процентный 5 3 4 3 5 2" xfId="36078"/>
    <cellStyle name="Процентный 5 3 4 3 6" xfId="36079"/>
    <cellStyle name="Процентный 5 3 4 3 6 2" xfId="36080"/>
    <cellStyle name="Процентный 5 3 4 3 7" xfId="36081"/>
    <cellStyle name="Процентный 5 3 4 3 7 2" xfId="36082"/>
    <cellStyle name="Процентный 5 3 4 3 8" xfId="36083"/>
    <cellStyle name="Процентный 5 3 4 3 8 2" xfId="36084"/>
    <cellStyle name="Процентный 5 3 4 3 9" xfId="36085"/>
    <cellStyle name="Процентный 5 3 4 3 9 2" xfId="36086"/>
    <cellStyle name="Процентный 5 3 4 4" xfId="36087"/>
    <cellStyle name="Процентный 5 3 4 4 2" xfId="36088"/>
    <cellStyle name="Процентный 5 3 4 4 2 2" xfId="36089"/>
    <cellStyle name="Процентный 5 3 4 4 2 2 2" xfId="36090"/>
    <cellStyle name="Процентный 5 3 4 4 2 3" xfId="36091"/>
    <cellStyle name="Процентный 5 3 4 4 2 3 2" xfId="36092"/>
    <cellStyle name="Процентный 5 3 4 4 2 4" xfId="36093"/>
    <cellStyle name="Процентный 5 3 4 4 2 4 2" xfId="36094"/>
    <cellStyle name="Процентный 5 3 4 4 2 5" xfId="36095"/>
    <cellStyle name="Процентный 5 3 4 4 2 5 2" xfId="36096"/>
    <cellStyle name="Процентный 5 3 4 4 2 6" xfId="36097"/>
    <cellStyle name="Процентный 5 3 4 4 3" xfId="36098"/>
    <cellStyle name="Процентный 5 3 4 4 3 2" xfId="36099"/>
    <cellStyle name="Процентный 5 3 4 4 4" xfId="36100"/>
    <cellStyle name="Процентный 5 3 4 4 4 2" xfId="36101"/>
    <cellStyle name="Процентный 5 3 4 4 5" xfId="36102"/>
    <cellStyle name="Процентный 5 3 4 4 5 2" xfId="36103"/>
    <cellStyle name="Процентный 5 3 4 4 6" xfId="36104"/>
    <cellStyle name="Процентный 5 3 4 4 6 2" xfId="36105"/>
    <cellStyle name="Процентный 5 3 4 4 7" xfId="36106"/>
    <cellStyle name="Процентный 5 3 4 5" xfId="36107"/>
    <cellStyle name="Процентный 5 3 4 5 2" xfId="36108"/>
    <cellStyle name="Процентный 5 3 4 5 2 2" xfId="36109"/>
    <cellStyle name="Процентный 5 3 4 5 3" xfId="36110"/>
    <cellStyle name="Процентный 5 3 4 5 3 2" xfId="36111"/>
    <cellStyle name="Процентный 5 3 4 5 4" xfId="36112"/>
    <cellStyle name="Процентный 5 3 4 5 4 2" xfId="36113"/>
    <cellStyle name="Процентный 5 3 4 5 5" xfId="36114"/>
    <cellStyle name="Процентный 5 3 4 5 5 2" xfId="36115"/>
    <cellStyle name="Процентный 5 3 4 5 6" xfId="36116"/>
    <cellStyle name="Процентный 5 3 4 6" xfId="36117"/>
    <cellStyle name="Процентный 5 3 4 6 2" xfId="36118"/>
    <cellStyle name="Процентный 5 3 4 6 2 2" xfId="36119"/>
    <cellStyle name="Процентный 5 3 4 6 3" xfId="36120"/>
    <cellStyle name="Процентный 5 3 4 6 3 2" xfId="36121"/>
    <cellStyle name="Процентный 5 3 4 6 4" xfId="36122"/>
    <cellStyle name="Процентный 5 3 4 6 4 2" xfId="36123"/>
    <cellStyle name="Процентный 5 3 4 6 5" xfId="36124"/>
    <cellStyle name="Процентный 5 3 4 7" xfId="36125"/>
    <cellStyle name="Процентный 5 3 4 7 2" xfId="36126"/>
    <cellStyle name="Процентный 5 3 4 8" xfId="36127"/>
    <cellStyle name="Процентный 5 3 4 8 2" xfId="36128"/>
    <cellStyle name="Процентный 5 3 4 9" xfId="36129"/>
    <cellStyle name="Процентный 5 3 4 9 2" xfId="36130"/>
    <cellStyle name="Процентный 5 3 5" xfId="36131"/>
    <cellStyle name="Процентный 5 3 5 10" xfId="36132"/>
    <cellStyle name="Процентный 5 3 5 10 2" xfId="36133"/>
    <cellStyle name="Процентный 5 3 5 11" xfId="36134"/>
    <cellStyle name="Процентный 5 3 5 11 2" xfId="36135"/>
    <cellStyle name="Процентный 5 3 5 12" xfId="36136"/>
    <cellStyle name="Процентный 5 3 5 2" xfId="36137"/>
    <cellStyle name="Процентный 5 3 5 2 10" xfId="36138"/>
    <cellStyle name="Процентный 5 3 5 2 10 2" xfId="36139"/>
    <cellStyle name="Процентный 5 3 5 2 11" xfId="36140"/>
    <cellStyle name="Процентный 5 3 5 2 2" xfId="36141"/>
    <cellStyle name="Процентный 5 3 5 2 2 10" xfId="36142"/>
    <cellStyle name="Процентный 5 3 5 2 2 2" xfId="36143"/>
    <cellStyle name="Процентный 5 3 5 2 2 2 2" xfId="36144"/>
    <cellStyle name="Процентный 5 3 5 2 2 2 2 2" xfId="36145"/>
    <cellStyle name="Процентный 5 3 5 2 2 2 3" xfId="36146"/>
    <cellStyle name="Процентный 5 3 5 2 2 2 3 2" xfId="36147"/>
    <cellStyle name="Процентный 5 3 5 2 2 2 4" xfId="36148"/>
    <cellStyle name="Процентный 5 3 5 2 2 2 4 2" xfId="36149"/>
    <cellStyle name="Процентный 5 3 5 2 2 2 5" xfId="36150"/>
    <cellStyle name="Процентный 5 3 5 2 2 2 5 2" xfId="36151"/>
    <cellStyle name="Процентный 5 3 5 2 2 2 6" xfId="36152"/>
    <cellStyle name="Процентный 5 3 5 2 2 3" xfId="36153"/>
    <cellStyle name="Процентный 5 3 5 2 2 3 2" xfId="36154"/>
    <cellStyle name="Процентный 5 3 5 2 2 3 2 2" xfId="36155"/>
    <cellStyle name="Процентный 5 3 5 2 2 3 3" xfId="36156"/>
    <cellStyle name="Процентный 5 3 5 2 2 3 3 2" xfId="36157"/>
    <cellStyle name="Процентный 5 3 5 2 2 3 4" xfId="36158"/>
    <cellStyle name="Процентный 5 3 5 2 2 3 4 2" xfId="36159"/>
    <cellStyle name="Процентный 5 3 5 2 2 3 5" xfId="36160"/>
    <cellStyle name="Процентный 5 3 5 2 2 4" xfId="36161"/>
    <cellStyle name="Процентный 5 3 5 2 2 4 2" xfId="36162"/>
    <cellStyle name="Процентный 5 3 5 2 2 5" xfId="36163"/>
    <cellStyle name="Процентный 5 3 5 2 2 5 2" xfId="36164"/>
    <cellStyle name="Процентный 5 3 5 2 2 6" xfId="36165"/>
    <cellStyle name="Процентный 5 3 5 2 2 6 2" xfId="36166"/>
    <cellStyle name="Процентный 5 3 5 2 2 7" xfId="36167"/>
    <cellStyle name="Процентный 5 3 5 2 2 7 2" xfId="36168"/>
    <cellStyle name="Процентный 5 3 5 2 2 8" xfId="36169"/>
    <cellStyle name="Процентный 5 3 5 2 2 8 2" xfId="36170"/>
    <cellStyle name="Процентный 5 3 5 2 2 9" xfId="36171"/>
    <cellStyle name="Процентный 5 3 5 2 2 9 2" xfId="36172"/>
    <cellStyle name="Процентный 5 3 5 2 3" xfId="36173"/>
    <cellStyle name="Процентный 5 3 5 2 3 2" xfId="36174"/>
    <cellStyle name="Процентный 5 3 5 2 3 2 2" xfId="36175"/>
    <cellStyle name="Процентный 5 3 5 2 3 3" xfId="36176"/>
    <cellStyle name="Процентный 5 3 5 2 3 3 2" xfId="36177"/>
    <cellStyle name="Процентный 5 3 5 2 3 4" xfId="36178"/>
    <cellStyle name="Процентный 5 3 5 2 3 4 2" xfId="36179"/>
    <cellStyle name="Процентный 5 3 5 2 3 5" xfId="36180"/>
    <cellStyle name="Процентный 5 3 5 2 3 5 2" xfId="36181"/>
    <cellStyle name="Процентный 5 3 5 2 3 6" xfId="36182"/>
    <cellStyle name="Процентный 5 3 5 2 4" xfId="36183"/>
    <cellStyle name="Процентный 5 3 5 2 4 2" xfId="36184"/>
    <cellStyle name="Процентный 5 3 5 2 4 2 2" xfId="36185"/>
    <cellStyle name="Процентный 5 3 5 2 4 3" xfId="36186"/>
    <cellStyle name="Процентный 5 3 5 2 4 3 2" xfId="36187"/>
    <cellStyle name="Процентный 5 3 5 2 4 4" xfId="36188"/>
    <cellStyle name="Процентный 5 3 5 2 4 4 2" xfId="36189"/>
    <cellStyle name="Процентный 5 3 5 2 4 5" xfId="36190"/>
    <cellStyle name="Процентный 5 3 5 2 5" xfId="36191"/>
    <cellStyle name="Процентный 5 3 5 2 5 2" xfId="36192"/>
    <cellStyle name="Процентный 5 3 5 2 6" xfId="36193"/>
    <cellStyle name="Процентный 5 3 5 2 6 2" xfId="36194"/>
    <cellStyle name="Процентный 5 3 5 2 7" xfId="36195"/>
    <cellStyle name="Процентный 5 3 5 2 7 2" xfId="36196"/>
    <cellStyle name="Процентный 5 3 5 2 8" xfId="36197"/>
    <cellStyle name="Процентный 5 3 5 2 8 2" xfId="36198"/>
    <cellStyle name="Процентный 5 3 5 2 9" xfId="36199"/>
    <cellStyle name="Процентный 5 3 5 2 9 2" xfId="36200"/>
    <cellStyle name="Процентный 5 3 5 3" xfId="36201"/>
    <cellStyle name="Процентный 5 3 5 3 10" xfId="36202"/>
    <cellStyle name="Процентный 5 3 5 3 2" xfId="36203"/>
    <cellStyle name="Процентный 5 3 5 3 2 2" xfId="36204"/>
    <cellStyle name="Процентный 5 3 5 3 2 2 2" xfId="36205"/>
    <cellStyle name="Процентный 5 3 5 3 2 3" xfId="36206"/>
    <cellStyle name="Процентный 5 3 5 3 2 3 2" xfId="36207"/>
    <cellStyle name="Процентный 5 3 5 3 2 4" xfId="36208"/>
    <cellStyle name="Процентный 5 3 5 3 2 4 2" xfId="36209"/>
    <cellStyle name="Процентный 5 3 5 3 2 5" xfId="36210"/>
    <cellStyle name="Процентный 5 3 5 3 2 5 2" xfId="36211"/>
    <cellStyle name="Процентный 5 3 5 3 2 6" xfId="36212"/>
    <cellStyle name="Процентный 5 3 5 3 3" xfId="36213"/>
    <cellStyle name="Процентный 5 3 5 3 3 2" xfId="36214"/>
    <cellStyle name="Процентный 5 3 5 3 3 2 2" xfId="36215"/>
    <cellStyle name="Процентный 5 3 5 3 3 3" xfId="36216"/>
    <cellStyle name="Процентный 5 3 5 3 3 3 2" xfId="36217"/>
    <cellStyle name="Процентный 5 3 5 3 3 4" xfId="36218"/>
    <cellStyle name="Процентный 5 3 5 3 3 4 2" xfId="36219"/>
    <cellStyle name="Процентный 5 3 5 3 3 5" xfId="36220"/>
    <cellStyle name="Процентный 5 3 5 3 4" xfId="36221"/>
    <cellStyle name="Процентный 5 3 5 3 4 2" xfId="36222"/>
    <cellStyle name="Процентный 5 3 5 3 5" xfId="36223"/>
    <cellStyle name="Процентный 5 3 5 3 5 2" xfId="36224"/>
    <cellStyle name="Процентный 5 3 5 3 6" xfId="36225"/>
    <cellStyle name="Процентный 5 3 5 3 6 2" xfId="36226"/>
    <cellStyle name="Процентный 5 3 5 3 7" xfId="36227"/>
    <cellStyle name="Процентный 5 3 5 3 7 2" xfId="36228"/>
    <cellStyle name="Процентный 5 3 5 3 8" xfId="36229"/>
    <cellStyle name="Процентный 5 3 5 3 8 2" xfId="36230"/>
    <cellStyle name="Процентный 5 3 5 3 9" xfId="36231"/>
    <cellStyle name="Процентный 5 3 5 3 9 2" xfId="36232"/>
    <cellStyle name="Процентный 5 3 5 4" xfId="36233"/>
    <cellStyle name="Процентный 5 3 5 4 2" xfId="36234"/>
    <cellStyle name="Процентный 5 3 5 4 2 2" xfId="36235"/>
    <cellStyle name="Процентный 5 3 5 4 3" xfId="36236"/>
    <cellStyle name="Процентный 5 3 5 4 3 2" xfId="36237"/>
    <cellStyle name="Процентный 5 3 5 4 4" xfId="36238"/>
    <cellStyle name="Процентный 5 3 5 4 4 2" xfId="36239"/>
    <cellStyle name="Процентный 5 3 5 4 5" xfId="36240"/>
    <cellStyle name="Процентный 5 3 5 4 5 2" xfId="36241"/>
    <cellStyle name="Процентный 5 3 5 4 6" xfId="36242"/>
    <cellStyle name="Процентный 5 3 5 5" xfId="36243"/>
    <cellStyle name="Процентный 5 3 5 5 2" xfId="36244"/>
    <cellStyle name="Процентный 5 3 5 5 2 2" xfId="36245"/>
    <cellStyle name="Процентный 5 3 5 5 3" xfId="36246"/>
    <cellStyle name="Процентный 5 3 5 5 3 2" xfId="36247"/>
    <cellStyle name="Процентный 5 3 5 5 4" xfId="36248"/>
    <cellStyle name="Процентный 5 3 5 5 4 2" xfId="36249"/>
    <cellStyle name="Процентный 5 3 5 5 5" xfId="36250"/>
    <cellStyle name="Процентный 5 3 5 6" xfId="36251"/>
    <cellStyle name="Процентный 5 3 5 6 2" xfId="36252"/>
    <cellStyle name="Процентный 5 3 5 7" xfId="36253"/>
    <cellStyle name="Процентный 5 3 5 7 2" xfId="36254"/>
    <cellStyle name="Процентный 5 3 5 8" xfId="36255"/>
    <cellStyle name="Процентный 5 3 5 8 2" xfId="36256"/>
    <cellStyle name="Процентный 5 3 5 9" xfId="36257"/>
    <cellStyle name="Процентный 5 3 5 9 2" xfId="36258"/>
    <cellStyle name="Процентный 5 3 6" xfId="36259"/>
    <cellStyle name="Процентный 5 3 6 10" xfId="36260"/>
    <cellStyle name="Процентный 5 3 6 10 2" xfId="36261"/>
    <cellStyle name="Процентный 5 3 6 11" xfId="36262"/>
    <cellStyle name="Процентный 5 3 6 11 2" xfId="36263"/>
    <cellStyle name="Процентный 5 3 6 12" xfId="36264"/>
    <cellStyle name="Процентный 5 3 6 2" xfId="36265"/>
    <cellStyle name="Процентный 5 3 6 2 10" xfId="36266"/>
    <cellStyle name="Процентный 5 3 6 2 10 2" xfId="36267"/>
    <cellStyle name="Процентный 5 3 6 2 11" xfId="36268"/>
    <cellStyle name="Процентный 5 3 6 2 2" xfId="36269"/>
    <cellStyle name="Процентный 5 3 6 2 2 10" xfId="36270"/>
    <cellStyle name="Процентный 5 3 6 2 2 2" xfId="36271"/>
    <cellStyle name="Процентный 5 3 6 2 2 2 2" xfId="36272"/>
    <cellStyle name="Процентный 5 3 6 2 2 2 2 2" xfId="36273"/>
    <cellStyle name="Процентный 5 3 6 2 2 2 3" xfId="36274"/>
    <cellStyle name="Процентный 5 3 6 2 2 2 3 2" xfId="36275"/>
    <cellStyle name="Процентный 5 3 6 2 2 2 4" xfId="36276"/>
    <cellStyle name="Процентный 5 3 6 2 2 2 4 2" xfId="36277"/>
    <cellStyle name="Процентный 5 3 6 2 2 2 5" xfId="36278"/>
    <cellStyle name="Процентный 5 3 6 2 2 2 5 2" xfId="36279"/>
    <cellStyle name="Процентный 5 3 6 2 2 2 6" xfId="36280"/>
    <cellStyle name="Процентный 5 3 6 2 2 3" xfId="36281"/>
    <cellStyle name="Процентный 5 3 6 2 2 3 2" xfId="36282"/>
    <cellStyle name="Процентный 5 3 6 2 2 3 2 2" xfId="36283"/>
    <cellStyle name="Процентный 5 3 6 2 2 3 3" xfId="36284"/>
    <cellStyle name="Процентный 5 3 6 2 2 3 3 2" xfId="36285"/>
    <cellStyle name="Процентный 5 3 6 2 2 3 4" xfId="36286"/>
    <cellStyle name="Процентный 5 3 6 2 2 3 4 2" xfId="36287"/>
    <cellStyle name="Процентный 5 3 6 2 2 3 5" xfId="36288"/>
    <cellStyle name="Процентный 5 3 6 2 2 4" xfId="36289"/>
    <cellStyle name="Процентный 5 3 6 2 2 4 2" xfId="36290"/>
    <cellStyle name="Процентный 5 3 6 2 2 5" xfId="36291"/>
    <cellStyle name="Процентный 5 3 6 2 2 5 2" xfId="36292"/>
    <cellStyle name="Процентный 5 3 6 2 2 6" xfId="36293"/>
    <cellStyle name="Процентный 5 3 6 2 2 6 2" xfId="36294"/>
    <cellStyle name="Процентный 5 3 6 2 2 7" xfId="36295"/>
    <cellStyle name="Процентный 5 3 6 2 2 7 2" xfId="36296"/>
    <cellStyle name="Процентный 5 3 6 2 2 8" xfId="36297"/>
    <cellStyle name="Процентный 5 3 6 2 2 8 2" xfId="36298"/>
    <cellStyle name="Процентный 5 3 6 2 2 9" xfId="36299"/>
    <cellStyle name="Процентный 5 3 6 2 2 9 2" xfId="36300"/>
    <cellStyle name="Процентный 5 3 6 2 3" xfId="36301"/>
    <cellStyle name="Процентный 5 3 6 2 3 2" xfId="36302"/>
    <cellStyle name="Процентный 5 3 6 2 3 2 2" xfId="36303"/>
    <cellStyle name="Процентный 5 3 6 2 3 3" xfId="36304"/>
    <cellStyle name="Процентный 5 3 6 2 3 3 2" xfId="36305"/>
    <cellStyle name="Процентный 5 3 6 2 3 4" xfId="36306"/>
    <cellStyle name="Процентный 5 3 6 2 3 4 2" xfId="36307"/>
    <cellStyle name="Процентный 5 3 6 2 3 5" xfId="36308"/>
    <cellStyle name="Процентный 5 3 6 2 3 5 2" xfId="36309"/>
    <cellStyle name="Процентный 5 3 6 2 3 6" xfId="36310"/>
    <cellStyle name="Процентный 5 3 6 2 4" xfId="36311"/>
    <cellStyle name="Процентный 5 3 6 2 4 2" xfId="36312"/>
    <cellStyle name="Процентный 5 3 6 2 4 2 2" xfId="36313"/>
    <cellStyle name="Процентный 5 3 6 2 4 3" xfId="36314"/>
    <cellStyle name="Процентный 5 3 6 2 4 3 2" xfId="36315"/>
    <cellStyle name="Процентный 5 3 6 2 4 4" xfId="36316"/>
    <cellStyle name="Процентный 5 3 6 2 4 4 2" xfId="36317"/>
    <cellStyle name="Процентный 5 3 6 2 4 5" xfId="36318"/>
    <cellStyle name="Процентный 5 3 6 2 5" xfId="36319"/>
    <cellStyle name="Процентный 5 3 6 2 5 2" xfId="36320"/>
    <cellStyle name="Процентный 5 3 6 2 6" xfId="36321"/>
    <cellStyle name="Процентный 5 3 6 2 6 2" xfId="36322"/>
    <cellStyle name="Процентный 5 3 6 2 7" xfId="36323"/>
    <cellStyle name="Процентный 5 3 6 2 7 2" xfId="36324"/>
    <cellStyle name="Процентный 5 3 6 2 8" xfId="36325"/>
    <cellStyle name="Процентный 5 3 6 2 8 2" xfId="36326"/>
    <cellStyle name="Процентный 5 3 6 2 9" xfId="36327"/>
    <cellStyle name="Процентный 5 3 6 2 9 2" xfId="36328"/>
    <cellStyle name="Процентный 5 3 6 3" xfId="36329"/>
    <cellStyle name="Процентный 5 3 6 3 10" xfId="36330"/>
    <cellStyle name="Процентный 5 3 6 3 2" xfId="36331"/>
    <cellStyle name="Процентный 5 3 6 3 2 2" xfId="36332"/>
    <cellStyle name="Процентный 5 3 6 3 2 2 2" xfId="36333"/>
    <cellStyle name="Процентный 5 3 6 3 2 3" xfId="36334"/>
    <cellStyle name="Процентный 5 3 6 3 2 3 2" xfId="36335"/>
    <cellStyle name="Процентный 5 3 6 3 2 4" xfId="36336"/>
    <cellStyle name="Процентный 5 3 6 3 2 4 2" xfId="36337"/>
    <cellStyle name="Процентный 5 3 6 3 2 5" xfId="36338"/>
    <cellStyle name="Процентный 5 3 6 3 2 5 2" xfId="36339"/>
    <cellStyle name="Процентный 5 3 6 3 2 6" xfId="36340"/>
    <cellStyle name="Процентный 5 3 6 3 3" xfId="36341"/>
    <cellStyle name="Процентный 5 3 6 3 3 2" xfId="36342"/>
    <cellStyle name="Процентный 5 3 6 3 3 2 2" xfId="36343"/>
    <cellStyle name="Процентный 5 3 6 3 3 3" xfId="36344"/>
    <cellStyle name="Процентный 5 3 6 3 3 3 2" xfId="36345"/>
    <cellStyle name="Процентный 5 3 6 3 3 4" xfId="36346"/>
    <cellStyle name="Процентный 5 3 6 3 3 4 2" xfId="36347"/>
    <cellStyle name="Процентный 5 3 6 3 3 5" xfId="36348"/>
    <cellStyle name="Процентный 5 3 6 3 4" xfId="36349"/>
    <cellStyle name="Процентный 5 3 6 3 4 2" xfId="36350"/>
    <cellStyle name="Процентный 5 3 6 3 5" xfId="36351"/>
    <cellStyle name="Процентный 5 3 6 3 5 2" xfId="36352"/>
    <cellStyle name="Процентный 5 3 6 3 6" xfId="36353"/>
    <cellStyle name="Процентный 5 3 6 3 6 2" xfId="36354"/>
    <cellStyle name="Процентный 5 3 6 3 7" xfId="36355"/>
    <cellStyle name="Процентный 5 3 6 3 7 2" xfId="36356"/>
    <cellStyle name="Процентный 5 3 6 3 8" xfId="36357"/>
    <cellStyle name="Процентный 5 3 6 3 8 2" xfId="36358"/>
    <cellStyle name="Процентный 5 3 6 3 9" xfId="36359"/>
    <cellStyle name="Процентный 5 3 6 3 9 2" xfId="36360"/>
    <cellStyle name="Процентный 5 3 6 4" xfId="36361"/>
    <cellStyle name="Процентный 5 3 6 4 2" xfId="36362"/>
    <cellStyle name="Процентный 5 3 6 4 2 2" xfId="36363"/>
    <cellStyle name="Процентный 5 3 6 4 3" xfId="36364"/>
    <cellStyle name="Процентный 5 3 6 4 3 2" xfId="36365"/>
    <cellStyle name="Процентный 5 3 6 4 4" xfId="36366"/>
    <cellStyle name="Процентный 5 3 6 4 4 2" xfId="36367"/>
    <cellStyle name="Процентный 5 3 6 4 5" xfId="36368"/>
    <cellStyle name="Процентный 5 3 6 4 5 2" xfId="36369"/>
    <cellStyle name="Процентный 5 3 6 4 6" xfId="36370"/>
    <cellStyle name="Процентный 5 3 6 5" xfId="36371"/>
    <cellStyle name="Процентный 5 3 6 5 2" xfId="36372"/>
    <cellStyle name="Процентный 5 3 6 5 2 2" xfId="36373"/>
    <cellStyle name="Процентный 5 3 6 5 3" xfId="36374"/>
    <cellStyle name="Процентный 5 3 6 5 3 2" xfId="36375"/>
    <cellStyle name="Процентный 5 3 6 5 4" xfId="36376"/>
    <cellStyle name="Процентный 5 3 6 5 4 2" xfId="36377"/>
    <cellStyle name="Процентный 5 3 6 5 5" xfId="36378"/>
    <cellStyle name="Процентный 5 3 6 6" xfId="36379"/>
    <cellStyle name="Процентный 5 3 6 6 2" xfId="36380"/>
    <cellStyle name="Процентный 5 3 6 7" xfId="36381"/>
    <cellStyle name="Процентный 5 3 6 7 2" xfId="36382"/>
    <cellStyle name="Процентный 5 3 6 8" xfId="36383"/>
    <cellStyle name="Процентный 5 3 6 8 2" xfId="36384"/>
    <cellStyle name="Процентный 5 3 6 9" xfId="36385"/>
    <cellStyle name="Процентный 5 3 6 9 2" xfId="36386"/>
    <cellStyle name="Процентный 5 3 7" xfId="36387"/>
    <cellStyle name="Процентный 5 3 7 10" xfId="36388"/>
    <cellStyle name="Процентный 5 3 7 10 2" xfId="36389"/>
    <cellStyle name="Процентный 5 3 7 11" xfId="36390"/>
    <cellStyle name="Процентный 5 3 7 11 2" xfId="36391"/>
    <cellStyle name="Процентный 5 3 7 12" xfId="36392"/>
    <cellStyle name="Процентный 5 3 7 2" xfId="36393"/>
    <cellStyle name="Процентный 5 3 7 2 10" xfId="36394"/>
    <cellStyle name="Процентный 5 3 7 2 10 2" xfId="36395"/>
    <cellStyle name="Процентный 5 3 7 2 11" xfId="36396"/>
    <cellStyle name="Процентный 5 3 7 2 2" xfId="36397"/>
    <cellStyle name="Процентный 5 3 7 2 2 10" xfId="36398"/>
    <cellStyle name="Процентный 5 3 7 2 2 2" xfId="36399"/>
    <cellStyle name="Процентный 5 3 7 2 2 2 2" xfId="36400"/>
    <cellStyle name="Процентный 5 3 7 2 2 2 2 2" xfId="36401"/>
    <cellStyle name="Процентный 5 3 7 2 2 2 3" xfId="36402"/>
    <cellStyle name="Процентный 5 3 7 2 2 2 3 2" xfId="36403"/>
    <cellStyle name="Процентный 5 3 7 2 2 2 4" xfId="36404"/>
    <cellStyle name="Процентный 5 3 7 2 2 2 4 2" xfId="36405"/>
    <cellStyle name="Процентный 5 3 7 2 2 2 5" xfId="36406"/>
    <cellStyle name="Процентный 5 3 7 2 2 2 5 2" xfId="36407"/>
    <cellStyle name="Процентный 5 3 7 2 2 2 6" xfId="36408"/>
    <cellStyle name="Процентный 5 3 7 2 2 3" xfId="36409"/>
    <cellStyle name="Процентный 5 3 7 2 2 3 2" xfId="36410"/>
    <cellStyle name="Процентный 5 3 7 2 2 3 2 2" xfId="36411"/>
    <cellStyle name="Процентный 5 3 7 2 2 3 3" xfId="36412"/>
    <cellStyle name="Процентный 5 3 7 2 2 3 3 2" xfId="36413"/>
    <cellStyle name="Процентный 5 3 7 2 2 3 4" xfId="36414"/>
    <cellStyle name="Процентный 5 3 7 2 2 3 4 2" xfId="36415"/>
    <cellStyle name="Процентный 5 3 7 2 2 3 5" xfId="36416"/>
    <cellStyle name="Процентный 5 3 7 2 2 4" xfId="36417"/>
    <cellStyle name="Процентный 5 3 7 2 2 4 2" xfId="36418"/>
    <cellStyle name="Процентный 5 3 7 2 2 5" xfId="36419"/>
    <cellStyle name="Процентный 5 3 7 2 2 5 2" xfId="36420"/>
    <cellStyle name="Процентный 5 3 7 2 2 6" xfId="36421"/>
    <cellStyle name="Процентный 5 3 7 2 2 6 2" xfId="36422"/>
    <cellStyle name="Процентный 5 3 7 2 2 7" xfId="36423"/>
    <cellStyle name="Процентный 5 3 7 2 2 7 2" xfId="36424"/>
    <cellStyle name="Процентный 5 3 7 2 2 8" xfId="36425"/>
    <cellStyle name="Процентный 5 3 7 2 2 8 2" xfId="36426"/>
    <cellStyle name="Процентный 5 3 7 2 2 9" xfId="36427"/>
    <cellStyle name="Процентный 5 3 7 2 2 9 2" xfId="36428"/>
    <cellStyle name="Процентный 5 3 7 2 3" xfId="36429"/>
    <cellStyle name="Процентный 5 3 7 2 3 2" xfId="36430"/>
    <cellStyle name="Процентный 5 3 7 2 3 2 2" xfId="36431"/>
    <cellStyle name="Процентный 5 3 7 2 3 3" xfId="36432"/>
    <cellStyle name="Процентный 5 3 7 2 3 3 2" xfId="36433"/>
    <cellStyle name="Процентный 5 3 7 2 3 4" xfId="36434"/>
    <cellStyle name="Процентный 5 3 7 2 3 4 2" xfId="36435"/>
    <cellStyle name="Процентный 5 3 7 2 3 5" xfId="36436"/>
    <cellStyle name="Процентный 5 3 7 2 3 5 2" xfId="36437"/>
    <cellStyle name="Процентный 5 3 7 2 3 6" xfId="36438"/>
    <cellStyle name="Процентный 5 3 7 2 4" xfId="36439"/>
    <cellStyle name="Процентный 5 3 7 2 4 2" xfId="36440"/>
    <cellStyle name="Процентный 5 3 7 2 4 2 2" xfId="36441"/>
    <cellStyle name="Процентный 5 3 7 2 4 3" xfId="36442"/>
    <cellStyle name="Процентный 5 3 7 2 4 3 2" xfId="36443"/>
    <cellStyle name="Процентный 5 3 7 2 4 4" xfId="36444"/>
    <cellStyle name="Процентный 5 3 7 2 4 4 2" xfId="36445"/>
    <cellStyle name="Процентный 5 3 7 2 4 5" xfId="36446"/>
    <cellStyle name="Процентный 5 3 7 2 5" xfId="36447"/>
    <cellStyle name="Процентный 5 3 7 2 5 2" xfId="36448"/>
    <cellStyle name="Процентный 5 3 7 2 6" xfId="36449"/>
    <cellStyle name="Процентный 5 3 7 2 6 2" xfId="36450"/>
    <cellStyle name="Процентный 5 3 7 2 7" xfId="36451"/>
    <cellStyle name="Процентный 5 3 7 2 7 2" xfId="36452"/>
    <cellStyle name="Процентный 5 3 7 2 8" xfId="36453"/>
    <cellStyle name="Процентный 5 3 7 2 8 2" xfId="36454"/>
    <cellStyle name="Процентный 5 3 7 2 9" xfId="36455"/>
    <cellStyle name="Процентный 5 3 7 2 9 2" xfId="36456"/>
    <cellStyle name="Процентный 5 3 7 3" xfId="36457"/>
    <cellStyle name="Процентный 5 3 7 3 10" xfId="36458"/>
    <cellStyle name="Процентный 5 3 7 3 2" xfId="36459"/>
    <cellStyle name="Процентный 5 3 7 3 2 2" xfId="36460"/>
    <cellStyle name="Процентный 5 3 7 3 2 2 2" xfId="36461"/>
    <cellStyle name="Процентный 5 3 7 3 2 3" xfId="36462"/>
    <cellStyle name="Процентный 5 3 7 3 2 3 2" xfId="36463"/>
    <cellStyle name="Процентный 5 3 7 3 2 4" xfId="36464"/>
    <cellStyle name="Процентный 5 3 7 3 2 4 2" xfId="36465"/>
    <cellStyle name="Процентный 5 3 7 3 2 5" xfId="36466"/>
    <cellStyle name="Процентный 5 3 7 3 2 5 2" xfId="36467"/>
    <cellStyle name="Процентный 5 3 7 3 2 6" xfId="36468"/>
    <cellStyle name="Процентный 5 3 7 3 3" xfId="36469"/>
    <cellStyle name="Процентный 5 3 7 3 3 2" xfId="36470"/>
    <cellStyle name="Процентный 5 3 7 3 3 2 2" xfId="36471"/>
    <cellStyle name="Процентный 5 3 7 3 3 3" xfId="36472"/>
    <cellStyle name="Процентный 5 3 7 3 3 3 2" xfId="36473"/>
    <cellStyle name="Процентный 5 3 7 3 3 4" xfId="36474"/>
    <cellStyle name="Процентный 5 3 7 3 3 4 2" xfId="36475"/>
    <cellStyle name="Процентный 5 3 7 3 3 5" xfId="36476"/>
    <cellStyle name="Процентный 5 3 7 3 4" xfId="36477"/>
    <cellStyle name="Процентный 5 3 7 3 4 2" xfId="36478"/>
    <cellStyle name="Процентный 5 3 7 3 5" xfId="36479"/>
    <cellStyle name="Процентный 5 3 7 3 5 2" xfId="36480"/>
    <cellStyle name="Процентный 5 3 7 3 6" xfId="36481"/>
    <cellStyle name="Процентный 5 3 7 3 6 2" xfId="36482"/>
    <cellStyle name="Процентный 5 3 7 3 7" xfId="36483"/>
    <cellStyle name="Процентный 5 3 7 3 7 2" xfId="36484"/>
    <cellStyle name="Процентный 5 3 7 3 8" xfId="36485"/>
    <cellStyle name="Процентный 5 3 7 3 8 2" xfId="36486"/>
    <cellStyle name="Процентный 5 3 7 3 9" xfId="36487"/>
    <cellStyle name="Процентный 5 3 7 3 9 2" xfId="36488"/>
    <cellStyle name="Процентный 5 3 7 4" xfId="36489"/>
    <cellStyle name="Процентный 5 3 7 4 2" xfId="36490"/>
    <cellStyle name="Процентный 5 3 7 4 2 2" xfId="36491"/>
    <cellStyle name="Процентный 5 3 7 4 3" xfId="36492"/>
    <cellStyle name="Процентный 5 3 7 4 3 2" xfId="36493"/>
    <cellStyle name="Процентный 5 3 7 4 4" xfId="36494"/>
    <cellStyle name="Процентный 5 3 7 4 4 2" xfId="36495"/>
    <cellStyle name="Процентный 5 3 7 4 5" xfId="36496"/>
    <cellStyle name="Процентный 5 3 7 4 5 2" xfId="36497"/>
    <cellStyle name="Процентный 5 3 7 4 6" xfId="36498"/>
    <cellStyle name="Процентный 5 3 7 5" xfId="36499"/>
    <cellStyle name="Процентный 5 3 7 5 2" xfId="36500"/>
    <cellStyle name="Процентный 5 3 7 5 2 2" xfId="36501"/>
    <cellStyle name="Процентный 5 3 7 5 3" xfId="36502"/>
    <cellStyle name="Процентный 5 3 7 5 3 2" xfId="36503"/>
    <cellStyle name="Процентный 5 3 7 5 4" xfId="36504"/>
    <cellStyle name="Процентный 5 3 7 5 4 2" xfId="36505"/>
    <cellStyle name="Процентный 5 3 7 5 5" xfId="36506"/>
    <cellStyle name="Процентный 5 3 7 6" xfId="36507"/>
    <cellStyle name="Процентный 5 3 7 6 2" xfId="36508"/>
    <cellStyle name="Процентный 5 3 7 7" xfId="36509"/>
    <cellStyle name="Процентный 5 3 7 7 2" xfId="36510"/>
    <cellStyle name="Процентный 5 3 7 8" xfId="36511"/>
    <cellStyle name="Процентный 5 3 7 8 2" xfId="36512"/>
    <cellStyle name="Процентный 5 3 7 9" xfId="36513"/>
    <cellStyle name="Процентный 5 3 7 9 2" xfId="36514"/>
    <cellStyle name="Процентный 5 3 8" xfId="36515"/>
    <cellStyle name="Процентный 5 3 8 10" xfId="36516"/>
    <cellStyle name="Процентный 5 3 8 10 2" xfId="36517"/>
    <cellStyle name="Процентный 5 3 8 11" xfId="36518"/>
    <cellStyle name="Процентный 5 3 8 11 2" xfId="36519"/>
    <cellStyle name="Процентный 5 3 8 12" xfId="36520"/>
    <cellStyle name="Процентный 5 3 8 2" xfId="36521"/>
    <cellStyle name="Процентный 5 3 8 2 10" xfId="36522"/>
    <cellStyle name="Процентный 5 3 8 2 10 2" xfId="36523"/>
    <cellStyle name="Процентный 5 3 8 2 11" xfId="36524"/>
    <cellStyle name="Процентный 5 3 8 2 2" xfId="36525"/>
    <cellStyle name="Процентный 5 3 8 2 2 10" xfId="36526"/>
    <cellStyle name="Процентный 5 3 8 2 2 2" xfId="36527"/>
    <cellStyle name="Процентный 5 3 8 2 2 2 2" xfId="36528"/>
    <cellStyle name="Процентный 5 3 8 2 2 2 2 2" xfId="36529"/>
    <cellStyle name="Процентный 5 3 8 2 2 2 3" xfId="36530"/>
    <cellStyle name="Процентный 5 3 8 2 2 2 3 2" xfId="36531"/>
    <cellStyle name="Процентный 5 3 8 2 2 2 4" xfId="36532"/>
    <cellStyle name="Процентный 5 3 8 2 2 2 4 2" xfId="36533"/>
    <cellStyle name="Процентный 5 3 8 2 2 2 5" xfId="36534"/>
    <cellStyle name="Процентный 5 3 8 2 2 2 5 2" xfId="36535"/>
    <cellStyle name="Процентный 5 3 8 2 2 2 6" xfId="36536"/>
    <cellStyle name="Процентный 5 3 8 2 2 3" xfId="36537"/>
    <cellStyle name="Процентный 5 3 8 2 2 3 2" xfId="36538"/>
    <cellStyle name="Процентный 5 3 8 2 2 3 2 2" xfId="36539"/>
    <cellStyle name="Процентный 5 3 8 2 2 3 3" xfId="36540"/>
    <cellStyle name="Процентный 5 3 8 2 2 3 3 2" xfId="36541"/>
    <cellStyle name="Процентный 5 3 8 2 2 3 4" xfId="36542"/>
    <cellStyle name="Процентный 5 3 8 2 2 3 4 2" xfId="36543"/>
    <cellStyle name="Процентный 5 3 8 2 2 3 5" xfId="36544"/>
    <cellStyle name="Процентный 5 3 8 2 2 4" xfId="36545"/>
    <cellStyle name="Процентный 5 3 8 2 2 4 2" xfId="36546"/>
    <cellStyle name="Процентный 5 3 8 2 2 5" xfId="36547"/>
    <cellStyle name="Процентный 5 3 8 2 2 5 2" xfId="36548"/>
    <cellStyle name="Процентный 5 3 8 2 2 6" xfId="36549"/>
    <cellStyle name="Процентный 5 3 8 2 2 6 2" xfId="36550"/>
    <cellStyle name="Процентный 5 3 8 2 2 7" xfId="36551"/>
    <cellStyle name="Процентный 5 3 8 2 2 7 2" xfId="36552"/>
    <cellStyle name="Процентный 5 3 8 2 2 8" xfId="36553"/>
    <cellStyle name="Процентный 5 3 8 2 2 8 2" xfId="36554"/>
    <cellStyle name="Процентный 5 3 8 2 2 9" xfId="36555"/>
    <cellStyle name="Процентный 5 3 8 2 2 9 2" xfId="36556"/>
    <cellStyle name="Процентный 5 3 8 2 3" xfId="36557"/>
    <cellStyle name="Процентный 5 3 8 2 3 2" xfId="36558"/>
    <cellStyle name="Процентный 5 3 8 2 3 2 2" xfId="36559"/>
    <cellStyle name="Процентный 5 3 8 2 3 3" xfId="36560"/>
    <cellStyle name="Процентный 5 3 8 2 3 3 2" xfId="36561"/>
    <cellStyle name="Процентный 5 3 8 2 3 4" xfId="36562"/>
    <cellStyle name="Процентный 5 3 8 2 3 4 2" xfId="36563"/>
    <cellStyle name="Процентный 5 3 8 2 3 5" xfId="36564"/>
    <cellStyle name="Процентный 5 3 8 2 3 5 2" xfId="36565"/>
    <cellStyle name="Процентный 5 3 8 2 3 6" xfId="36566"/>
    <cellStyle name="Процентный 5 3 8 2 4" xfId="36567"/>
    <cellStyle name="Процентный 5 3 8 2 4 2" xfId="36568"/>
    <cellStyle name="Процентный 5 3 8 2 4 2 2" xfId="36569"/>
    <cellStyle name="Процентный 5 3 8 2 4 3" xfId="36570"/>
    <cellStyle name="Процентный 5 3 8 2 4 3 2" xfId="36571"/>
    <cellStyle name="Процентный 5 3 8 2 4 4" xfId="36572"/>
    <cellStyle name="Процентный 5 3 8 2 4 4 2" xfId="36573"/>
    <cellStyle name="Процентный 5 3 8 2 4 5" xfId="36574"/>
    <cellStyle name="Процентный 5 3 8 2 5" xfId="36575"/>
    <cellStyle name="Процентный 5 3 8 2 5 2" xfId="36576"/>
    <cellStyle name="Процентный 5 3 8 2 6" xfId="36577"/>
    <cellStyle name="Процентный 5 3 8 2 6 2" xfId="36578"/>
    <cellStyle name="Процентный 5 3 8 2 7" xfId="36579"/>
    <cellStyle name="Процентный 5 3 8 2 7 2" xfId="36580"/>
    <cellStyle name="Процентный 5 3 8 2 8" xfId="36581"/>
    <cellStyle name="Процентный 5 3 8 2 8 2" xfId="36582"/>
    <cellStyle name="Процентный 5 3 8 2 9" xfId="36583"/>
    <cellStyle name="Процентный 5 3 8 2 9 2" xfId="36584"/>
    <cellStyle name="Процентный 5 3 8 3" xfId="36585"/>
    <cellStyle name="Процентный 5 3 8 3 10" xfId="36586"/>
    <cellStyle name="Процентный 5 3 8 3 2" xfId="36587"/>
    <cellStyle name="Процентный 5 3 8 3 2 2" xfId="36588"/>
    <cellStyle name="Процентный 5 3 8 3 2 2 2" xfId="36589"/>
    <cellStyle name="Процентный 5 3 8 3 2 3" xfId="36590"/>
    <cellStyle name="Процентный 5 3 8 3 2 3 2" xfId="36591"/>
    <cellStyle name="Процентный 5 3 8 3 2 4" xfId="36592"/>
    <cellStyle name="Процентный 5 3 8 3 2 4 2" xfId="36593"/>
    <cellStyle name="Процентный 5 3 8 3 2 5" xfId="36594"/>
    <cellStyle name="Процентный 5 3 8 3 2 5 2" xfId="36595"/>
    <cellStyle name="Процентный 5 3 8 3 2 6" xfId="36596"/>
    <cellStyle name="Процентный 5 3 8 3 3" xfId="36597"/>
    <cellStyle name="Процентный 5 3 8 3 3 2" xfId="36598"/>
    <cellStyle name="Процентный 5 3 8 3 3 2 2" xfId="36599"/>
    <cellStyle name="Процентный 5 3 8 3 3 3" xfId="36600"/>
    <cellStyle name="Процентный 5 3 8 3 3 3 2" xfId="36601"/>
    <cellStyle name="Процентный 5 3 8 3 3 4" xfId="36602"/>
    <cellStyle name="Процентный 5 3 8 3 3 4 2" xfId="36603"/>
    <cellStyle name="Процентный 5 3 8 3 3 5" xfId="36604"/>
    <cellStyle name="Процентный 5 3 8 3 4" xfId="36605"/>
    <cellStyle name="Процентный 5 3 8 3 4 2" xfId="36606"/>
    <cellStyle name="Процентный 5 3 8 3 5" xfId="36607"/>
    <cellStyle name="Процентный 5 3 8 3 5 2" xfId="36608"/>
    <cellStyle name="Процентный 5 3 8 3 6" xfId="36609"/>
    <cellStyle name="Процентный 5 3 8 3 6 2" xfId="36610"/>
    <cellStyle name="Процентный 5 3 8 3 7" xfId="36611"/>
    <cellStyle name="Процентный 5 3 8 3 7 2" xfId="36612"/>
    <cellStyle name="Процентный 5 3 8 3 8" xfId="36613"/>
    <cellStyle name="Процентный 5 3 8 3 8 2" xfId="36614"/>
    <cellStyle name="Процентный 5 3 8 3 9" xfId="36615"/>
    <cellStyle name="Процентный 5 3 8 3 9 2" xfId="36616"/>
    <cellStyle name="Процентный 5 3 8 4" xfId="36617"/>
    <cellStyle name="Процентный 5 3 8 4 2" xfId="36618"/>
    <cellStyle name="Процентный 5 3 8 4 2 2" xfId="36619"/>
    <cellStyle name="Процентный 5 3 8 4 3" xfId="36620"/>
    <cellStyle name="Процентный 5 3 8 4 3 2" xfId="36621"/>
    <cellStyle name="Процентный 5 3 8 4 4" xfId="36622"/>
    <cellStyle name="Процентный 5 3 8 4 4 2" xfId="36623"/>
    <cellStyle name="Процентный 5 3 8 4 5" xfId="36624"/>
    <cellStyle name="Процентный 5 3 8 4 5 2" xfId="36625"/>
    <cellStyle name="Процентный 5 3 8 4 6" xfId="36626"/>
    <cellStyle name="Процентный 5 3 8 5" xfId="36627"/>
    <cellStyle name="Процентный 5 3 8 5 2" xfId="36628"/>
    <cellStyle name="Процентный 5 3 8 5 2 2" xfId="36629"/>
    <cellStyle name="Процентный 5 3 8 5 3" xfId="36630"/>
    <cellStyle name="Процентный 5 3 8 5 3 2" xfId="36631"/>
    <cellStyle name="Процентный 5 3 8 5 4" xfId="36632"/>
    <cellStyle name="Процентный 5 3 8 5 4 2" xfId="36633"/>
    <cellStyle name="Процентный 5 3 8 5 5" xfId="36634"/>
    <cellStyle name="Процентный 5 3 8 6" xfId="36635"/>
    <cellStyle name="Процентный 5 3 8 6 2" xfId="36636"/>
    <cellStyle name="Процентный 5 3 8 7" xfId="36637"/>
    <cellStyle name="Процентный 5 3 8 7 2" xfId="36638"/>
    <cellStyle name="Процентный 5 3 8 8" xfId="36639"/>
    <cellStyle name="Процентный 5 3 8 8 2" xfId="36640"/>
    <cellStyle name="Процентный 5 3 8 9" xfId="36641"/>
    <cellStyle name="Процентный 5 3 8 9 2" xfId="36642"/>
    <cellStyle name="Процентный 5 3 9" xfId="36643"/>
    <cellStyle name="Процентный 5 3 9 10" xfId="36644"/>
    <cellStyle name="Процентный 5 3 9 10 2" xfId="36645"/>
    <cellStyle name="Процентный 5 3 9 11" xfId="36646"/>
    <cellStyle name="Процентный 5 3 9 11 2" xfId="36647"/>
    <cellStyle name="Процентный 5 3 9 12" xfId="36648"/>
    <cellStyle name="Процентный 5 3 9 2" xfId="36649"/>
    <cellStyle name="Процентный 5 3 9 2 10" xfId="36650"/>
    <cellStyle name="Процентный 5 3 9 2 10 2" xfId="36651"/>
    <cellStyle name="Процентный 5 3 9 2 11" xfId="36652"/>
    <cellStyle name="Процентный 5 3 9 2 2" xfId="36653"/>
    <cellStyle name="Процентный 5 3 9 2 2 10" xfId="36654"/>
    <cellStyle name="Процентный 5 3 9 2 2 2" xfId="36655"/>
    <cellStyle name="Процентный 5 3 9 2 2 2 2" xfId="36656"/>
    <cellStyle name="Процентный 5 3 9 2 2 2 2 2" xfId="36657"/>
    <cellStyle name="Процентный 5 3 9 2 2 2 3" xfId="36658"/>
    <cellStyle name="Процентный 5 3 9 2 2 2 3 2" xfId="36659"/>
    <cellStyle name="Процентный 5 3 9 2 2 2 4" xfId="36660"/>
    <cellStyle name="Процентный 5 3 9 2 2 2 4 2" xfId="36661"/>
    <cellStyle name="Процентный 5 3 9 2 2 2 5" xfId="36662"/>
    <cellStyle name="Процентный 5 3 9 2 2 2 5 2" xfId="36663"/>
    <cellStyle name="Процентный 5 3 9 2 2 2 6" xfId="36664"/>
    <cellStyle name="Процентный 5 3 9 2 2 3" xfId="36665"/>
    <cellStyle name="Процентный 5 3 9 2 2 3 2" xfId="36666"/>
    <cellStyle name="Процентный 5 3 9 2 2 3 2 2" xfId="36667"/>
    <cellStyle name="Процентный 5 3 9 2 2 3 3" xfId="36668"/>
    <cellStyle name="Процентный 5 3 9 2 2 3 3 2" xfId="36669"/>
    <cellStyle name="Процентный 5 3 9 2 2 3 4" xfId="36670"/>
    <cellStyle name="Процентный 5 3 9 2 2 3 4 2" xfId="36671"/>
    <cellStyle name="Процентный 5 3 9 2 2 3 5" xfId="36672"/>
    <cellStyle name="Процентный 5 3 9 2 2 4" xfId="36673"/>
    <cellStyle name="Процентный 5 3 9 2 2 4 2" xfId="36674"/>
    <cellStyle name="Процентный 5 3 9 2 2 5" xfId="36675"/>
    <cellStyle name="Процентный 5 3 9 2 2 5 2" xfId="36676"/>
    <cellStyle name="Процентный 5 3 9 2 2 6" xfId="36677"/>
    <cellStyle name="Процентный 5 3 9 2 2 6 2" xfId="36678"/>
    <cellStyle name="Процентный 5 3 9 2 2 7" xfId="36679"/>
    <cellStyle name="Процентный 5 3 9 2 2 7 2" xfId="36680"/>
    <cellStyle name="Процентный 5 3 9 2 2 8" xfId="36681"/>
    <cellStyle name="Процентный 5 3 9 2 2 8 2" xfId="36682"/>
    <cellStyle name="Процентный 5 3 9 2 2 9" xfId="36683"/>
    <cellStyle name="Процентный 5 3 9 2 2 9 2" xfId="36684"/>
    <cellStyle name="Процентный 5 3 9 2 3" xfId="36685"/>
    <cellStyle name="Процентный 5 3 9 2 3 2" xfId="36686"/>
    <cellStyle name="Процентный 5 3 9 2 3 2 2" xfId="36687"/>
    <cellStyle name="Процентный 5 3 9 2 3 3" xfId="36688"/>
    <cellStyle name="Процентный 5 3 9 2 3 3 2" xfId="36689"/>
    <cellStyle name="Процентный 5 3 9 2 3 4" xfId="36690"/>
    <cellStyle name="Процентный 5 3 9 2 3 4 2" xfId="36691"/>
    <cellStyle name="Процентный 5 3 9 2 3 5" xfId="36692"/>
    <cellStyle name="Процентный 5 3 9 2 3 5 2" xfId="36693"/>
    <cellStyle name="Процентный 5 3 9 2 3 6" xfId="36694"/>
    <cellStyle name="Процентный 5 3 9 2 4" xfId="36695"/>
    <cellStyle name="Процентный 5 3 9 2 4 2" xfId="36696"/>
    <cellStyle name="Процентный 5 3 9 2 4 2 2" xfId="36697"/>
    <cellStyle name="Процентный 5 3 9 2 4 3" xfId="36698"/>
    <cellStyle name="Процентный 5 3 9 2 4 3 2" xfId="36699"/>
    <cellStyle name="Процентный 5 3 9 2 4 4" xfId="36700"/>
    <cellStyle name="Процентный 5 3 9 2 4 4 2" xfId="36701"/>
    <cellStyle name="Процентный 5 3 9 2 4 5" xfId="36702"/>
    <cellStyle name="Процентный 5 3 9 2 5" xfId="36703"/>
    <cellStyle name="Процентный 5 3 9 2 5 2" xfId="36704"/>
    <cellStyle name="Процентный 5 3 9 2 6" xfId="36705"/>
    <cellStyle name="Процентный 5 3 9 2 6 2" xfId="36706"/>
    <cellStyle name="Процентный 5 3 9 2 7" xfId="36707"/>
    <cellStyle name="Процентный 5 3 9 2 7 2" xfId="36708"/>
    <cellStyle name="Процентный 5 3 9 2 8" xfId="36709"/>
    <cellStyle name="Процентный 5 3 9 2 8 2" xfId="36710"/>
    <cellStyle name="Процентный 5 3 9 2 9" xfId="36711"/>
    <cellStyle name="Процентный 5 3 9 2 9 2" xfId="36712"/>
    <cellStyle name="Процентный 5 3 9 3" xfId="36713"/>
    <cellStyle name="Процентный 5 3 9 3 10" xfId="36714"/>
    <cellStyle name="Процентный 5 3 9 3 2" xfId="36715"/>
    <cellStyle name="Процентный 5 3 9 3 2 2" xfId="36716"/>
    <cellStyle name="Процентный 5 3 9 3 2 2 2" xfId="36717"/>
    <cellStyle name="Процентный 5 3 9 3 2 3" xfId="36718"/>
    <cellStyle name="Процентный 5 3 9 3 2 3 2" xfId="36719"/>
    <cellStyle name="Процентный 5 3 9 3 2 4" xfId="36720"/>
    <cellStyle name="Процентный 5 3 9 3 2 4 2" xfId="36721"/>
    <cellStyle name="Процентный 5 3 9 3 2 5" xfId="36722"/>
    <cellStyle name="Процентный 5 3 9 3 2 5 2" xfId="36723"/>
    <cellStyle name="Процентный 5 3 9 3 2 6" xfId="36724"/>
    <cellStyle name="Процентный 5 3 9 3 3" xfId="36725"/>
    <cellStyle name="Процентный 5 3 9 3 3 2" xfId="36726"/>
    <cellStyle name="Процентный 5 3 9 3 3 2 2" xfId="36727"/>
    <cellStyle name="Процентный 5 3 9 3 3 3" xfId="36728"/>
    <cellStyle name="Процентный 5 3 9 3 3 3 2" xfId="36729"/>
    <cellStyle name="Процентный 5 3 9 3 3 4" xfId="36730"/>
    <cellStyle name="Процентный 5 3 9 3 3 4 2" xfId="36731"/>
    <cellStyle name="Процентный 5 3 9 3 3 5" xfId="36732"/>
    <cellStyle name="Процентный 5 3 9 3 4" xfId="36733"/>
    <cellStyle name="Процентный 5 3 9 3 4 2" xfId="36734"/>
    <cellStyle name="Процентный 5 3 9 3 5" xfId="36735"/>
    <cellStyle name="Процентный 5 3 9 3 5 2" xfId="36736"/>
    <cellStyle name="Процентный 5 3 9 3 6" xfId="36737"/>
    <cellStyle name="Процентный 5 3 9 3 6 2" xfId="36738"/>
    <cellStyle name="Процентный 5 3 9 3 7" xfId="36739"/>
    <cellStyle name="Процентный 5 3 9 3 7 2" xfId="36740"/>
    <cellStyle name="Процентный 5 3 9 3 8" xfId="36741"/>
    <cellStyle name="Процентный 5 3 9 3 8 2" xfId="36742"/>
    <cellStyle name="Процентный 5 3 9 3 9" xfId="36743"/>
    <cellStyle name="Процентный 5 3 9 3 9 2" xfId="36744"/>
    <cellStyle name="Процентный 5 3 9 4" xfId="36745"/>
    <cellStyle name="Процентный 5 3 9 4 2" xfId="36746"/>
    <cellStyle name="Процентный 5 3 9 4 2 2" xfId="36747"/>
    <cellStyle name="Процентный 5 3 9 4 3" xfId="36748"/>
    <cellStyle name="Процентный 5 3 9 4 3 2" xfId="36749"/>
    <cellStyle name="Процентный 5 3 9 4 4" xfId="36750"/>
    <cellStyle name="Процентный 5 3 9 4 4 2" xfId="36751"/>
    <cellStyle name="Процентный 5 3 9 4 5" xfId="36752"/>
    <cellStyle name="Процентный 5 3 9 4 5 2" xfId="36753"/>
    <cellStyle name="Процентный 5 3 9 4 6" xfId="36754"/>
    <cellStyle name="Процентный 5 3 9 5" xfId="36755"/>
    <cellStyle name="Процентный 5 3 9 5 2" xfId="36756"/>
    <cellStyle name="Процентный 5 3 9 5 2 2" xfId="36757"/>
    <cellStyle name="Процентный 5 3 9 5 3" xfId="36758"/>
    <cellStyle name="Процентный 5 3 9 5 3 2" xfId="36759"/>
    <cellStyle name="Процентный 5 3 9 5 4" xfId="36760"/>
    <cellStyle name="Процентный 5 3 9 5 4 2" xfId="36761"/>
    <cellStyle name="Процентный 5 3 9 5 5" xfId="36762"/>
    <cellStyle name="Процентный 5 3 9 6" xfId="36763"/>
    <cellStyle name="Процентный 5 3 9 6 2" xfId="36764"/>
    <cellStyle name="Процентный 5 3 9 7" xfId="36765"/>
    <cellStyle name="Процентный 5 3 9 7 2" xfId="36766"/>
    <cellStyle name="Процентный 5 3 9 8" xfId="36767"/>
    <cellStyle name="Процентный 5 3 9 8 2" xfId="36768"/>
    <cellStyle name="Процентный 5 3 9 9" xfId="36769"/>
    <cellStyle name="Процентный 5 3 9 9 2" xfId="36770"/>
    <cellStyle name="Процентный 5 4" xfId="36771"/>
    <cellStyle name="Процентный 5 4 2" xfId="36772"/>
    <cellStyle name="Процентный 5 4 2 10" xfId="36773"/>
    <cellStyle name="Процентный 5 4 2 10 2" xfId="36774"/>
    <cellStyle name="Процентный 5 4 2 11" xfId="36775"/>
    <cellStyle name="Процентный 5 4 2 11 2" xfId="36776"/>
    <cellStyle name="Процентный 5 4 2 12" xfId="36777"/>
    <cellStyle name="Процентный 5 4 2 12 2" xfId="36778"/>
    <cellStyle name="Процентный 5 4 2 13" xfId="36779"/>
    <cellStyle name="Процентный 5 4 2 2" xfId="36780"/>
    <cellStyle name="Процентный 5 4 2 2 10" xfId="36781"/>
    <cellStyle name="Процентный 5 4 2 2 10 2" xfId="36782"/>
    <cellStyle name="Процентный 5 4 2 2 11" xfId="36783"/>
    <cellStyle name="Процентный 5 4 2 2 2" xfId="36784"/>
    <cellStyle name="Процентный 5 4 2 2 2 10" xfId="36785"/>
    <cellStyle name="Процентный 5 4 2 2 2 2" xfId="36786"/>
    <cellStyle name="Процентный 5 4 2 2 2 2 2" xfId="36787"/>
    <cellStyle name="Процентный 5 4 2 2 2 2 2 2" xfId="36788"/>
    <cellStyle name="Процентный 5 4 2 2 2 2 3" xfId="36789"/>
    <cellStyle name="Процентный 5 4 2 2 2 2 3 2" xfId="36790"/>
    <cellStyle name="Процентный 5 4 2 2 2 2 4" xfId="36791"/>
    <cellStyle name="Процентный 5 4 2 2 2 2 4 2" xfId="36792"/>
    <cellStyle name="Процентный 5 4 2 2 2 2 5" xfId="36793"/>
    <cellStyle name="Процентный 5 4 2 2 2 2 5 2" xfId="36794"/>
    <cellStyle name="Процентный 5 4 2 2 2 2 6" xfId="36795"/>
    <cellStyle name="Процентный 5 4 2 2 2 3" xfId="36796"/>
    <cellStyle name="Процентный 5 4 2 2 2 3 2" xfId="36797"/>
    <cellStyle name="Процентный 5 4 2 2 2 3 2 2" xfId="36798"/>
    <cellStyle name="Процентный 5 4 2 2 2 3 3" xfId="36799"/>
    <cellStyle name="Процентный 5 4 2 2 2 3 3 2" xfId="36800"/>
    <cellStyle name="Процентный 5 4 2 2 2 3 4" xfId="36801"/>
    <cellStyle name="Процентный 5 4 2 2 2 3 4 2" xfId="36802"/>
    <cellStyle name="Процентный 5 4 2 2 2 3 5" xfId="36803"/>
    <cellStyle name="Процентный 5 4 2 2 2 4" xfId="36804"/>
    <cellStyle name="Процентный 5 4 2 2 2 4 2" xfId="36805"/>
    <cellStyle name="Процентный 5 4 2 2 2 5" xfId="36806"/>
    <cellStyle name="Процентный 5 4 2 2 2 5 2" xfId="36807"/>
    <cellStyle name="Процентный 5 4 2 2 2 6" xfId="36808"/>
    <cellStyle name="Процентный 5 4 2 2 2 6 2" xfId="36809"/>
    <cellStyle name="Процентный 5 4 2 2 2 7" xfId="36810"/>
    <cellStyle name="Процентный 5 4 2 2 2 7 2" xfId="36811"/>
    <cellStyle name="Процентный 5 4 2 2 2 8" xfId="36812"/>
    <cellStyle name="Процентный 5 4 2 2 2 8 2" xfId="36813"/>
    <cellStyle name="Процентный 5 4 2 2 2 9" xfId="36814"/>
    <cellStyle name="Процентный 5 4 2 2 2 9 2" xfId="36815"/>
    <cellStyle name="Процентный 5 4 2 2 3" xfId="36816"/>
    <cellStyle name="Процентный 5 4 2 2 3 2" xfId="36817"/>
    <cellStyle name="Процентный 5 4 2 2 3 2 2" xfId="36818"/>
    <cellStyle name="Процентный 5 4 2 2 3 3" xfId="36819"/>
    <cellStyle name="Процентный 5 4 2 2 3 3 2" xfId="36820"/>
    <cellStyle name="Процентный 5 4 2 2 3 4" xfId="36821"/>
    <cellStyle name="Процентный 5 4 2 2 3 4 2" xfId="36822"/>
    <cellStyle name="Процентный 5 4 2 2 3 5" xfId="36823"/>
    <cellStyle name="Процентный 5 4 2 2 3 5 2" xfId="36824"/>
    <cellStyle name="Процентный 5 4 2 2 3 6" xfId="36825"/>
    <cellStyle name="Процентный 5 4 2 2 4" xfId="36826"/>
    <cellStyle name="Процентный 5 4 2 2 4 2" xfId="36827"/>
    <cellStyle name="Процентный 5 4 2 2 4 2 2" xfId="36828"/>
    <cellStyle name="Процентный 5 4 2 2 4 3" xfId="36829"/>
    <cellStyle name="Процентный 5 4 2 2 4 3 2" xfId="36830"/>
    <cellStyle name="Процентный 5 4 2 2 4 4" xfId="36831"/>
    <cellStyle name="Процентный 5 4 2 2 4 4 2" xfId="36832"/>
    <cellStyle name="Процентный 5 4 2 2 4 5" xfId="36833"/>
    <cellStyle name="Процентный 5 4 2 2 5" xfId="36834"/>
    <cellStyle name="Процентный 5 4 2 2 5 2" xfId="36835"/>
    <cellStyle name="Процентный 5 4 2 2 6" xfId="36836"/>
    <cellStyle name="Процентный 5 4 2 2 6 2" xfId="36837"/>
    <cellStyle name="Процентный 5 4 2 2 7" xfId="36838"/>
    <cellStyle name="Процентный 5 4 2 2 7 2" xfId="36839"/>
    <cellStyle name="Процентный 5 4 2 2 8" xfId="36840"/>
    <cellStyle name="Процентный 5 4 2 2 8 2" xfId="36841"/>
    <cellStyle name="Процентный 5 4 2 2 9" xfId="36842"/>
    <cellStyle name="Процентный 5 4 2 2 9 2" xfId="36843"/>
    <cellStyle name="Процентный 5 4 2 3" xfId="36844"/>
    <cellStyle name="Процентный 5 4 2 3 10" xfId="36845"/>
    <cellStyle name="Процентный 5 4 2 3 2" xfId="36846"/>
    <cellStyle name="Процентный 5 4 2 3 2 2" xfId="36847"/>
    <cellStyle name="Процентный 5 4 2 3 2 2 2" xfId="36848"/>
    <cellStyle name="Процентный 5 4 2 3 2 3" xfId="36849"/>
    <cellStyle name="Процентный 5 4 2 3 2 3 2" xfId="36850"/>
    <cellStyle name="Процентный 5 4 2 3 2 4" xfId="36851"/>
    <cellStyle name="Процентный 5 4 2 3 2 4 2" xfId="36852"/>
    <cellStyle name="Процентный 5 4 2 3 2 5" xfId="36853"/>
    <cellStyle name="Процентный 5 4 2 3 2 5 2" xfId="36854"/>
    <cellStyle name="Процентный 5 4 2 3 2 6" xfId="36855"/>
    <cellStyle name="Процентный 5 4 2 3 3" xfId="36856"/>
    <cellStyle name="Процентный 5 4 2 3 3 2" xfId="36857"/>
    <cellStyle name="Процентный 5 4 2 3 3 2 2" xfId="36858"/>
    <cellStyle name="Процентный 5 4 2 3 3 3" xfId="36859"/>
    <cellStyle name="Процентный 5 4 2 3 3 3 2" xfId="36860"/>
    <cellStyle name="Процентный 5 4 2 3 3 4" xfId="36861"/>
    <cellStyle name="Процентный 5 4 2 3 3 4 2" xfId="36862"/>
    <cellStyle name="Процентный 5 4 2 3 3 5" xfId="36863"/>
    <cellStyle name="Процентный 5 4 2 3 4" xfId="36864"/>
    <cellStyle name="Процентный 5 4 2 3 4 2" xfId="36865"/>
    <cellStyle name="Процентный 5 4 2 3 5" xfId="36866"/>
    <cellStyle name="Процентный 5 4 2 3 5 2" xfId="36867"/>
    <cellStyle name="Процентный 5 4 2 3 6" xfId="36868"/>
    <cellStyle name="Процентный 5 4 2 3 6 2" xfId="36869"/>
    <cellStyle name="Процентный 5 4 2 3 7" xfId="36870"/>
    <cellStyle name="Процентный 5 4 2 3 7 2" xfId="36871"/>
    <cellStyle name="Процентный 5 4 2 3 8" xfId="36872"/>
    <cellStyle name="Процентный 5 4 2 3 8 2" xfId="36873"/>
    <cellStyle name="Процентный 5 4 2 3 9" xfId="36874"/>
    <cellStyle name="Процентный 5 4 2 3 9 2" xfId="36875"/>
    <cellStyle name="Процентный 5 4 2 4" xfId="36876"/>
    <cellStyle name="Процентный 5 4 2 4 2" xfId="36877"/>
    <cellStyle name="Процентный 5 4 2 4 2 2" xfId="36878"/>
    <cellStyle name="Процентный 5 4 2 4 2 2 2" xfId="36879"/>
    <cellStyle name="Процентный 5 4 2 4 2 3" xfId="36880"/>
    <cellStyle name="Процентный 5 4 2 4 2 3 2" xfId="36881"/>
    <cellStyle name="Процентный 5 4 2 4 2 4" xfId="36882"/>
    <cellStyle name="Процентный 5 4 2 4 2 4 2" xfId="36883"/>
    <cellStyle name="Процентный 5 4 2 4 2 5" xfId="36884"/>
    <cellStyle name="Процентный 5 4 2 4 2 5 2" xfId="36885"/>
    <cellStyle name="Процентный 5 4 2 4 2 6" xfId="36886"/>
    <cellStyle name="Процентный 5 4 2 4 3" xfId="36887"/>
    <cellStyle name="Процентный 5 4 2 4 3 2" xfId="36888"/>
    <cellStyle name="Процентный 5 4 2 4 4" xfId="36889"/>
    <cellStyle name="Процентный 5 4 2 4 4 2" xfId="36890"/>
    <cellStyle name="Процентный 5 4 2 4 5" xfId="36891"/>
    <cellStyle name="Процентный 5 4 2 4 5 2" xfId="36892"/>
    <cellStyle name="Процентный 5 4 2 4 6" xfId="36893"/>
    <cellStyle name="Процентный 5 4 2 4 6 2" xfId="36894"/>
    <cellStyle name="Процентный 5 4 2 4 7" xfId="36895"/>
    <cellStyle name="Процентный 5 4 2 5" xfId="36896"/>
    <cellStyle name="Процентный 5 4 2 5 2" xfId="36897"/>
    <cellStyle name="Процентный 5 4 2 5 2 2" xfId="36898"/>
    <cellStyle name="Процентный 5 4 2 5 3" xfId="36899"/>
    <cellStyle name="Процентный 5 4 2 5 3 2" xfId="36900"/>
    <cellStyle name="Процентный 5 4 2 5 4" xfId="36901"/>
    <cellStyle name="Процентный 5 4 2 5 4 2" xfId="36902"/>
    <cellStyle name="Процентный 5 4 2 5 5" xfId="36903"/>
    <cellStyle name="Процентный 5 4 2 5 5 2" xfId="36904"/>
    <cellStyle name="Процентный 5 4 2 5 6" xfId="36905"/>
    <cellStyle name="Процентный 5 4 2 6" xfId="36906"/>
    <cellStyle name="Процентный 5 4 2 6 2" xfId="36907"/>
    <cellStyle name="Процентный 5 4 2 6 2 2" xfId="36908"/>
    <cellStyle name="Процентный 5 4 2 6 3" xfId="36909"/>
    <cellStyle name="Процентный 5 4 2 6 3 2" xfId="36910"/>
    <cellStyle name="Процентный 5 4 2 6 4" xfId="36911"/>
    <cellStyle name="Процентный 5 4 2 6 4 2" xfId="36912"/>
    <cellStyle name="Процентный 5 4 2 6 5" xfId="36913"/>
    <cellStyle name="Процентный 5 4 2 7" xfId="36914"/>
    <cellStyle name="Процентный 5 4 2 7 2" xfId="36915"/>
    <cellStyle name="Процентный 5 4 2 8" xfId="36916"/>
    <cellStyle name="Процентный 5 4 2 8 2" xfId="36917"/>
    <cellStyle name="Процентный 5 4 2 9" xfId="36918"/>
    <cellStyle name="Процентный 5 4 2 9 2" xfId="36919"/>
    <cellStyle name="Процентный 5 4 3" xfId="36920"/>
    <cellStyle name="Процентный 5 4 3 2" xfId="36921"/>
    <cellStyle name="Процентный 5 4 3 2 2" xfId="36922"/>
    <cellStyle name="Процентный 5 4 3 2 2 2" xfId="36923"/>
    <cellStyle name="Процентный 5 4 3 2 3" xfId="36924"/>
    <cellStyle name="Процентный 5 4 3 2 3 2" xfId="36925"/>
    <cellStyle name="Процентный 5 4 3 2 4" xfId="36926"/>
    <cellStyle name="Процентный 5 4 3 2 4 2" xfId="36927"/>
    <cellStyle name="Процентный 5 4 3 2 5" xfId="36928"/>
    <cellStyle name="Процентный 5 4 3 2 5 2" xfId="36929"/>
    <cellStyle name="Процентный 5 4 3 2 6" xfId="36930"/>
    <cellStyle name="Процентный 5 4 3 3" xfId="36931"/>
    <cellStyle name="Процентный 5 4 3 3 2" xfId="36932"/>
    <cellStyle name="Процентный 5 4 3 4" xfId="36933"/>
    <cellStyle name="Процентный 5 4 3 4 2" xfId="36934"/>
    <cellStyle name="Процентный 5 4 3 5" xfId="36935"/>
    <cellStyle name="Процентный 5 4 3 5 2" xfId="36936"/>
    <cellStyle name="Процентный 5 4 3 6" xfId="36937"/>
    <cellStyle name="Процентный 5 4 3 6 2" xfId="36938"/>
    <cellStyle name="Процентный 5 4 4" xfId="36939"/>
    <cellStyle name="Процентный 5 4 5" xfId="36940"/>
    <cellStyle name="Процентный 5 4 5 2" xfId="36941"/>
    <cellStyle name="Процентный 5 4 5 2 2" xfId="36942"/>
    <cellStyle name="Процентный 5 4 5 3" xfId="36943"/>
    <cellStyle name="Процентный 5 4 5 3 2" xfId="36944"/>
    <cellStyle name="Процентный 5 4 5 4" xfId="36945"/>
    <cellStyle name="Процентный 5 4 5 4 2" xfId="36946"/>
    <cellStyle name="Процентный 5 4 5 5" xfId="36947"/>
    <cellStyle name="Процентный 5 4 5 5 2" xfId="36948"/>
    <cellStyle name="Процентный 5 4 5 6" xfId="36949"/>
    <cellStyle name="Процентный 5 4 6" xfId="36950"/>
    <cellStyle name="Процентный 5 4 6 2" xfId="36951"/>
    <cellStyle name="Процентный 5 4 6 2 2" xfId="36952"/>
    <cellStyle name="Процентный 5 4 6 3" xfId="36953"/>
    <cellStyle name="Процентный 5 4 6 3 2" xfId="36954"/>
    <cellStyle name="Процентный 5 4 6 4" xfId="36955"/>
    <cellStyle name="Процентный 5 4 6 4 2" xfId="36956"/>
    <cellStyle name="Процентный 5 4 6 5" xfId="36957"/>
    <cellStyle name="Процентный 5 4 7" xfId="36958"/>
    <cellStyle name="Процентный 5 4 7 2" xfId="36959"/>
    <cellStyle name="Процентный 5 5" xfId="36960"/>
    <cellStyle name="Процентный 5 5 10" xfId="36961"/>
    <cellStyle name="Процентный 5 5 10 2" xfId="36962"/>
    <cellStyle name="Процентный 5 5 11" xfId="36963"/>
    <cellStyle name="Процентный 5 5 11 2" xfId="36964"/>
    <cellStyle name="Процентный 5 5 12" xfId="36965"/>
    <cellStyle name="Процентный 5 5 12 2" xfId="36966"/>
    <cellStyle name="Процентный 5 5 13" xfId="36967"/>
    <cellStyle name="Процентный 5 5 2" xfId="36968"/>
    <cellStyle name="Процентный 5 5 2 10" xfId="36969"/>
    <cellStyle name="Процентный 5 5 2 10 2" xfId="36970"/>
    <cellStyle name="Процентный 5 5 2 11" xfId="36971"/>
    <cellStyle name="Процентный 5 5 2 2" xfId="36972"/>
    <cellStyle name="Процентный 5 5 2 2 10" xfId="36973"/>
    <cellStyle name="Процентный 5 5 2 2 2" xfId="36974"/>
    <cellStyle name="Процентный 5 5 2 2 2 2" xfId="36975"/>
    <cellStyle name="Процентный 5 5 2 2 2 2 2" xfId="36976"/>
    <cellStyle name="Процентный 5 5 2 2 2 3" xfId="36977"/>
    <cellStyle name="Процентный 5 5 2 2 2 3 2" xfId="36978"/>
    <cellStyle name="Процентный 5 5 2 2 2 4" xfId="36979"/>
    <cellStyle name="Процентный 5 5 2 2 2 4 2" xfId="36980"/>
    <cellStyle name="Процентный 5 5 2 2 2 5" xfId="36981"/>
    <cellStyle name="Процентный 5 5 2 2 2 5 2" xfId="36982"/>
    <cellStyle name="Процентный 5 5 2 2 2 6" xfId="36983"/>
    <cellStyle name="Процентный 5 5 2 2 3" xfId="36984"/>
    <cellStyle name="Процентный 5 5 2 2 3 2" xfId="36985"/>
    <cellStyle name="Процентный 5 5 2 2 3 2 2" xfId="36986"/>
    <cellStyle name="Процентный 5 5 2 2 3 3" xfId="36987"/>
    <cellStyle name="Процентный 5 5 2 2 3 3 2" xfId="36988"/>
    <cellStyle name="Процентный 5 5 2 2 3 4" xfId="36989"/>
    <cellStyle name="Процентный 5 5 2 2 3 4 2" xfId="36990"/>
    <cellStyle name="Процентный 5 5 2 2 3 5" xfId="36991"/>
    <cellStyle name="Процентный 5 5 2 2 4" xfId="36992"/>
    <cellStyle name="Процентный 5 5 2 2 4 2" xfId="36993"/>
    <cellStyle name="Процентный 5 5 2 2 5" xfId="36994"/>
    <cellStyle name="Процентный 5 5 2 2 5 2" xfId="36995"/>
    <cellStyle name="Процентный 5 5 2 2 6" xfId="36996"/>
    <cellStyle name="Процентный 5 5 2 2 6 2" xfId="36997"/>
    <cellStyle name="Процентный 5 5 2 2 7" xfId="36998"/>
    <cellStyle name="Процентный 5 5 2 2 7 2" xfId="36999"/>
    <cellStyle name="Процентный 5 5 2 2 8" xfId="37000"/>
    <cellStyle name="Процентный 5 5 2 2 8 2" xfId="37001"/>
    <cellStyle name="Процентный 5 5 2 2 9" xfId="37002"/>
    <cellStyle name="Процентный 5 5 2 2 9 2" xfId="37003"/>
    <cellStyle name="Процентный 5 5 2 3" xfId="37004"/>
    <cellStyle name="Процентный 5 5 2 3 2" xfId="37005"/>
    <cellStyle name="Процентный 5 5 2 3 2 2" xfId="37006"/>
    <cellStyle name="Процентный 5 5 2 3 3" xfId="37007"/>
    <cellStyle name="Процентный 5 5 2 3 3 2" xfId="37008"/>
    <cellStyle name="Процентный 5 5 2 3 4" xfId="37009"/>
    <cellStyle name="Процентный 5 5 2 3 4 2" xfId="37010"/>
    <cellStyle name="Процентный 5 5 2 3 5" xfId="37011"/>
    <cellStyle name="Процентный 5 5 2 3 5 2" xfId="37012"/>
    <cellStyle name="Процентный 5 5 2 3 6" xfId="37013"/>
    <cellStyle name="Процентный 5 5 2 4" xfId="37014"/>
    <cellStyle name="Процентный 5 5 2 4 2" xfId="37015"/>
    <cellStyle name="Процентный 5 5 2 4 2 2" xfId="37016"/>
    <cellStyle name="Процентный 5 5 2 4 3" xfId="37017"/>
    <cellStyle name="Процентный 5 5 2 4 3 2" xfId="37018"/>
    <cellStyle name="Процентный 5 5 2 4 4" xfId="37019"/>
    <cellStyle name="Процентный 5 5 2 4 4 2" xfId="37020"/>
    <cellStyle name="Процентный 5 5 2 4 5" xfId="37021"/>
    <cellStyle name="Процентный 5 5 2 5" xfId="37022"/>
    <cellStyle name="Процентный 5 5 2 5 2" xfId="37023"/>
    <cellStyle name="Процентный 5 5 2 6" xfId="37024"/>
    <cellStyle name="Процентный 5 5 2 6 2" xfId="37025"/>
    <cellStyle name="Процентный 5 5 2 7" xfId="37026"/>
    <cellStyle name="Процентный 5 5 2 7 2" xfId="37027"/>
    <cellStyle name="Процентный 5 5 2 8" xfId="37028"/>
    <cellStyle name="Процентный 5 5 2 8 2" xfId="37029"/>
    <cellStyle name="Процентный 5 5 2 9" xfId="37030"/>
    <cellStyle name="Процентный 5 5 2 9 2" xfId="37031"/>
    <cellStyle name="Процентный 5 5 3" xfId="37032"/>
    <cellStyle name="Процентный 5 5 3 10" xfId="37033"/>
    <cellStyle name="Процентный 5 5 3 2" xfId="37034"/>
    <cellStyle name="Процентный 5 5 3 2 2" xfId="37035"/>
    <cellStyle name="Процентный 5 5 3 2 2 2" xfId="37036"/>
    <cellStyle name="Процентный 5 5 3 2 3" xfId="37037"/>
    <cellStyle name="Процентный 5 5 3 2 3 2" xfId="37038"/>
    <cellStyle name="Процентный 5 5 3 2 4" xfId="37039"/>
    <cellStyle name="Процентный 5 5 3 2 4 2" xfId="37040"/>
    <cellStyle name="Процентный 5 5 3 2 5" xfId="37041"/>
    <cellStyle name="Процентный 5 5 3 2 5 2" xfId="37042"/>
    <cellStyle name="Процентный 5 5 3 2 6" xfId="37043"/>
    <cellStyle name="Процентный 5 5 3 3" xfId="37044"/>
    <cellStyle name="Процентный 5 5 3 3 2" xfId="37045"/>
    <cellStyle name="Процентный 5 5 3 3 2 2" xfId="37046"/>
    <cellStyle name="Процентный 5 5 3 3 3" xfId="37047"/>
    <cellStyle name="Процентный 5 5 3 3 3 2" xfId="37048"/>
    <cellStyle name="Процентный 5 5 3 3 4" xfId="37049"/>
    <cellStyle name="Процентный 5 5 3 3 4 2" xfId="37050"/>
    <cellStyle name="Процентный 5 5 3 3 5" xfId="37051"/>
    <cellStyle name="Процентный 5 5 3 4" xfId="37052"/>
    <cellStyle name="Процентный 5 5 3 4 2" xfId="37053"/>
    <cellStyle name="Процентный 5 5 3 5" xfId="37054"/>
    <cellStyle name="Процентный 5 5 3 5 2" xfId="37055"/>
    <cellStyle name="Процентный 5 5 3 6" xfId="37056"/>
    <cellStyle name="Процентный 5 5 3 6 2" xfId="37057"/>
    <cellStyle name="Процентный 5 5 3 7" xfId="37058"/>
    <cellStyle name="Процентный 5 5 3 7 2" xfId="37059"/>
    <cellStyle name="Процентный 5 5 3 8" xfId="37060"/>
    <cellStyle name="Процентный 5 5 3 8 2" xfId="37061"/>
    <cellStyle name="Процентный 5 5 3 9" xfId="37062"/>
    <cellStyle name="Процентный 5 5 3 9 2" xfId="37063"/>
    <cellStyle name="Процентный 5 5 4" xfId="37064"/>
    <cellStyle name="Процентный 5 5 4 2" xfId="37065"/>
    <cellStyle name="Процентный 5 5 4 2 2" xfId="37066"/>
    <cellStyle name="Процентный 5 5 4 2 2 2" xfId="37067"/>
    <cellStyle name="Процентный 5 5 4 2 3" xfId="37068"/>
    <cellStyle name="Процентный 5 5 4 2 3 2" xfId="37069"/>
    <cellStyle name="Процентный 5 5 4 2 4" xfId="37070"/>
    <cellStyle name="Процентный 5 5 4 2 4 2" xfId="37071"/>
    <cellStyle name="Процентный 5 5 4 2 5" xfId="37072"/>
    <cellStyle name="Процентный 5 5 4 2 5 2" xfId="37073"/>
    <cellStyle name="Процентный 5 5 4 2 6" xfId="37074"/>
    <cellStyle name="Процентный 5 5 4 3" xfId="37075"/>
    <cellStyle name="Процентный 5 5 4 3 2" xfId="37076"/>
    <cellStyle name="Процентный 5 5 4 4" xfId="37077"/>
    <cellStyle name="Процентный 5 5 4 4 2" xfId="37078"/>
    <cellStyle name="Процентный 5 5 4 5" xfId="37079"/>
    <cellStyle name="Процентный 5 5 4 5 2" xfId="37080"/>
    <cellStyle name="Процентный 5 5 4 6" xfId="37081"/>
    <cellStyle name="Процентный 5 5 4 6 2" xfId="37082"/>
    <cellStyle name="Процентный 5 5 4 7" xfId="37083"/>
    <cellStyle name="Процентный 5 5 5" xfId="37084"/>
    <cellStyle name="Процентный 5 5 5 2" xfId="37085"/>
    <cellStyle name="Процентный 5 5 5 2 2" xfId="37086"/>
    <cellStyle name="Процентный 5 5 5 3" xfId="37087"/>
    <cellStyle name="Процентный 5 5 5 3 2" xfId="37088"/>
    <cellStyle name="Процентный 5 5 5 4" xfId="37089"/>
    <cellStyle name="Процентный 5 5 5 4 2" xfId="37090"/>
    <cellStyle name="Процентный 5 5 5 5" xfId="37091"/>
    <cellStyle name="Процентный 5 5 5 5 2" xfId="37092"/>
    <cellStyle name="Процентный 5 5 5 6" xfId="37093"/>
    <cellStyle name="Процентный 5 5 6" xfId="37094"/>
    <cellStyle name="Процентный 5 5 6 2" xfId="37095"/>
    <cellStyle name="Процентный 5 5 6 2 2" xfId="37096"/>
    <cellStyle name="Процентный 5 5 6 3" xfId="37097"/>
    <cellStyle name="Процентный 5 5 6 3 2" xfId="37098"/>
    <cellStyle name="Процентный 5 5 6 4" xfId="37099"/>
    <cellStyle name="Процентный 5 5 6 4 2" xfId="37100"/>
    <cellStyle name="Процентный 5 5 6 5" xfId="37101"/>
    <cellStyle name="Процентный 5 5 7" xfId="37102"/>
    <cellStyle name="Процентный 5 5 7 2" xfId="37103"/>
    <cellStyle name="Процентный 5 5 8" xfId="37104"/>
    <cellStyle name="Процентный 5 5 8 2" xfId="37105"/>
    <cellStyle name="Процентный 5 5 9" xfId="37106"/>
    <cellStyle name="Процентный 5 5 9 2" xfId="37107"/>
    <cellStyle name="Процентный 5 6" xfId="37108"/>
    <cellStyle name="Процентный 5 6 10" xfId="37109"/>
    <cellStyle name="Процентный 5 6 10 2" xfId="37110"/>
    <cellStyle name="Процентный 5 6 11" xfId="37111"/>
    <cellStyle name="Процентный 5 6 11 2" xfId="37112"/>
    <cellStyle name="Процентный 5 6 12" xfId="37113"/>
    <cellStyle name="Процентный 5 6 12 2" xfId="37114"/>
    <cellStyle name="Процентный 5 6 13" xfId="37115"/>
    <cellStyle name="Процентный 5 6 2" xfId="37116"/>
    <cellStyle name="Процентный 5 6 2 10" xfId="37117"/>
    <cellStyle name="Процентный 5 6 2 10 2" xfId="37118"/>
    <cellStyle name="Процентный 5 6 2 11" xfId="37119"/>
    <cellStyle name="Процентный 5 6 2 2" xfId="37120"/>
    <cellStyle name="Процентный 5 6 2 2 10" xfId="37121"/>
    <cellStyle name="Процентный 5 6 2 2 2" xfId="37122"/>
    <cellStyle name="Процентный 5 6 2 2 2 2" xfId="37123"/>
    <cellStyle name="Процентный 5 6 2 2 2 2 2" xfId="37124"/>
    <cellStyle name="Процентный 5 6 2 2 2 3" xfId="37125"/>
    <cellStyle name="Процентный 5 6 2 2 2 3 2" xfId="37126"/>
    <cellStyle name="Процентный 5 6 2 2 2 4" xfId="37127"/>
    <cellStyle name="Процентный 5 6 2 2 2 4 2" xfId="37128"/>
    <cellStyle name="Процентный 5 6 2 2 2 5" xfId="37129"/>
    <cellStyle name="Процентный 5 6 2 2 2 5 2" xfId="37130"/>
    <cellStyle name="Процентный 5 6 2 2 2 6" xfId="37131"/>
    <cellStyle name="Процентный 5 6 2 2 3" xfId="37132"/>
    <cellStyle name="Процентный 5 6 2 2 3 2" xfId="37133"/>
    <cellStyle name="Процентный 5 6 2 2 3 2 2" xfId="37134"/>
    <cellStyle name="Процентный 5 6 2 2 3 3" xfId="37135"/>
    <cellStyle name="Процентный 5 6 2 2 3 3 2" xfId="37136"/>
    <cellStyle name="Процентный 5 6 2 2 3 4" xfId="37137"/>
    <cellStyle name="Процентный 5 6 2 2 3 4 2" xfId="37138"/>
    <cellStyle name="Процентный 5 6 2 2 3 5" xfId="37139"/>
    <cellStyle name="Процентный 5 6 2 2 4" xfId="37140"/>
    <cellStyle name="Процентный 5 6 2 2 4 2" xfId="37141"/>
    <cellStyle name="Процентный 5 6 2 2 5" xfId="37142"/>
    <cellStyle name="Процентный 5 6 2 2 5 2" xfId="37143"/>
    <cellStyle name="Процентный 5 6 2 2 6" xfId="37144"/>
    <cellStyle name="Процентный 5 6 2 2 6 2" xfId="37145"/>
    <cellStyle name="Процентный 5 6 2 2 7" xfId="37146"/>
    <cellStyle name="Процентный 5 6 2 2 7 2" xfId="37147"/>
    <cellStyle name="Процентный 5 6 2 2 8" xfId="37148"/>
    <cellStyle name="Процентный 5 6 2 2 8 2" xfId="37149"/>
    <cellStyle name="Процентный 5 6 2 2 9" xfId="37150"/>
    <cellStyle name="Процентный 5 6 2 2 9 2" xfId="37151"/>
    <cellStyle name="Процентный 5 6 2 3" xfId="37152"/>
    <cellStyle name="Процентный 5 6 2 3 2" xfId="37153"/>
    <cellStyle name="Процентный 5 6 2 3 2 2" xfId="37154"/>
    <cellStyle name="Процентный 5 6 2 3 3" xfId="37155"/>
    <cellStyle name="Процентный 5 6 2 3 3 2" xfId="37156"/>
    <cellStyle name="Процентный 5 6 2 3 4" xfId="37157"/>
    <cellStyle name="Процентный 5 6 2 3 4 2" xfId="37158"/>
    <cellStyle name="Процентный 5 6 2 3 5" xfId="37159"/>
    <cellStyle name="Процентный 5 6 2 3 5 2" xfId="37160"/>
    <cellStyle name="Процентный 5 6 2 3 6" xfId="37161"/>
    <cellStyle name="Процентный 5 6 2 4" xfId="37162"/>
    <cellStyle name="Процентный 5 6 2 4 2" xfId="37163"/>
    <cellStyle name="Процентный 5 6 2 4 2 2" xfId="37164"/>
    <cellStyle name="Процентный 5 6 2 4 3" xfId="37165"/>
    <cellStyle name="Процентный 5 6 2 4 3 2" xfId="37166"/>
    <cellStyle name="Процентный 5 6 2 4 4" xfId="37167"/>
    <cellStyle name="Процентный 5 6 2 4 4 2" xfId="37168"/>
    <cellStyle name="Процентный 5 6 2 4 5" xfId="37169"/>
    <cellStyle name="Процентный 5 6 2 5" xfId="37170"/>
    <cellStyle name="Процентный 5 6 2 5 2" xfId="37171"/>
    <cellStyle name="Процентный 5 6 2 6" xfId="37172"/>
    <cellStyle name="Процентный 5 6 2 6 2" xfId="37173"/>
    <cellStyle name="Процентный 5 6 2 7" xfId="37174"/>
    <cellStyle name="Процентный 5 6 2 7 2" xfId="37175"/>
    <cellStyle name="Процентный 5 6 2 8" xfId="37176"/>
    <cellStyle name="Процентный 5 6 2 8 2" xfId="37177"/>
    <cellStyle name="Процентный 5 6 2 9" xfId="37178"/>
    <cellStyle name="Процентный 5 6 2 9 2" xfId="37179"/>
    <cellStyle name="Процентный 5 6 3" xfId="37180"/>
    <cellStyle name="Процентный 5 6 3 10" xfId="37181"/>
    <cellStyle name="Процентный 5 6 3 2" xfId="37182"/>
    <cellStyle name="Процентный 5 6 3 2 2" xfId="37183"/>
    <cellStyle name="Процентный 5 6 3 2 2 2" xfId="37184"/>
    <cellStyle name="Процентный 5 6 3 2 3" xfId="37185"/>
    <cellStyle name="Процентный 5 6 3 2 3 2" xfId="37186"/>
    <cellStyle name="Процентный 5 6 3 2 4" xfId="37187"/>
    <cellStyle name="Процентный 5 6 3 2 4 2" xfId="37188"/>
    <cellStyle name="Процентный 5 6 3 2 5" xfId="37189"/>
    <cellStyle name="Процентный 5 6 3 2 5 2" xfId="37190"/>
    <cellStyle name="Процентный 5 6 3 2 6" xfId="37191"/>
    <cellStyle name="Процентный 5 6 3 3" xfId="37192"/>
    <cellStyle name="Процентный 5 6 3 3 2" xfId="37193"/>
    <cellStyle name="Процентный 5 6 3 3 2 2" xfId="37194"/>
    <cellStyle name="Процентный 5 6 3 3 3" xfId="37195"/>
    <cellStyle name="Процентный 5 6 3 3 3 2" xfId="37196"/>
    <cellStyle name="Процентный 5 6 3 3 4" xfId="37197"/>
    <cellStyle name="Процентный 5 6 3 3 4 2" xfId="37198"/>
    <cellStyle name="Процентный 5 6 3 3 5" xfId="37199"/>
    <cellStyle name="Процентный 5 6 3 4" xfId="37200"/>
    <cellStyle name="Процентный 5 6 3 4 2" xfId="37201"/>
    <cellStyle name="Процентный 5 6 3 5" xfId="37202"/>
    <cellStyle name="Процентный 5 6 3 5 2" xfId="37203"/>
    <cellStyle name="Процентный 5 6 3 6" xfId="37204"/>
    <cellStyle name="Процентный 5 6 3 6 2" xfId="37205"/>
    <cellStyle name="Процентный 5 6 3 7" xfId="37206"/>
    <cellStyle name="Процентный 5 6 3 7 2" xfId="37207"/>
    <cellStyle name="Процентный 5 6 3 8" xfId="37208"/>
    <cellStyle name="Процентный 5 6 3 8 2" xfId="37209"/>
    <cellStyle name="Процентный 5 6 3 9" xfId="37210"/>
    <cellStyle name="Процентный 5 6 3 9 2" xfId="37211"/>
    <cellStyle name="Процентный 5 6 4" xfId="37212"/>
    <cellStyle name="Процентный 5 6 4 2" xfId="37213"/>
    <cellStyle name="Процентный 5 6 4 2 2" xfId="37214"/>
    <cellStyle name="Процентный 5 6 4 2 2 2" xfId="37215"/>
    <cellStyle name="Процентный 5 6 4 2 3" xfId="37216"/>
    <cellStyle name="Процентный 5 6 4 2 3 2" xfId="37217"/>
    <cellStyle name="Процентный 5 6 4 2 4" xfId="37218"/>
    <cellStyle name="Процентный 5 6 4 2 4 2" xfId="37219"/>
    <cellStyle name="Процентный 5 6 4 2 5" xfId="37220"/>
    <cellStyle name="Процентный 5 6 4 2 5 2" xfId="37221"/>
    <cellStyle name="Процентный 5 6 4 2 6" xfId="37222"/>
    <cellStyle name="Процентный 5 6 4 3" xfId="37223"/>
    <cellStyle name="Процентный 5 6 4 3 2" xfId="37224"/>
    <cellStyle name="Процентный 5 6 4 4" xfId="37225"/>
    <cellStyle name="Процентный 5 6 4 4 2" xfId="37226"/>
    <cellStyle name="Процентный 5 6 4 5" xfId="37227"/>
    <cellStyle name="Процентный 5 6 4 5 2" xfId="37228"/>
    <cellStyle name="Процентный 5 6 4 6" xfId="37229"/>
    <cellStyle name="Процентный 5 6 4 6 2" xfId="37230"/>
    <cellStyle name="Процентный 5 6 4 7" xfId="37231"/>
    <cellStyle name="Процентный 5 6 5" xfId="37232"/>
    <cellStyle name="Процентный 5 6 5 2" xfId="37233"/>
    <cellStyle name="Процентный 5 6 5 2 2" xfId="37234"/>
    <cellStyle name="Процентный 5 6 5 3" xfId="37235"/>
    <cellStyle name="Процентный 5 6 5 3 2" xfId="37236"/>
    <cellStyle name="Процентный 5 6 5 4" xfId="37237"/>
    <cellStyle name="Процентный 5 6 5 4 2" xfId="37238"/>
    <cellStyle name="Процентный 5 6 5 5" xfId="37239"/>
    <cellStyle name="Процентный 5 6 5 5 2" xfId="37240"/>
    <cellStyle name="Процентный 5 6 5 6" xfId="37241"/>
    <cellStyle name="Процентный 5 6 6" xfId="37242"/>
    <cellStyle name="Процентный 5 6 6 2" xfId="37243"/>
    <cellStyle name="Процентный 5 6 6 2 2" xfId="37244"/>
    <cellStyle name="Процентный 5 6 6 3" xfId="37245"/>
    <cellStyle name="Процентный 5 6 6 3 2" xfId="37246"/>
    <cellStyle name="Процентный 5 6 6 4" xfId="37247"/>
    <cellStyle name="Процентный 5 6 6 4 2" xfId="37248"/>
    <cellStyle name="Процентный 5 6 6 5" xfId="37249"/>
    <cellStyle name="Процентный 5 6 7" xfId="37250"/>
    <cellStyle name="Процентный 5 6 7 2" xfId="37251"/>
    <cellStyle name="Процентный 5 6 8" xfId="37252"/>
    <cellStyle name="Процентный 5 6 8 2" xfId="37253"/>
    <cellStyle name="Процентный 5 6 9" xfId="37254"/>
    <cellStyle name="Процентный 5 6 9 2" xfId="37255"/>
    <cellStyle name="Процентный 5 7" xfId="37256"/>
    <cellStyle name="Процентный 5 7 10" xfId="37257"/>
    <cellStyle name="Процентный 5 7 10 2" xfId="37258"/>
    <cellStyle name="Процентный 5 7 11" xfId="37259"/>
    <cellStyle name="Процентный 5 7 11 2" xfId="37260"/>
    <cellStyle name="Процентный 5 7 12" xfId="37261"/>
    <cellStyle name="Процентный 5 7 12 2" xfId="37262"/>
    <cellStyle name="Процентный 5 7 13" xfId="37263"/>
    <cellStyle name="Процентный 5 7 2" xfId="37264"/>
    <cellStyle name="Процентный 5 7 2 10" xfId="37265"/>
    <cellStyle name="Процентный 5 7 2 10 2" xfId="37266"/>
    <cellStyle name="Процентный 5 7 2 11" xfId="37267"/>
    <cellStyle name="Процентный 5 7 2 2" xfId="37268"/>
    <cellStyle name="Процентный 5 7 2 2 10" xfId="37269"/>
    <cellStyle name="Процентный 5 7 2 2 2" xfId="37270"/>
    <cellStyle name="Процентный 5 7 2 2 2 2" xfId="37271"/>
    <cellStyle name="Процентный 5 7 2 2 2 2 2" xfId="37272"/>
    <cellStyle name="Процентный 5 7 2 2 2 3" xfId="37273"/>
    <cellStyle name="Процентный 5 7 2 2 2 3 2" xfId="37274"/>
    <cellStyle name="Процентный 5 7 2 2 2 4" xfId="37275"/>
    <cellStyle name="Процентный 5 7 2 2 2 4 2" xfId="37276"/>
    <cellStyle name="Процентный 5 7 2 2 2 5" xfId="37277"/>
    <cellStyle name="Процентный 5 7 2 2 2 5 2" xfId="37278"/>
    <cellStyle name="Процентный 5 7 2 2 2 6" xfId="37279"/>
    <cellStyle name="Процентный 5 7 2 2 3" xfId="37280"/>
    <cellStyle name="Процентный 5 7 2 2 3 2" xfId="37281"/>
    <cellStyle name="Процентный 5 7 2 2 3 2 2" xfId="37282"/>
    <cellStyle name="Процентный 5 7 2 2 3 3" xfId="37283"/>
    <cellStyle name="Процентный 5 7 2 2 3 3 2" xfId="37284"/>
    <cellStyle name="Процентный 5 7 2 2 3 4" xfId="37285"/>
    <cellStyle name="Процентный 5 7 2 2 3 4 2" xfId="37286"/>
    <cellStyle name="Процентный 5 7 2 2 3 5" xfId="37287"/>
    <cellStyle name="Процентный 5 7 2 2 4" xfId="37288"/>
    <cellStyle name="Процентный 5 7 2 2 4 2" xfId="37289"/>
    <cellStyle name="Процентный 5 7 2 2 5" xfId="37290"/>
    <cellStyle name="Процентный 5 7 2 2 5 2" xfId="37291"/>
    <cellStyle name="Процентный 5 7 2 2 6" xfId="37292"/>
    <cellStyle name="Процентный 5 7 2 2 6 2" xfId="37293"/>
    <cellStyle name="Процентный 5 7 2 2 7" xfId="37294"/>
    <cellStyle name="Процентный 5 7 2 2 7 2" xfId="37295"/>
    <cellStyle name="Процентный 5 7 2 2 8" xfId="37296"/>
    <cellStyle name="Процентный 5 7 2 2 8 2" xfId="37297"/>
    <cellStyle name="Процентный 5 7 2 2 9" xfId="37298"/>
    <cellStyle name="Процентный 5 7 2 2 9 2" xfId="37299"/>
    <cellStyle name="Процентный 5 7 2 3" xfId="37300"/>
    <cellStyle name="Процентный 5 7 2 3 2" xfId="37301"/>
    <cellStyle name="Процентный 5 7 2 3 2 2" xfId="37302"/>
    <cellStyle name="Процентный 5 7 2 3 3" xfId="37303"/>
    <cellStyle name="Процентный 5 7 2 3 3 2" xfId="37304"/>
    <cellStyle name="Процентный 5 7 2 3 4" xfId="37305"/>
    <cellStyle name="Процентный 5 7 2 3 4 2" xfId="37306"/>
    <cellStyle name="Процентный 5 7 2 3 5" xfId="37307"/>
    <cellStyle name="Процентный 5 7 2 3 5 2" xfId="37308"/>
    <cellStyle name="Процентный 5 7 2 3 6" xfId="37309"/>
    <cellStyle name="Процентный 5 7 2 4" xfId="37310"/>
    <cellStyle name="Процентный 5 7 2 4 2" xfId="37311"/>
    <cellStyle name="Процентный 5 7 2 4 2 2" xfId="37312"/>
    <cellStyle name="Процентный 5 7 2 4 3" xfId="37313"/>
    <cellStyle name="Процентный 5 7 2 4 3 2" xfId="37314"/>
    <cellStyle name="Процентный 5 7 2 4 4" xfId="37315"/>
    <cellStyle name="Процентный 5 7 2 4 4 2" xfId="37316"/>
    <cellStyle name="Процентный 5 7 2 4 5" xfId="37317"/>
    <cellStyle name="Процентный 5 7 2 5" xfId="37318"/>
    <cellStyle name="Процентный 5 7 2 5 2" xfId="37319"/>
    <cellStyle name="Процентный 5 7 2 6" xfId="37320"/>
    <cellStyle name="Процентный 5 7 2 6 2" xfId="37321"/>
    <cellStyle name="Процентный 5 7 2 7" xfId="37322"/>
    <cellStyle name="Процентный 5 7 2 7 2" xfId="37323"/>
    <cellStyle name="Процентный 5 7 2 8" xfId="37324"/>
    <cellStyle name="Процентный 5 7 2 8 2" xfId="37325"/>
    <cellStyle name="Процентный 5 7 2 9" xfId="37326"/>
    <cellStyle name="Процентный 5 7 2 9 2" xfId="37327"/>
    <cellStyle name="Процентный 5 7 3" xfId="37328"/>
    <cellStyle name="Процентный 5 7 3 10" xfId="37329"/>
    <cellStyle name="Процентный 5 7 3 2" xfId="37330"/>
    <cellStyle name="Процентный 5 7 3 2 2" xfId="37331"/>
    <cellStyle name="Процентный 5 7 3 2 2 2" xfId="37332"/>
    <cellStyle name="Процентный 5 7 3 2 3" xfId="37333"/>
    <cellStyle name="Процентный 5 7 3 2 3 2" xfId="37334"/>
    <cellStyle name="Процентный 5 7 3 2 4" xfId="37335"/>
    <cellStyle name="Процентный 5 7 3 2 4 2" xfId="37336"/>
    <cellStyle name="Процентный 5 7 3 2 5" xfId="37337"/>
    <cellStyle name="Процентный 5 7 3 2 5 2" xfId="37338"/>
    <cellStyle name="Процентный 5 7 3 2 6" xfId="37339"/>
    <cellStyle name="Процентный 5 7 3 3" xfId="37340"/>
    <cellStyle name="Процентный 5 7 3 3 2" xfId="37341"/>
    <cellStyle name="Процентный 5 7 3 3 2 2" xfId="37342"/>
    <cellStyle name="Процентный 5 7 3 3 3" xfId="37343"/>
    <cellStyle name="Процентный 5 7 3 3 3 2" xfId="37344"/>
    <cellStyle name="Процентный 5 7 3 3 4" xfId="37345"/>
    <cellStyle name="Процентный 5 7 3 3 4 2" xfId="37346"/>
    <cellStyle name="Процентный 5 7 3 3 5" xfId="37347"/>
    <cellStyle name="Процентный 5 7 3 4" xfId="37348"/>
    <cellStyle name="Процентный 5 7 3 4 2" xfId="37349"/>
    <cellStyle name="Процентный 5 7 3 5" xfId="37350"/>
    <cellStyle name="Процентный 5 7 3 5 2" xfId="37351"/>
    <cellStyle name="Процентный 5 7 3 6" xfId="37352"/>
    <cellStyle name="Процентный 5 7 3 6 2" xfId="37353"/>
    <cellStyle name="Процентный 5 7 3 7" xfId="37354"/>
    <cellStyle name="Процентный 5 7 3 7 2" xfId="37355"/>
    <cellStyle name="Процентный 5 7 3 8" xfId="37356"/>
    <cellStyle name="Процентный 5 7 3 8 2" xfId="37357"/>
    <cellStyle name="Процентный 5 7 3 9" xfId="37358"/>
    <cellStyle name="Процентный 5 7 3 9 2" xfId="37359"/>
    <cellStyle name="Процентный 5 7 4" xfId="37360"/>
    <cellStyle name="Процентный 5 7 4 2" xfId="37361"/>
    <cellStyle name="Процентный 5 7 4 2 2" xfId="37362"/>
    <cellStyle name="Процентный 5 7 4 2 2 2" xfId="37363"/>
    <cellStyle name="Процентный 5 7 4 2 3" xfId="37364"/>
    <cellStyle name="Процентный 5 7 4 2 3 2" xfId="37365"/>
    <cellStyle name="Процентный 5 7 4 2 4" xfId="37366"/>
    <cellStyle name="Процентный 5 7 4 2 4 2" xfId="37367"/>
    <cellStyle name="Процентный 5 7 4 2 5" xfId="37368"/>
    <cellStyle name="Процентный 5 7 4 2 5 2" xfId="37369"/>
    <cellStyle name="Процентный 5 7 4 2 6" xfId="37370"/>
    <cellStyle name="Процентный 5 7 4 3" xfId="37371"/>
    <cellStyle name="Процентный 5 7 4 3 2" xfId="37372"/>
    <cellStyle name="Процентный 5 7 4 4" xfId="37373"/>
    <cellStyle name="Процентный 5 7 4 4 2" xfId="37374"/>
    <cellStyle name="Процентный 5 7 4 5" xfId="37375"/>
    <cellStyle name="Процентный 5 7 4 5 2" xfId="37376"/>
    <cellStyle name="Процентный 5 7 4 6" xfId="37377"/>
    <cellStyle name="Процентный 5 7 4 6 2" xfId="37378"/>
    <cellStyle name="Процентный 5 7 4 7" xfId="37379"/>
    <cellStyle name="Процентный 5 7 5" xfId="37380"/>
    <cellStyle name="Процентный 5 7 5 2" xfId="37381"/>
    <cellStyle name="Процентный 5 7 5 2 2" xfId="37382"/>
    <cellStyle name="Процентный 5 7 5 3" xfId="37383"/>
    <cellStyle name="Процентный 5 7 5 3 2" xfId="37384"/>
    <cellStyle name="Процентный 5 7 5 4" xfId="37385"/>
    <cellStyle name="Процентный 5 7 5 4 2" xfId="37386"/>
    <cellStyle name="Процентный 5 7 5 5" xfId="37387"/>
    <cellStyle name="Процентный 5 7 5 5 2" xfId="37388"/>
    <cellStyle name="Процентный 5 7 5 6" xfId="37389"/>
    <cellStyle name="Процентный 5 7 6" xfId="37390"/>
    <cellStyle name="Процентный 5 7 6 2" xfId="37391"/>
    <cellStyle name="Процентный 5 7 6 2 2" xfId="37392"/>
    <cellStyle name="Процентный 5 7 6 3" xfId="37393"/>
    <cellStyle name="Процентный 5 7 6 3 2" xfId="37394"/>
    <cellStyle name="Процентный 5 7 6 4" xfId="37395"/>
    <cellStyle name="Процентный 5 7 6 4 2" xfId="37396"/>
    <cellStyle name="Процентный 5 7 6 5" xfId="37397"/>
    <cellStyle name="Процентный 5 7 7" xfId="37398"/>
    <cellStyle name="Процентный 5 7 7 2" xfId="37399"/>
    <cellStyle name="Процентный 5 7 8" xfId="37400"/>
    <cellStyle name="Процентный 5 7 8 2" xfId="37401"/>
    <cellStyle name="Процентный 5 7 9" xfId="37402"/>
    <cellStyle name="Процентный 5 7 9 2" xfId="37403"/>
    <cellStyle name="Процентный 5 8" xfId="37404"/>
    <cellStyle name="Процентный 5 8 10" xfId="37405"/>
    <cellStyle name="Процентный 5 8 10 2" xfId="37406"/>
    <cellStyle name="Процентный 5 8 11" xfId="37407"/>
    <cellStyle name="Процентный 5 8 11 2" xfId="37408"/>
    <cellStyle name="Процентный 5 8 12" xfId="37409"/>
    <cellStyle name="Процентный 5 8 2" xfId="37410"/>
    <cellStyle name="Процентный 5 8 2 10" xfId="37411"/>
    <cellStyle name="Процентный 5 8 2 10 2" xfId="37412"/>
    <cellStyle name="Процентный 5 8 2 11" xfId="37413"/>
    <cellStyle name="Процентный 5 8 2 2" xfId="37414"/>
    <cellStyle name="Процентный 5 8 2 2 10" xfId="37415"/>
    <cellStyle name="Процентный 5 8 2 2 2" xfId="37416"/>
    <cellStyle name="Процентный 5 8 2 2 2 2" xfId="37417"/>
    <cellStyle name="Процентный 5 8 2 2 2 2 2" xfId="37418"/>
    <cellStyle name="Процентный 5 8 2 2 2 3" xfId="37419"/>
    <cellStyle name="Процентный 5 8 2 2 2 3 2" xfId="37420"/>
    <cellStyle name="Процентный 5 8 2 2 2 4" xfId="37421"/>
    <cellStyle name="Процентный 5 8 2 2 2 4 2" xfId="37422"/>
    <cellStyle name="Процентный 5 8 2 2 2 5" xfId="37423"/>
    <cellStyle name="Процентный 5 8 2 2 2 5 2" xfId="37424"/>
    <cellStyle name="Процентный 5 8 2 2 2 6" xfId="37425"/>
    <cellStyle name="Процентный 5 8 2 2 3" xfId="37426"/>
    <cellStyle name="Процентный 5 8 2 2 3 2" xfId="37427"/>
    <cellStyle name="Процентный 5 8 2 2 3 2 2" xfId="37428"/>
    <cellStyle name="Процентный 5 8 2 2 3 3" xfId="37429"/>
    <cellStyle name="Процентный 5 8 2 2 3 3 2" xfId="37430"/>
    <cellStyle name="Процентный 5 8 2 2 3 4" xfId="37431"/>
    <cellStyle name="Процентный 5 8 2 2 3 4 2" xfId="37432"/>
    <cellStyle name="Процентный 5 8 2 2 3 5" xfId="37433"/>
    <cellStyle name="Процентный 5 8 2 2 4" xfId="37434"/>
    <cellStyle name="Процентный 5 8 2 2 4 2" xfId="37435"/>
    <cellStyle name="Процентный 5 8 2 2 5" xfId="37436"/>
    <cellStyle name="Процентный 5 8 2 2 5 2" xfId="37437"/>
    <cellStyle name="Процентный 5 8 2 2 6" xfId="37438"/>
    <cellStyle name="Процентный 5 8 2 2 6 2" xfId="37439"/>
    <cellStyle name="Процентный 5 8 2 2 7" xfId="37440"/>
    <cellStyle name="Процентный 5 8 2 2 7 2" xfId="37441"/>
    <cellStyle name="Процентный 5 8 2 2 8" xfId="37442"/>
    <cellStyle name="Процентный 5 8 2 2 8 2" xfId="37443"/>
    <cellStyle name="Процентный 5 8 2 2 9" xfId="37444"/>
    <cellStyle name="Процентный 5 8 2 2 9 2" xfId="37445"/>
    <cellStyle name="Процентный 5 8 2 3" xfId="37446"/>
    <cellStyle name="Процентный 5 8 2 3 2" xfId="37447"/>
    <cellStyle name="Процентный 5 8 2 3 2 2" xfId="37448"/>
    <cellStyle name="Процентный 5 8 2 3 3" xfId="37449"/>
    <cellStyle name="Процентный 5 8 2 3 3 2" xfId="37450"/>
    <cellStyle name="Процентный 5 8 2 3 4" xfId="37451"/>
    <cellStyle name="Процентный 5 8 2 3 4 2" xfId="37452"/>
    <cellStyle name="Процентный 5 8 2 3 5" xfId="37453"/>
    <cellStyle name="Процентный 5 8 2 3 5 2" xfId="37454"/>
    <cellStyle name="Процентный 5 8 2 3 6" xfId="37455"/>
    <cellStyle name="Процентный 5 8 2 4" xfId="37456"/>
    <cellStyle name="Процентный 5 8 2 4 2" xfId="37457"/>
    <cellStyle name="Процентный 5 8 2 4 2 2" xfId="37458"/>
    <cellStyle name="Процентный 5 8 2 4 3" xfId="37459"/>
    <cellStyle name="Процентный 5 8 2 4 3 2" xfId="37460"/>
    <cellStyle name="Процентный 5 8 2 4 4" xfId="37461"/>
    <cellStyle name="Процентный 5 8 2 4 4 2" xfId="37462"/>
    <cellStyle name="Процентный 5 8 2 4 5" xfId="37463"/>
    <cellStyle name="Процентный 5 8 2 5" xfId="37464"/>
    <cellStyle name="Процентный 5 8 2 5 2" xfId="37465"/>
    <cellStyle name="Процентный 5 8 2 6" xfId="37466"/>
    <cellStyle name="Процентный 5 8 2 6 2" xfId="37467"/>
    <cellStyle name="Процентный 5 8 2 7" xfId="37468"/>
    <cellStyle name="Процентный 5 8 2 7 2" xfId="37469"/>
    <cellStyle name="Процентный 5 8 2 8" xfId="37470"/>
    <cellStyle name="Процентный 5 8 2 8 2" xfId="37471"/>
    <cellStyle name="Процентный 5 8 2 9" xfId="37472"/>
    <cellStyle name="Процентный 5 8 2 9 2" xfId="37473"/>
    <cellStyle name="Процентный 5 8 3" xfId="37474"/>
    <cellStyle name="Процентный 5 8 3 10" xfId="37475"/>
    <cellStyle name="Процентный 5 8 3 2" xfId="37476"/>
    <cellStyle name="Процентный 5 8 3 2 2" xfId="37477"/>
    <cellStyle name="Процентный 5 8 3 2 2 2" xfId="37478"/>
    <cellStyle name="Процентный 5 8 3 2 3" xfId="37479"/>
    <cellStyle name="Процентный 5 8 3 2 3 2" xfId="37480"/>
    <cellStyle name="Процентный 5 8 3 2 4" xfId="37481"/>
    <cellStyle name="Процентный 5 8 3 2 4 2" xfId="37482"/>
    <cellStyle name="Процентный 5 8 3 2 5" xfId="37483"/>
    <cellStyle name="Процентный 5 8 3 2 5 2" xfId="37484"/>
    <cellStyle name="Процентный 5 8 3 2 6" xfId="37485"/>
    <cellStyle name="Процентный 5 8 3 3" xfId="37486"/>
    <cellStyle name="Процентный 5 8 3 3 2" xfId="37487"/>
    <cellStyle name="Процентный 5 8 3 3 2 2" xfId="37488"/>
    <cellStyle name="Процентный 5 8 3 3 3" xfId="37489"/>
    <cellStyle name="Процентный 5 8 3 3 3 2" xfId="37490"/>
    <cellStyle name="Процентный 5 8 3 3 4" xfId="37491"/>
    <cellStyle name="Процентный 5 8 3 3 4 2" xfId="37492"/>
    <cellStyle name="Процентный 5 8 3 3 5" xfId="37493"/>
    <cellStyle name="Процентный 5 8 3 4" xfId="37494"/>
    <cellStyle name="Процентный 5 8 3 4 2" xfId="37495"/>
    <cellStyle name="Процентный 5 8 3 5" xfId="37496"/>
    <cellStyle name="Процентный 5 8 3 5 2" xfId="37497"/>
    <cellStyle name="Процентный 5 8 3 6" xfId="37498"/>
    <cellStyle name="Процентный 5 8 3 6 2" xfId="37499"/>
    <cellStyle name="Процентный 5 8 3 7" xfId="37500"/>
    <cellStyle name="Процентный 5 8 3 7 2" xfId="37501"/>
    <cellStyle name="Процентный 5 8 3 8" xfId="37502"/>
    <cellStyle name="Процентный 5 8 3 8 2" xfId="37503"/>
    <cellStyle name="Процентный 5 8 3 9" xfId="37504"/>
    <cellStyle name="Процентный 5 8 3 9 2" xfId="37505"/>
    <cellStyle name="Процентный 5 8 4" xfId="37506"/>
    <cellStyle name="Процентный 5 8 4 2" xfId="37507"/>
    <cellStyle name="Процентный 5 8 4 2 2" xfId="37508"/>
    <cellStyle name="Процентный 5 8 4 3" xfId="37509"/>
    <cellStyle name="Процентный 5 8 4 3 2" xfId="37510"/>
    <cellStyle name="Процентный 5 8 4 4" xfId="37511"/>
    <cellStyle name="Процентный 5 8 4 4 2" xfId="37512"/>
    <cellStyle name="Процентный 5 8 4 5" xfId="37513"/>
    <cellStyle name="Процентный 5 8 4 5 2" xfId="37514"/>
    <cellStyle name="Процентный 5 8 4 6" xfId="37515"/>
    <cellStyle name="Процентный 5 8 5" xfId="37516"/>
    <cellStyle name="Процентный 5 8 5 2" xfId="37517"/>
    <cellStyle name="Процентный 5 8 5 2 2" xfId="37518"/>
    <cellStyle name="Процентный 5 8 5 3" xfId="37519"/>
    <cellStyle name="Процентный 5 8 5 3 2" xfId="37520"/>
    <cellStyle name="Процентный 5 8 5 4" xfId="37521"/>
    <cellStyle name="Процентный 5 8 5 4 2" xfId="37522"/>
    <cellStyle name="Процентный 5 8 5 5" xfId="37523"/>
    <cellStyle name="Процентный 5 8 6" xfId="37524"/>
    <cellStyle name="Процентный 5 8 6 2" xfId="37525"/>
    <cellStyle name="Процентный 5 8 7" xfId="37526"/>
    <cellStyle name="Процентный 5 8 7 2" xfId="37527"/>
    <cellStyle name="Процентный 5 8 8" xfId="37528"/>
    <cellStyle name="Процентный 5 8 8 2" xfId="37529"/>
    <cellStyle name="Процентный 5 8 9" xfId="37530"/>
    <cellStyle name="Процентный 5 8 9 2" xfId="37531"/>
    <cellStyle name="Процентный 5 9" xfId="37532"/>
    <cellStyle name="Процентный 5 9 10" xfId="37533"/>
    <cellStyle name="Процентный 5 9 10 2" xfId="37534"/>
    <cellStyle name="Процентный 5 9 11" xfId="37535"/>
    <cellStyle name="Процентный 5 9 11 2" xfId="37536"/>
    <cellStyle name="Процентный 5 9 12" xfId="37537"/>
    <cellStyle name="Процентный 5 9 2" xfId="37538"/>
    <cellStyle name="Процентный 5 9 2 10" xfId="37539"/>
    <cellStyle name="Процентный 5 9 2 10 2" xfId="37540"/>
    <cellStyle name="Процентный 5 9 2 11" xfId="37541"/>
    <cellStyle name="Процентный 5 9 2 2" xfId="37542"/>
    <cellStyle name="Процентный 5 9 2 2 10" xfId="37543"/>
    <cellStyle name="Процентный 5 9 2 2 2" xfId="37544"/>
    <cellStyle name="Процентный 5 9 2 2 2 2" xfId="37545"/>
    <cellStyle name="Процентный 5 9 2 2 2 2 2" xfId="37546"/>
    <cellStyle name="Процентный 5 9 2 2 2 3" xfId="37547"/>
    <cellStyle name="Процентный 5 9 2 2 2 3 2" xfId="37548"/>
    <cellStyle name="Процентный 5 9 2 2 2 4" xfId="37549"/>
    <cellStyle name="Процентный 5 9 2 2 2 4 2" xfId="37550"/>
    <cellStyle name="Процентный 5 9 2 2 2 5" xfId="37551"/>
    <cellStyle name="Процентный 5 9 2 2 2 5 2" xfId="37552"/>
    <cellStyle name="Процентный 5 9 2 2 2 6" xfId="37553"/>
    <cellStyle name="Процентный 5 9 2 2 3" xfId="37554"/>
    <cellStyle name="Процентный 5 9 2 2 3 2" xfId="37555"/>
    <cellStyle name="Процентный 5 9 2 2 3 2 2" xfId="37556"/>
    <cellStyle name="Процентный 5 9 2 2 3 3" xfId="37557"/>
    <cellStyle name="Процентный 5 9 2 2 3 3 2" xfId="37558"/>
    <cellStyle name="Процентный 5 9 2 2 3 4" xfId="37559"/>
    <cellStyle name="Процентный 5 9 2 2 3 4 2" xfId="37560"/>
    <cellStyle name="Процентный 5 9 2 2 3 5" xfId="37561"/>
    <cellStyle name="Процентный 5 9 2 2 4" xfId="37562"/>
    <cellStyle name="Процентный 5 9 2 2 4 2" xfId="37563"/>
    <cellStyle name="Процентный 5 9 2 2 5" xfId="37564"/>
    <cellStyle name="Процентный 5 9 2 2 5 2" xfId="37565"/>
    <cellStyle name="Процентный 5 9 2 2 6" xfId="37566"/>
    <cellStyle name="Процентный 5 9 2 2 6 2" xfId="37567"/>
    <cellStyle name="Процентный 5 9 2 2 7" xfId="37568"/>
    <cellStyle name="Процентный 5 9 2 2 7 2" xfId="37569"/>
    <cellStyle name="Процентный 5 9 2 2 8" xfId="37570"/>
    <cellStyle name="Процентный 5 9 2 2 8 2" xfId="37571"/>
    <cellStyle name="Процентный 5 9 2 2 9" xfId="37572"/>
    <cellStyle name="Процентный 5 9 2 2 9 2" xfId="37573"/>
    <cellStyle name="Процентный 5 9 2 3" xfId="37574"/>
    <cellStyle name="Процентный 5 9 2 3 2" xfId="37575"/>
    <cellStyle name="Процентный 5 9 2 3 2 2" xfId="37576"/>
    <cellStyle name="Процентный 5 9 2 3 3" xfId="37577"/>
    <cellStyle name="Процентный 5 9 2 3 3 2" xfId="37578"/>
    <cellStyle name="Процентный 5 9 2 3 4" xfId="37579"/>
    <cellStyle name="Процентный 5 9 2 3 4 2" xfId="37580"/>
    <cellStyle name="Процентный 5 9 2 3 5" xfId="37581"/>
    <cellStyle name="Процентный 5 9 2 3 5 2" xfId="37582"/>
    <cellStyle name="Процентный 5 9 2 3 6" xfId="37583"/>
    <cellStyle name="Процентный 5 9 2 4" xfId="37584"/>
    <cellStyle name="Процентный 5 9 2 4 2" xfId="37585"/>
    <cellStyle name="Процентный 5 9 2 4 2 2" xfId="37586"/>
    <cellStyle name="Процентный 5 9 2 4 3" xfId="37587"/>
    <cellStyle name="Процентный 5 9 2 4 3 2" xfId="37588"/>
    <cellStyle name="Процентный 5 9 2 4 4" xfId="37589"/>
    <cellStyle name="Процентный 5 9 2 4 4 2" xfId="37590"/>
    <cellStyle name="Процентный 5 9 2 4 5" xfId="37591"/>
    <cellStyle name="Процентный 5 9 2 5" xfId="37592"/>
    <cellStyle name="Процентный 5 9 2 5 2" xfId="37593"/>
    <cellStyle name="Процентный 5 9 2 6" xfId="37594"/>
    <cellStyle name="Процентный 5 9 2 6 2" xfId="37595"/>
    <cellStyle name="Процентный 5 9 2 7" xfId="37596"/>
    <cellStyle name="Процентный 5 9 2 7 2" xfId="37597"/>
    <cellStyle name="Процентный 5 9 2 8" xfId="37598"/>
    <cellStyle name="Процентный 5 9 2 8 2" xfId="37599"/>
    <cellStyle name="Процентный 5 9 2 9" xfId="37600"/>
    <cellStyle name="Процентный 5 9 2 9 2" xfId="37601"/>
    <cellStyle name="Процентный 5 9 3" xfId="37602"/>
    <cellStyle name="Процентный 5 9 3 10" xfId="37603"/>
    <cellStyle name="Процентный 5 9 3 2" xfId="37604"/>
    <cellStyle name="Процентный 5 9 3 2 2" xfId="37605"/>
    <cellStyle name="Процентный 5 9 3 2 2 2" xfId="37606"/>
    <cellStyle name="Процентный 5 9 3 2 3" xfId="37607"/>
    <cellStyle name="Процентный 5 9 3 2 3 2" xfId="37608"/>
    <cellStyle name="Процентный 5 9 3 2 4" xfId="37609"/>
    <cellStyle name="Процентный 5 9 3 2 4 2" xfId="37610"/>
    <cellStyle name="Процентный 5 9 3 2 5" xfId="37611"/>
    <cellStyle name="Процентный 5 9 3 2 5 2" xfId="37612"/>
    <cellStyle name="Процентный 5 9 3 2 6" xfId="37613"/>
    <cellStyle name="Процентный 5 9 3 3" xfId="37614"/>
    <cellStyle name="Процентный 5 9 3 3 2" xfId="37615"/>
    <cellStyle name="Процентный 5 9 3 3 2 2" xfId="37616"/>
    <cellStyle name="Процентный 5 9 3 3 3" xfId="37617"/>
    <cellStyle name="Процентный 5 9 3 3 3 2" xfId="37618"/>
    <cellStyle name="Процентный 5 9 3 3 4" xfId="37619"/>
    <cellStyle name="Процентный 5 9 3 3 4 2" xfId="37620"/>
    <cellStyle name="Процентный 5 9 3 3 5" xfId="37621"/>
    <cellStyle name="Процентный 5 9 3 4" xfId="37622"/>
    <cellStyle name="Процентный 5 9 3 4 2" xfId="37623"/>
    <cellStyle name="Процентный 5 9 3 5" xfId="37624"/>
    <cellStyle name="Процентный 5 9 3 5 2" xfId="37625"/>
    <cellStyle name="Процентный 5 9 3 6" xfId="37626"/>
    <cellStyle name="Процентный 5 9 3 6 2" xfId="37627"/>
    <cellStyle name="Процентный 5 9 3 7" xfId="37628"/>
    <cellStyle name="Процентный 5 9 3 7 2" xfId="37629"/>
    <cellStyle name="Процентный 5 9 3 8" xfId="37630"/>
    <cellStyle name="Процентный 5 9 3 8 2" xfId="37631"/>
    <cellStyle name="Процентный 5 9 3 9" xfId="37632"/>
    <cellStyle name="Процентный 5 9 3 9 2" xfId="37633"/>
    <cellStyle name="Процентный 5 9 4" xfId="37634"/>
    <cellStyle name="Процентный 5 9 4 2" xfId="37635"/>
    <cellStyle name="Процентный 5 9 4 2 2" xfId="37636"/>
    <cellStyle name="Процентный 5 9 4 3" xfId="37637"/>
    <cellStyle name="Процентный 5 9 4 3 2" xfId="37638"/>
    <cellStyle name="Процентный 5 9 4 4" xfId="37639"/>
    <cellStyle name="Процентный 5 9 4 4 2" xfId="37640"/>
    <cellStyle name="Процентный 5 9 4 5" xfId="37641"/>
    <cellStyle name="Процентный 5 9 4 5 2" xfId="37642"/>
    <cellStyle name="Процентный 5 9 4 6" xfId="37643"/>
    <cellStyle name="Процентный 5 9 5" xfId="37644"/>
    <cellStyle name="Процентный 5 9 5 2" xfId="37645"/>
    <cellStyle name="Процентный 5 9 5 2 2" xfId="37646"/>
    <cellStyle name="Процентный 5 9 5 3" xfId="37647"/>
    <cellStyle name="Процентный 5 9 5 3 2" xfId="37648"/>
    <cellStyle name="Процентный 5 9 5 4" xfId="37649"/>
    <cellStyle name="Процентный 5 9 5 4 2" xfId="37650"/>
    <cellStyle name="Процентный 5 9 5 5" xfId="37651"/>
    <cellStyle name="Процентный 5 9 6" xfId="37652"/>
    <cellStyle name="Процентный 5 9 6 2" xfId="37653"/>
    <cellStyle name="Процентный 5 9 7" xfId="37654"/>
    <cellStyle name="Процентный 5 9 7 2" xfId="37655"/>
    <cellStyle name="Процентный 5 9 8" xfId="37656"/>
    <cellStyle name="Процентный 5 9 8 2" xfId="37657"/>
    <cellStyle name="Процентный 5 9 9" xfId="37658"/>
    <cellStyle name="Процентный 5 9 9 2" xfId="37659"/>
    <cellStyle name="Процентный 6" xfId="37660"/>
    <cellStyle name="Процентный 7" xfId="37661"/>
    <cellStyle name="Процентный 8" xfId="37662"/>
    <cellStyle name="Процентный 9" xfId="37663"/>
    <cellStyle name="РесСмета" xfId="37664"/>
    <cellStyle name="РесСмета 2" xfId="37665"/>
    <cellStyle name="РесСмета 2 2" xfId="37666"/>
    <cellStyle name="РесСмета 2 3" xfId="37667"/>
    <cellStyle name="РесСмета 2 4" xfId="37668"/>
    <cellStyle name="СводВедРес" xfId="37669"/>
    <cellStyle name="СводкаСтоимРаб" xfId="37670"/>
    <cellStyle name="СводкаСтоимРаб 2" xfId="37671"/>
    <cellStyle name="СводкаСтоимРаб 2 2" xfId="37672"/>
    <cellStyle name="СводкаСтоимРаб 2 3" xfId="37673"/>
    <cellStyle name="СводкаСтоимРаб 2 4" xfId="37674"/>
    <cellStyle name="СводРасч" xfId="37675"/>
    <cellStyle name="СводРасч 2" xfId="37676"/>
    <cellStyle name="СводРасч 3" xfId="37677"/>
    <cellStyle name="СводРасч 4" xfId="37678"/>
    <cellStyle name="СводРасч 5" xfId="37679"/>
    <cellStyle name="СводРасч 6" xfId="37680"/>
    <cellStyle name="СводРасч 7" xfId="37681"/>
    <cellStyle name="СводРасч 8" xfId="37682"/>
    <cellStyle name="СводРасч 9" xfId="37683"/>
    <cellStyle name="Связанная ячейка 10" xfId="37684"/>
    <cellStyle name="Связанная ячейка 11" xfId="37685"/>
    <cellStyle name="Связанная ячейка 12" xfId="37686"/>
    <cellStyle name="Связанная ячейка 13" xfId="37687"/>
    <cellStyle name="Связанная ячейка 14" xfId="37688"/>
    <cellStyle name="Связанная ячейка 15" xfId="37689"/>
    <cellStyle name="Связанная ячейка 2" xfId="37690"/>
    <cellStyle name="Связанная ячейка 2 10" xfId="37691"/>
    <cellStyle name="Связанная ячейка 2 11" xfId="37692"/>
    <cellStyle name="Связанная ячейка 2 12" xfId="37693"/>
    <cellStyle name="Связанная ячейка 2 13" xfId="37694"/>
    <cellStyle name="Связанная ячейка 2 2" xfId="37695"/>
    <cellStyle name="Связанная ячейка 2 2 2" xfId="37696"/>
    <cellStyle name="Связанная ячейка 2 3" xfId="37697"/>
    <cellStyle name="Связанная ячейка 2 3 2" xfId="37698"/>
    <cellStyle name="Связанная ячейка 2 4" xfId="37699"/>
    <cellStyle name="Связанная ячейка 2 4 2" xfId="37700"/>
    <cellStyle name="Связанная ячейка 2 5" xfId="37701"/>
    <cellStyle name="Связанная ячейка 2 5 2" xfId="37702"/>
    <cellStyle name="Связанная ячейка 2 6" xfId="37703"/>
    <cellStyle name="Связанная ячейка 2 7" xfId="37704"/>
    <cellStyle name="Связанная ячейка 2 8" xfId="37705"/>
    <cellStyle name="Связанная ячейка 2 9" xfId="37706"/>
    <cellStyle name="Связанная ячейка 2_Xl0000305" xfId="37707"/>
    <cellStyle name="Связанная ячейка 3" xfId="37708"/>
    <cellStyle name="Связанная ячейка 3 2" xfId="37709"/>
    <cellStyle name="Связанная ячейка 4" xfId="37710"/>
    <cellStyle name="Связанная ячейка 5" xfId="37711"/>
    <cellStyle name="Связанная ячейка 6" xfId="37712"/>
    <cellStyle name="Связанная ячейка 7" xfId="37713"/>
    <cellStyle name="Связанная ячейка 8" xfId="37714"/>
    <cellStyle name="Связанная ячейка 9" xfId="37715"/>
    <cellStyle name="Список ресурсов" xfId="37716"/>
    <cellStyle name="Стиль 1" xfId="37717"/>
    <cellStyle name="Стиль 1 10" xfId="37718"/>
    <cellStyle name="Стиль 1 11" xfId="37719"/>
    <cellStyle name="Стиль 1 12" xfId="37720"/>
    <cellStyle name="Стиль 1 13" xfId="37721"/>
    <cellStyle name="Стиль 1 14" xfId="37722"/>
    <cellStyle name="Стиль 1 15" xfId="37723"/>
    <cellStyle name="Стиль 1 16" xfId="37724"/>
    <cellStyle name="Стиль 1 17" xfId="37725"/>
    <cellStyle name="Стиль 1 18" xfId="37726"/>
    <cellStyle name="Стиль 1 19" xfId="37727"/>
    <cellStyle name="Стиль 1 2" xfId="37728"/>
    <cellStyle name="Стиль 1 2 2" xfId="37729"/>
    <cellStyle name="Стиль 1 2 2 2" xfId="37730"/>
    <cellStyle name="Стиль 1 2 2 3" xfId="37731"/>
    <cellStyle name="Стиль 1 2 2 4" xfId="37732"/>
    <cellStyle name="Стиль 1 2 3" xfId="37733"/>
    <cellStyle name="Стиль 1 2 4" xfId="37734"/>
    <cellStyle name="Стиль 1 2 5" xfId="37735"/>
    <cellStyle name="Стиль 1 20" xfId="37736"/>
    <cellStyle name="Стиль 1 21" xfId="37737"/>
    <cellStyle name="Стиль 1 22" xfId="37738"/>
    <cellStyle name="Стиль 1 3" xfId="37739"/>
    <cellStyle name="Стиль 1 4" xfId="37740"/>
    <cellStyle name="Стиль 1 5" xfId="37741"/>
    <cellStyle name="Стиль 1 6" xfId="37742"/>
    <cellStyle name="Стиль 1 7" xfId="37743"/>
    <cellStyle name="Стиль 1 8" xfId="37744"/>
    <cellStyle name="Стиль 1 9" xfId="37745"/>
    <cellStyle name="ТЕКСТ" xfId="37746"/>
    <cellStyle name="Текст предупреждения 10" xfId="37747"/>
    <cellStyle name="Текст предупреждения 11" xfId="37748"/>
    <cellStyle name="Текст предупреждения 12" xfId="37749"/>
    <cellStyle name="Текст предупреждения 13" xfId="37750"/>
    <cellStyle name="Текст предупреждения 14" xfId="37751"/>
    <cellStyle name="Текст предупреждения 15" xfId="37752"/>
    <cellStyle name="Текст предупреждения 2" xfId="37753"/>
    <cellStyle name="Текст предупреждения 2 10" xfId="37754"/>
    <cellStyle name="Текст предупреждения 2 11" xfId="37755"/>
    <cellStyle name="Текст предупреждения 2 12" xfId="37756"/>
    <cellStyle name="Текст предупреждения 2 13" xfId="37757"/>
    <cellStyle name="Текст предупреждения 2 2" xfId="37758"/>
    <cellStyle name="Текст предупреждения 2 2 2" xfId="37759"/>
    <cellStyle name="Текст предупреждения 2 3" xfId="37760"/>
    <cellStyle name="Текст предупреждения 2 3 2" xfId="37761"/>
    <cellStyle name="Текст предупреждения 2 4" xfId="37762"/>
    <cellStyle name="Текст предупреждения 2 4 2" xfId="37763"/>
    <cellStyle name="Текст предупреждения 2 5" xfId="37764"/>
    <cellStyle name="Текст предупреждения 2 5 2" xfId="37765"/>
    <cellStyle name="Текст предупреждения 2 6" xfId="37766"/>
    <cellStyle name="Текст предупреждения 2 7" xfId="37767"/>
    <cellStyle name="Текст предупреждения 2 8" xfId="37768"/>
    <cellStyle name="Текст предупреждения 2 9" xfId="37769"/>
    <cellStyle name="Текст предупреждения 3" xfId="37770"/>
    <cellStyle name="Текст предупреждения 3 2" xfId="37771"/>
    <cellStyle name="Текст предупреждения 4" xfId="37772"/>
    <cellStyle name="Текст предупреждения 5" xfId="37773"/>
    <cellStyle name="Текст предупреждения 6" xfId="37774"/>
    <cellStyle name="Текст предупреждения 7" xfId="37775"/>
    <cellStyle name="Текст предупреждения 8" xfId="37776"/>
    <cellStyle name="Текст предупреждения 9" xfId="37777"/>
    <cellStyle name="Текстовый" xfId="37778"/>
    <cellStyle name="Титул" xfId="37779"/>
    <cellStyle name="Титул 2" xfId="37780"/>
    <cellStyle name="Титул 3" xfId="37781"/>
    <cellStyle name="Тысячи [0]_22гк" xfId="37782"/>
    <cellStyle name="Тысячи_22гк" xfId="37783"/>
    <cellStyle name="Финансовый [0] 2" xfId="37784"/>
    <cellStyle name="Финансовый 10" xfId="37785"/>
    <cellStyle name="Финансовый 10 2" xfId="37786"/>
    <cellStyle name="Финансовый 11" xfId="37787"/>
    <cellStyle name="Финансовый 12" xfId="37788"/>
    <cellStyle name="Финансовый 13" xfId="37789"/>
    <cellStyle name="Финансовый 14" xfId="37790"/>
    <cellStyle name="Финансовый 14 10" xfId="37791"/>
    <cellStyle name="Финансовый 14 10 2" xfId="37792"/>
    <cellStyle name="Финансовый 14 11" xfId="37793"/>
    <cellStyle name="Финансовый 14 11 2" xfId="37794"/>
    <cellStyle name="Финансовый 14 12" xfId="37795"/>
    <cellStyle name="Финансовый 14 2" xfId="37796"/>
    <cellStyle name="Финансовый 14 2 10" xfId="37797"/>
    <cellStyle name="Финансовый 14 2 10 2" xfId="37798"/>
    <cellStyle name="Финансовый 14 2 11" xfId="37799"/>
    <cellStyle name="Финансовый 14 2 2" xfId="37800"/>
    <cellStyle name="Финансовый 14 2 2 10" xfId="37801"/>
    <cellStyle name="Финансовый 14 2 2 2" xfId="37802"/>
    <cellStyle name="Финансовый 14 2 2 2 2" xfId="37803"/>
    <cellStyle name="Финансовый 14 2 2 2 2 2" xfId="37804"/>
    <cellStyle name="Финансовый 14 2 2 2 3" xfId="37805"/>
    <cellStyle name="Финансовый 14 2 2 2 3 2" xfId="37806"/>
    <cellStyle name="Финансовый 14 2 2 2 4" xfId="37807"/>
    <cellStyle name="Финансовый 14 2 2 2 4 2" xfId="37808"/>
    <cellStyle name="Финансовый 14 2 2 2 5" xfId="37809"/>
    <cellStyle name="Финансовый 14 2 2 2 5 2" xfId="37810"/>
    <cellStyle name="Финансовый 14 2 2 2 6" xfId="37811"/>
    <cellStyle name="Финансовый 14 2 2 3" xfId="37812"/>
    <cellStyle name="Финансовый 14 2 2 3 2" xfId="37813"/>
    <cellStyle name="Финансовый 14 2 2 3 2 2" xfId="37814"/>
    <cellStyle name="Финансовый 14 2 2 3 3" xfId="37815"/>
    <cellStyle name="Финансовый 14 2 2 3 3 2" xfId="37816"/>
    <cellStyle name="Финансовый 14 2 2 3 4" xfId="37817"/>
    <cellStyle name="Финансовый 14 2 2 3 4 2" xfId="37818"/>
    <cellStyle name="Финансовый 14 2 2 3 5" xfId="37819"/>
    <cellStyle name="Финансовый 14 2 2 4" xfId="37820"/>
    <cellStyle name="Финансовый 14 2 2 4 2" xfId="37821"/>
    <cellStyle name="Финансовый 14 2 2 5" xfId="37822"/>
    <cellStyle name="Финансовый 14 2 2 5 2" xfId="37823"/>
    <cellStyle name="Финансовый 14 2 2 6" xfId="37824"/>
    <cellStyle name="Финансовый 14 2 2 6 2" xfId="37825"/>
    <cellStyle name="Финансовый 14 2 2 7" xfId="37826"/>
    <cellStyle name="Финансовый 14 2 2 7 2" xfId="37827"/>
    <cellStyle name="Финансовый 14 2 2 8" xfId="37828"/>
    <cellStyle name="Финансовый 14 2 2 8 2" xfId="37829"/>
    <cellStyle name="Финансовый 14 2 2 9" xfId="37830"/>
    <cellStyle name="Финансовый 14 2 2 9 2" xfId="37831"/>
    <cellStyle name="Финансовый 14 2 3" xfId="37832"/>
    <cellStyle name="Финансовый 14 2 3 2" xfId="37833"/>
    <cellStyle name="Финансовый 14 2 3 2 2" xfId="37834"/>
    <cellStyle name="Финансовый 14 2 3 3" xfId="37835"/>
    <cellStyle name="Финансовый 14 2 3 3 2" xfId="37836"/>
    <cellStyle name="Финансовый 14 2 3 4" xfId="37837"/>
    <cellStyle name="Финансовый 14 2 3 4 2" xfId="37838"/>
    <cellStyle name="Финансовый 14 2 3 5" xfId="37839"/>
    <cellStyle name="Финансовый 14 2 3 5 2" xfId="37840"/>
    <cellStyle name="Финансовый 14 2 3 6" xfId="37841"/>
    <cellStyle name="Финансовый 14 2 4" xfId="37842"/>
    <cellStyle name="Финансовый 14 2 4 2" xfId="37843"/>
    <cellStyle name="Финансовый 14 2 4 2 2" xfId="37844"/>
    <cellStyle name="Финансовый 14 2 4 3" xfId="37845"/>
    <cellStyle name="Финансовый 14 2 4 3 2" xfId="37846"/>
    <cellStyle name="Финансовый 14 2 4 4" xfId="37847"/>
    <cellStyle name="Финансовый 14 2 4 4 2" xfId="37848"/>
    <cellStyle name="Финансовый 14 2 4 5" xfId="37849"/>
    <cellStyle name="Финансовый 14 2 5" xfId="37850"/>
    <cellStyle name="Финансовый 14 2 5 2" xfId="37851"/>
    <cellStyle name="Финансовый 14 2 6" xfId="37852"/>
    <cellStyle name="Финансовый 14 2 6 2" xfId="37853"/>
    <cellStyle name="Финансовый 14 2 7" xfId="37854"/>
    <cellStyle name="Финансовый 14 2 7 2" xfId="37855"/>
    <cellStyle name="Финансовый 14 2 8" xfId="37856"/>
    <cellStyle name="Финансовый 14 2 8 2" xfId="37857"/>
    <cellStyle name="Финансовый 14 2 9" xfId="37858"/>
    <cellStyle name="Финансовый 14 2 9 2" xfId="37859"/>
    <cellStyle name="Финансовый 14 3" xfId="37860"/>
    <cellStyle name="Финансовый 14 3 10" xfId="37861"/>
    <cellStyle name="Финансовый 14 3 2" xfId="37862"/>
    <cellStyle name="Финансовый 14 3 2 2" xfId="37863"/>
    <cellStyle name="Финансовый 14 3 2 2 2" xfId="37864"/>
    <cellStyle name="Финансовый 14 3 2 3" xfId="37865"/>
    <cellStyle name="Финансовый 14 3 2 3 2" xfId="37866"/>
    <cellStyle name="Финансовый 14 3 2 4" xfId="37867"/>
    <cellStyle name="Финансовый 14 3 2 4 2" xfId="37868"/>
    <cellStyle name="Финансовый 14 3 2 5" xfId="37869"/>
    <cellStyle name="Финансовый 14 3 2 5 2" xfId="37870"/>
    <cellStyle name="Финансовый 14 3 2 6" xfId="37871"/>
    <cellStyle name="Финансовый 14 3 3" xfId="37872"/>
    <cellStyle name="Финансовый 14 3 3 2" xfId="37873"/>
    <cellStyle name="Финансовый 14 3 3 2 2" xfId="37874"/>
    <cellStyle name="Финансовый 14 3 3 3" xfId="37875"/>
    <cellStyle name="Финансовый 14 3 3 3 2" xfId="37876"/>
    <cellStyle name="Финансовый 14 3 3 4" xfId="37877"/>
    <cellStyle name="Финансовый 14 3 3 4 2" xfId="37878"/>
    <cellStyle name="Финансовый 14 3 3 5" xfId="37879"/>
    <cellStyle name="Финансовый 14 3 4" xfId="37880"/>
    <cellStyle name="Финансовый 14 3 4 2" xfId="37881"/>
    <cellStyle name="Финансовый 14 3 5" xfId="37882"/>
    <cellStyle name="Финансовый 14 3 5 2" xfId="37883"/>
    <cellStyle name="Финансовый 14 3 6" xfId="37884"/>
    <cellStyle name="Финансовый 14 3 6 2" xfId="37885"/>
    <cellStyle name="Финансовый 14 3 7" xfId="37886"/>
    <cellStyle name="Финансовый 14 3 7 2" xfId="37887"/>
    <cellStyle name="Финансовый 14 3 8" xfId="37888"/>
    <cellStyle name="Финансовый 14 3 8 2" xfId="37889"/>
    <cellStyle name="Финансовый 14 3 9" xfId="37890"/>
    <cellStyle name="Финансовый 14 3 9 2" xfId="37891"/>
    <cellStyle name="Финансовый 14 4" xfId="37892"/>
    <cellStyle name="Финансовый 14 4 2" xfId="37893"/>
    <cellStyle name="Финансовый 14 4 2 2" xfId="37894"/>
    <cellStyle name="Финансовый 14 4 3" xfId="37895"/>
    <cellStyle name="Финансовый 14 4 3 2" xfId="37896"/>
    <cellStyle name="Финансовый 14 4 4" xfId="37897"/>
    <cellStyle name="Финансовый 14 4 4 2" xfId="37898"/>
    <cellStyle name="Финансовый 14 4 5" xfId="37899"/>
    <cellStyle name="Финансовый 14 4 5 2" xfId="37900"/>
    <cellStyle name="Финансовый 14 4 6" xfId="37901"/>
    <cellStyle name="Финансовый 14 5" xfId="37902"/>
    <cellStyle name="Финансовый 14 5 2" xfId="37903"/>
    <cellStyle name="Финансовый 14 5 2 2" xfId="37904"/>
    <cellStyle name="Финансовый 14 5 3" xfId="37905"/>
    <cellStyle name="Финансовый 14 5 3 2" xfId="37906"/>
    <cellStyle name="Финансовый 14 5 4" xfId="37907"/>
    <cellStyle name="Финансовый 14 5 4 2" xfId="37908"/>
    <cellStyle name="Финансовый 14 5 5" xfId="37909"/>
    <cellStyle name="Финансовый 14 6" xfId="37910"/>
    <cellStyle name="Финансовый 14 6 2" xfId="37911"/>
    <cellStyle name="Финансовый 14 7" xfId="37912"/>
    <cellStyle name="Финансовый 14 7 2" xfId="37913"/>
    <cellStyle name="Финансовый 14 8" xfId="37914"/>
    <cellStyle name="Финансовый 14 8 2" xfId="37915"/>
    <cellStyle name="Финансовый 14 9" xfId="37916"/>
    <cellStyle name="Финансовый 14 9 2" xfId="37917"/>
    <cellStyle name="Финансовый 15" xfId="37918"/>
    <cellStyle name="Финансовый 16" xfId="37919"/>
    <cellStyle name="Финансовый 17" xfId="37920"/>
    <cellStyle name="Финансовый 18" xfId="37921"/>
    <cellStyle name="Финансовый 19" xfId="37922"/>
    <cellStyle name="Финансовый 2" xfId="37923"/>
    <cellStyle name="Финансовый 2 10" xfId="37924"/>
    <cellStyle name="Финансовый 2 10 2" xfId="37925"/>
    <cellStyle name="Финансовый 2 2" xfId="37926"/>
    <cellStyle name="Финансовый 2 2 10" xfId="37927"/>
    <cellStyle name="Финансовый 2 2 11" xfId="37928"/>
    <cellStyle name="Финансовый 2 2 2" xfId="37929"/>
    <cellStyle name="Финансовый 2 2 2 10" xfId="37930"/>
    <cellStyle name="Финансовый 2 2 2 11" xfId="37931"/>
    <cellStyle name="Финансовый 2 2 2 2" xfId="37932"/>
    <cellStyle name="Финансовый 2 2 2 2 2" xfId="37933"/>
    <cellStyle name="Финансовый 2 2 2 2 3" xfId="37934"/>
    <cellStyle name="Финансовый 2 2 2 3" xfId="37935"/>
    <cellStyle name="Финансовый 2 2 2 4" xfId="37936"/>
    <cellStyle name="Финансовый 2 2 2 5" xfId="37937"/>
    <cellStyle name="Финансовый 2 2 2 6" xfId="37938"/>
    <cellStyle name="Финансовый 2 2 2 7" xfId="37939"/>
    <cellStyle name="Финансовый 2 2 2 8" xfId="37940"/>
    <cellStyle name="Финансовый 2 2 2 9" xfId="37941"/>
    <cellStyle name="Финансовый 2 2 3" xfId="37942"/>
    <cellStyle name="Финансовый 2 2 3 2" xfId="37943"/>
    <cellStyle name="Финансовый 2 2 3 3" xfId="37944"/>
    <cellStyle name="Финансовый 2 2 3 4" xfId="37945"/>
    <cellStyle name="Финансовый 2 2 4" xfId="37946"/>
    <cellStyle name="Финансовый 2 2 5" xfId="37947"/>
    <cellStyle name="Финансовый 2 2 6" xfId="37948"/>
    <cellStyle name="Финансовый 2 2 7" xfId="37949"/>
    <cellStyle name="Финансовый 2 2 8" xfId="37950"/>
    <cellStyle name="Финансовый 2 2 9" xfId="37951"/>
    <cellStyle name="Финансовый 2 3" xfId="37952"/>
    <cellStyle name="Финансовый 2 3 2" xfId="37953"/>
    <cellStyle name="Финансовый 2 3 2 2" xfId="37954"/>
    <cellStyle name="Финансовый 2 3 2 2 2" xfId="37955"/>
    <cellStyle name="Финансовый 2 3 2 3" xfId="37956"/>
    <cellStyle name="Финансовый 2 3 2 4" xfId="37957"/>
    <cellStyle name="Финансовый 2 3 3" xfId="37958"/>
    <cellStyle name="Финансовый 2 3 3 2" xfId="37959"/>
    <cellStyle name="Финансовый 2 3 4" xfId="37960"/>
    <cellStyle name="Финансовый 2 3 5" xfId="37961"/>
    <cellStyle name="Финансовый 2 4" xfId="37962"/>
    <cellStyle name="Финансовый 2 4 2" xfId="37963"/>
    <cellStyle name="Финансовый 2 5" xfId="37964"/>
    <cellStyle name="Финансовый 2 5 10" xfId="37965"/>
    <cellStyle name="Финансовый 2 5 10 2" xfId="37966"/>
    <cellStyle name="Финансовый 2 5 11" xfId="37967"/>
    <cellStyle name="Финансовый 2 5 11 2" xfId="37968"/>
    <cellStyle name="Финансовый 2 5 12" xfId="37969"/>
    <cellStyle name="Финансовый 2 5 13" xfId="37970"/>
    <cellStyle name="Финансовый 2 5 2" xfId="37971"/>
    <cellStyle name="Финансовый 2 5 2 10" xfId="37972"/>
    <cellStyle name="Финансовый 2 5 2 10 2" xfId="37973"/>
    <cellStyle name="Финансовый 2 5 2 11" xfId="37974"/>
    <cellStyle name="Финансовый 2 5 2 2" xfId="37975"/>
    <cellStyle name="Финансовый 2 5 2 2 10" xfId="37976"/>
    <cellStyle name="Финансовый 2 5 2 2 2" xfId="37977"/>
    <cellStyle name="Финансовый 2 5 2 2 2 2" xfId="37978"/>
    <cellStyle name="Финансовый 2 5 2 2 2 2 2" xfId="37979"/>
    <cellStyle name="Финансовый 2 5 2 2 2 3" xfId="37980"/>
    <cellStyle name="Финансовый 2 5 2 2 2 3 2" xfId="37981"/>
    <cellStyle name="Финансовый 2 5 2 2 2 4" xfId="37982"/>
    <cellStyle name="Финансовый 2 5 2 2 2 4 2" xfId="37983"/>
    <cellStyle name="Финансовый 2 5 2 2 2 5" xfId="37984"/>
    <cellStyle name="Финансовый 2 5 2 2 2 5 2" xfId="37985"/>
    <cellStyle name="Финансовый 2 5 2 2 2 6" xfId="37986"/>
    <cellStyle name="Финансовый 2 5 2 2 3" xfId="37987"/>
    <cellStyle name="Финансовый 2 5 2 2 3 2" xfId="37988"/>
    <cellStyle name="Финансовый 2 5 2 2 3 2 2" xfId="37989"/>
    <cellStyle name="Финансовый 2 5 2 2 3 3" xfId="37990"/>
    <cellStyle name="Финансовый 2 5 2 2 3 3 2" xfId="37991"/>
    <cellStyle name="Финансовый 2 5 2 2 3 4" xfId="37992"/>
    <cellStyle name="Финансовый 2 5 2 2 3 4 2" xfId="37993"/>
    <cellStyle name="Финансовый 2 5 2 2 3 5" xfId="37994"/>
    <cellStyle name="Финансовый 2 5 2 2 4" xfId="37995"/>
    <cellStyle name="Финансовый 2 5 2 2 4 2" xfId="37996"/>
    <cellStyle name="Финансовый 2 5 2 2 5" xfId="37997"/>
    <cellStyle name="Финансовый 2 5 2 2 5 2" xfId="37998"/>
    <cellStyle name="Финансовый 2 5 2 2 6" xfId="37999"/>
    <cellStyle name="Финансовый 2 5 2 2 6 2" xfId="38000"/>
    <cellStyle name="Финансовый 2 5 2 2 7" xfId="38001"/>
    <cellStyle name="Финансовый 2 5 2 2 7 2" xfId="38002"/>
    <cellStyle name="Финансовый 2 5 2 2 8" xfId="38003"/>
    <cellStyle name="Финансовый 2 5 2 2 8 2" xfId="38004"/>
    <cellStyle name="Финансовый 2 5 2 2 9" xfId="38005"/>
    <cellStyle name="Финансовый 2 5 2 2 9 2" xfId="38006"/>
    <cellStyle name="Финансовый 2 5 2 3" xfId="38007"/>
    <cellStyle name="Финансовый 2 5 2 3 2" xfId="38008"/>
    <cellStyle name="Финансовый 2 5 2 3 2 2" xfId="38009"/>
    <cellStyle name="Финансовый 2 5 2 3 3" xfId="38010"/>
    <cellStyle name="Финансовый 2 5 2 3 3 2" xfId="38011"/>
    <cellStyle name="Финансовый 2 5 2 3 4" xfId="38012"/>
    <cellStyle name="Финансовый 2 5 2 3 4 2" xfId="38013"/>
    <cellStyle name="Финансовый 2 5 2 3 5" xfId="38014"/>
    <cellStyle name="Финансовый 2 5 2 3 5 2" xfId="38015"/>
    <cellStyle name="Финансовый 2 5 2 3 6" xfId="38016"/>
    <cellStyle name="Финансовый 2 5 2 4" xfId="38017"/>
    <cellStyle name="Финансовый 2 5 2 4 2" xfId="38018"/>
    <cellStyle name="Финансовый 2 5 2 4 2 2" xfId="38019"/>
    <cellStyle name="Финансовый 2 5 2 4 3" xfId="38020"/>
    <cellStyle name="Финансовый 2 5 2 4 3 2" xfId="38021"/>
    <cellStyle name="Финансовый 2 5 2 4 4" xfId="38022"/>
    <cellStyle name="Финансовый 2 5 2 4 4 2" xfId="38023"/>
    <cellStyle name="Финансовый 2 5 2 4 5" xfId="38024"/>
    <cellStyle name="Финансовый 2 5 2 5" xfId="38025"/>
    <cellStyle name="Финансовый 2 5 2 5 2" xfId="38026"/>
    <cellStyle name="Финансовый 2 5 2 6" xfId="38027"/>
    <cellStyle name="Финансовый 2 5 2 6 2" xfId="38028"/>
    <cellStyle name="Финансовый 2 5 2 7" xfId="38029"/>
    <cellStyle name="Финансовый 2 5 2 7 2" xfId="38030"/>
    <cellStyle name="Финансовый 2 5 2 8" xfId="38031"/>
    <cellStyle name="Финансовый 2 5 2 8 2" xfId="38032"/>
    <cellStyle name="Финансовый 2 5 2 9" xfId="38033"/>
    <cellStyle name="Финансовый 2 5 2 9 2" xfId="38034"/>
    <cellStyle name="Финансовый 2 5 3" xfId="38035"/>
    <cellStyle name="Финансовый 2 5 3 10" xfId="38036"/>
    <cellStyle name="Финансовый 2 5 3 2" xfId="38037"/>
    <cellStyle name="Финансовый 2 5 3 2 2" xfId="38038"/>
    <cellStyle name="Финансовый 2 5 3 2 2 2" xfId="38039"/>
    <cellStyle name="Финансовый 2 5 3 2 3" xfId="38040"/>
    <cellStyle name="Финансовый 2 5 3 2 3 2" xfId="38041"/>
    <cellStyle name="Финансовый 2 5 3 2 4" xfId="38042"/>
    <cellStyle name="Финансовый 2 5 3 2 4 2" xfId="38043"/>
    <cellStyle name="Финансовый 2 5 3 2 5" xfId="38044"/>
    <cellStyle name="Финансовый 2 5 3 2 5 2" xfId="38045"/>
    <cellStyle name="Финансовый 2 5 3 2 6" xfId="38046"/>
    <cellStyle name="Финансовый 2 5 3 3" xfId="38047"/>
    <cellStyle name="Финансовый 2 5 3 3 2" xfId="38048"/>
    <cellStyle name="Финансовый 2 5 3 3 2 2" xfId="38049"/>
    <cellStyle name="Финансовый 2 5 3 3 3" xfId="38050"/>
    <cellStyle name="Финансовый 2 5 3 3 3 2" xfId="38051"/>
    <cellStyle name="Финансовый 2 5 3 3 4" xfId="38052"/>
    <cellStyle name="Финансовый 2 5 3 3 4 2" xfId="38053"/>
    <cellStyle name="Финансовый 2 5 3 3 5" xfId="38054"/>
    <cellStyle name="Финансовый 2 5 3 4" xfId="38055"/>
    <cellStyle name="Финансовый 2 5 3 4 2" xfId="38056"/>
    <cellStyle name="Финансовый 2 5 3 5" xfId="38057"/>
    <cellStyle name="Финансовый 2 5 3 5 2" xfId="38058"/>
    <cellStyle name="Финансовый 2 5 3 6" xfId="38059"/>
    <cellStyle name="Финансовый 2 5 3 6 2" xfId="38060"/>
    <cellStyle name="Финансовый 2 5 3 7" xfId="38061"/>
    <cellStyle name="Финансовый 2 5 3 7 2" xfId="38062"/>
    <cellStyle name="Финансовый 2 5 3 8" xfId="38063"/>
    <cellStyle name="Финансовый 2 5 3 8 2" xfId="38064"/>
    <cellStyle name="Финансовый 2 5 3 9" xfId="38065"/>
    <cellStyle name="Финансовый 2 5 3 9 2" xfId="38066"/>
    <cellStyle name="Финансовый 2 5 4" xfId="38067"/>
    <cellStyle name="Финансовый 2 5 4 2" xfId="38068"/>
    <cellStyle name="Финансовый 2 5 4 2 2" xfId="38069"/>
    <cellStyle name="Финансовый 2 5 4 3" xfId="38070"/>
    <cellStyle name="Финансовый 2 5 4 3 2" xfId="38071"/>
    <cellStyle name="Финансовый 2 5 4 4" xfId="38072"/>
    <cellStyle name="Финансовый 2 5 4 4 2" xfId="38073"/>
    <cellStyle name="Финансовый 2 5 4 5" xfId="38074"/>
    <cellStyle name="Финансовый 2 5 4 5 2" xfId="38075"/>
    <cellStyle name="Финансовый 2 5 4 6" xfId="38076"/>
    <cellStyle name="Финансовый 2 5 5" xfId="38077"/>
    <cellStyle name="Финансовый 2 5 5 2" xfId="38078"/>
    <cellStyle name="Финансовый 2 5 5 2 2" xfId="38079"/>
    <cellStyle name="Финансовый 2 5 5 3" xfId="38080"/>
    <cellStyle name="Финансовый 2 5 5 3 2" xfId="38081"/>
    <cellStyle name="Финансовый 2 5 5 4" xfId="38082"/>
    <cellStyle name="Финансовый 2 5 5 4 2" xfId="38083"/>
    <cellStyle name="Финансовый 2 5 5 5" xfId="38084"/>
    <cellStyle name="Финансовый 2 5 6" xfId="38085"/>
    <cellStyle name="Финансовый 2 5 6 2" xfId="38086"/>
    <cellStyle name="Финансовый 2 5 7" xfId="38087"/>
    <cellStyle name="Финансовый 2 5 7 2" xfId="38088"/>
    <cellStyle name="Финансовый 2 5 8" xfId="38089"/>
    <cellStyle name="Финансовый 2 5 8 2" xfId="38090"/>
    <cellStyle name="Финансовый 2 5 9" xfId="38091"/>
    <cellStyle name="Финансовый 2 5 9 2" xfId="38092"/>
    <cellStyle name="Финансовый 2 6" xfId="38093"/>
    <cellStyle name="Финансовый 2_Xl0000648" xfId="38094"/>
    <cellStyle name="Финансовый 20" xfId="38095"/>
    <cellStyle name="Финансовый 21" xfId="38096"/>
    <cellStyle name="Финансовый 22" xfId="38097"/>
    <cellStyle name="Финансовый 23" xfId="38098"/>
    <cellStyle name="Финансовый 24" xfId="38099"/>
    <cellStyle name="Финансовый 25" xfId="38100"/>
    <cellStyle name="Финансовый 26" xfId="38101"/>
    <cellStyle name="Финансовый 27" xfId="38102"/>
    <cellStyle name="Финансовый 28" xfId="38103"/>
    <cellStyle name="Финансовый 29" xfId="38104"/>
    <cellStyle name="Финансовый 3" xfId="38105"/>
    <cellStyle name="Финансовый 3 10" xfId="38106"/>
    <cellStyle name="Финансовый 3 11" xfId="38107"/>
    <cellStyle name="Финансовый 3 12" xfId="38108"/>
    <cellStyle name="Финансовый 3 2" xfId="38109"/>
    <cellStyle name="Финансовый 3 2 10" xfId="38110"/>
    <cellStyle name="Финансовый 3 2 11" xfId="38111"/>
    <cellStyle name="Финансовый 3 2 2" xfId="38112"/>
    <cellStyle name="Финансовый 3 2 3" xfId="38113"/>
    <cellStyle name="Финансовый 3 2 4" xfId="38114"/>
    <cellStyle name="Финансовый 3 2 5" xfId="38115"/>
    <cellStyle name="Финансовый 3 2 6" xfId="38116"/>
    <cellStyle name="Финансовый 3 2 7" xfId="38117"/>
    <cellStyle name="Финансовый 3 2 8" xfId="38118"/>
    <cellStyle name="Финансовый 3 2 9" xfId="38119"/>
    <cellStyle name="Финансовый 3 3" xfId="38120"/>
    <cellStyle name="Финансовый 3 3 2" xfId="38121"/>
    <cellStyle name="Финансовый 3 3 3" xfId="38122"/>
    <cellStyle name="Финансовый 3 3 4" xfId="38123"/>
    <cellStyle name="Финансовый 3 4" xfId="38124"/>
    <cellStyle name="Финансовый 3 5" xfId="38125"/>
    <cellStyle name="Финансовый 3 6" xfId="38126"/>
    <cellStyle name="Финансовый 3 7" xfId="38127"/>
    <cellStyle name="Финансовый 3 8" xfId="38128"/>
    <cellStyle name="Финансовый 3 9" xfId="38129"/>
    <cellStyle name="Финансовый 30" xfId="38130"/>
    <cellStyle name="Финансовый 31" xfId="38131"/>
    <cellStyle name="Финансовый 32" xfId="38132"/>
    <cellStyle name="Финансовый 33" xfId="38133"/>
    <cellStyle name="Финансовый 34" xfId="38134"/>
    <cellStyle name="Финансовый 35" xfId="38135"/>
    <cellStyle name="Финансовый 36" xfId="38136"/>
    <cellStyle name="Финансовый 37" xfId="38137"/>
    <cellStyle name="Финансовый 38" xfId="38138"/>
    <cellStyle name="Финансовый 39" xfId="38139"/>
    <cellStyle name="Финансовый 4" xfId="38140"/>
    <cellStyle name="Финансовый 4 10" xfId="38141"/>
    <cellStyle name="Финансовый 4 11" xfId="38142"/>
    <cellStyle name="Финансовый 4 12" xfId="38143"/>
    <cellStyle name="Финансовый 4 2" xfId="38144"/>
    <cellStyle name="Финансовый 4 2 10" xfId="38145"/>
    <cellStyle name="Финансовый 4 2 11" xfId="38146"/>
    <cellStyle name="Финансовый 4 2 2" xfId="38147"/>
    <cellStyle name="Финансовый 4 2 2 2" xfId="38148"/>
    <cellStyle name="Финансовый 4 2 2 3" xfId="38149"/>
    <cellStyle name="Финансовый 4 2 3" xfId="38150"/>
    <cellStyle name="Финансовый 4 2 3 2" xfId="38151"/>
    <cellStyle name="Финансовый 4 2 4" xfId="38152"/>
    <cellStyle name="Финансовый 4 2 5" xfId="38153"/>
    <cellStyle name="Финансовый 4 2 6" xfId="38154"/>
    <cellStyle name="Финансовый 4 2 7" xfId="38155"/>
    <cellStyle name="Финансовый 4 2 8" xfId="38156"/>
    <cellStyle name="Финансовый 4 2 9" xfId="38157"/>
    <cellStyle name="Финансовый 4 3" xfId="38158"/>
    <cellStyle name="Финансовый 4 3 2" xfId="38159"/>
    <cellStyle name="Финансовый 4 3 2 2" xfId="38160"/>
    <cellStyle name="Финансовый 4 3 2 3" xfId="38161"/>
    <cellStyle name="Финансовый 4 3 3" xfId="38162"/>
    <cellStyle name="Финансовый 4 3 3 2" xfId="38163"/>
    <cellStyle name="Финансовый 4 3 4" xfId="38164"/>
    <cellStyle name="Финансовый 4 4" xfId="38165"/>
    <cellStyle name="Финансовый 4 4 2" xfId="38166"/>
    <cellStyle name="Финансовый 4 4 3" xfId="38167"/>
    <cellStyle name="Финансовый 4 5" xfId="38168"/>
    <cellStyle name="Финансовый 4 5 2" xfId="38169"/>
    <cellStyle name="Финансовый 4 6" xfId="38170"/>
    <cellStyle name="Финансовый 4 7" xfId="38171"/>
    <cellStyle name="Финансовый 4 8" xfId="38172"/>
    <cellStyle name="Финансовый 4 9" xfId="38173"/>
    <cellStyle name="Финансовый 5" xfId="38174"/>
    <cellStyle name="Финансовый 5 10" xfId="38175"/>
    <cellStyle name="Финансовый 5 11" xfId="38176"/>
    <cellStyle name="Финансовый 5 12" xfId="38177"/>
    <cellStyle name="Финансовый 5 13" xfId="38178"/>
    <cellStyle name="Финансовый 5 2" xfId="38179"/>
    <cellStyle name="Финансовый 5 2 10" xfId="38180"/>
    <cellStyle name="Финансовый 5 2 11" xfId="38181"/>
    <cellStyle name="Финансовый 5 2 2" xfId="38182"/>
    <cellStyle name="Финансовый 5 2 3" xfId="38183"/>
    <cellStyle name="Финансовый 5 2 4" xfId="38184"/>
    <cellStyle name="Финансовый 5 2 5" xfId="38185"/>
    <cellStyle name="Финансовый 5 2 6" xfId="38186"/>
    <cellStyle name="Финансовый 5 2 7" xfId="38187"/>
    <cellStyle name="Финансовый 5 2 8" xfId="38188"/>
    <cellStyle name="Финансовый 5 2 9" xfId="38189"/>
    <cellStyle name="Финансовый 5 3" xfId="38190"/>
    <cellStyle name="Финансовый 5 3 2" xfId="38191"/>
    <cellStyle name="Финансовый 5 3 3" xfId="38192"/>
    <cellStyle name="Финансовый 5 4" xfId="38193"/>
    <cellStyle name="Финансовый 5 5" xfId="38194"/>
    <cellStyle name="Финансовый 5 6" xfId="38195"/>
    <cellStyle name="Финансовый 5 7" xfId="38196"/>
    <cellStyle name="Финансовый 5 8" xfId="38197"/>
    <cellStyle name="Финансовый 5 9" xfId="38198"/>
    <cellStyle name="Финансовый 6" xfId="38199"/>
    <cellStyle name="Финансовый 6 10" xfId="38200"/>
    <cellStyle name="Финансовый 6 10 10" xfId="38201"/>
    <cellStyle name="Финансовый 6 10 10 2" xfId="38202"/>
    <cellStyle name="Финансовый 6 10 11" xfId="38203"/>
    <cellStyle name="Финансовый 6 10 11 2" xfId="38204"/>
    <cellStyle name="Финансовый 6 10 12" xfId="38205"/>
    <cellStyle name="Финансовый 6 10 2" xfId="38206"/>
    <cellStyle name="Финансовый 6 10 2 10" xfId="38207"/>
    <cellStyle name="Финансовый 6 10 2 10 2" xfId="38208"/>
    <cellStyle name="Финансовый 6 10 2 11" xfId="38209"/>
    <cellStyle name="Финансовый 6 10 2 2" xfId="38210"/>
    <cellStyle name="Финансовый 6 10 2 2 10" xfId="38211"/>
    <cellStyle name="Финансовый 6 10 2 2 2" xfId="38212"/>
    <cellStyle name="Финансовый 6 10 2 2 2 2" xfId="38213"/>
    <cellStyle name="Финансовый 6 10 2 2 2 2 2" xfId="38214"/>
    <cellStyle name="Финансовый 6 10 2 2 2 3" xfId="38215"/>
    <cellStyle name="Финансовый 6 10 2 2 2 3 2" xfId="38216"/>
    <cellStyle name="Финансовый 6 10 2 2 2 4" xfId="38217"/>
    <cellStyle name="Финансовый 6 10 2 2 2 4 2" xfId="38218"/>
    <cellStyle name="Финансовый 6 10 2 2 2 5" xfId="38219"/>
    <cellStyle name="Финансовый 6 10 2 2 2 5 2" xfId="38220"/>
    <cellStyle name="Финансовый 6 10 2 2 2 6" xfId="38221"/>
    <cellStyle name="Финансовый 6 10 2 2 3" xfId="38222"/>
    <cellStyle name="Финансовый 6 10 2 2 3 2" xfId="38223"/>
    <cellStyle name="Финансовый 6 10 2 2 3 2 2" xfId="38224"/>
    <cellStyle name="Финансовый 6 10 2 2 3 3" xfId="38225"/>
    <cellStyle name="Финансовый 6 10 2 2 3 3 2" xfId="38226"/>
    <cellStyle name="Финансовый 6 10 2 2 3 4" xfId="38227"/>
    <cellStyle name="Финансовый 6 10 2 2 3 4 2" xfId="38228"/>
    <cellStyle name="Финансовый 6 10 2 2 3 5" xfId="38229"/>
    <cellStyle name="Финансовый 6 10 2 2 4" xfId="38230"/>
    <cellStyle name="Финансовый 6 10 2 2 4 2" xfId="38231"/>
    <cellStyle name="Финансовый 6 10 2 2 5" xfId="38232"/>
    <cellStyle name="Финансовый 6 10 2 2 5 2" xfId="38233"/>
    <cellStyle name="Финансовый 6 10 2 2 6" xfId="38234"/>
    <cellStyle name="Финансовый 6 10 2 2 6 2" xfId="38235"/>
    <cellStyle name="Финансовый 6 10 2 2 7" xfId="38236"/>
    <cellStyle name="Финансовый 6 10 2 2 7 2" xfId="38237"/>
    <cellStyle name="Финансовый 6 10 2 2 8" xfId="38238"/>
    <cellStyle name="Финансовый 6 10 2 2 8 2" xfId="38239"/>
    <cellStyle name="Финансовый 6 10 2 2 9" xfId="38240"/>
    <cellStyle name="Финансовый 6 10 2 2 9 2" xfId="38241"/>
    <cellStyle name="Финансовый 6 10 2 3" xfId="38242"/>
    <cellStyle name="Финансовый 6 10 2 3 2" xfId="38243"/>
    <cellStyle name="Финансовый 6 10 2 3 2 2" xfId="38244"/>
    <cellStyle name="Финансовый 6 10 2 3 3" xfId="38245"/>
    <cellStyle name="Финансовый 6 10 2 3 3 2" xfId="38246"/>
    <cellStyle name="Финансовый 6 10 2 3 4" xfId="38247"/>
    <cellStyle name="Финансовый 6 10 2 3 4 2" xfId="38248"/>
    <cellStyle name="Финансовый 6 10 2 3 5" xfId="38249"/>
    <cellStyle name="Финансовый 6 10 2 3 5 2" xfId="38250"/>
    <cellStyle name="Финансовый 6 10 2 3 6" xfId="38251"/>
    <cellStyle name="Финансовый 6 10 2 4" xfId="38252"/>
    <cellStyle name="Финансовый 6 10 2 4 2" xfId="38253"/>
    <cellStyle name="Финансовый 6 10 2 4 2 2" xfId="38254"/>
    <cellStyle name="Финансовый 6 10 2 4 3" xfId="38255"/>
    <cellStyle name="Финансовый 6 10 2 4 3 2" xfId="38256"/>
    <cellStyle name="Финансовый 6 10 2 4 4" xfId="38257"/>
    <cellStyle name="Финансовый 6 10 2 4 4 2" xfId="38258"/>
    <cellStyle name="Финансовый 6 10 2 4 5" xfId="38259"/>
    <cellStyle name="Финансовый 6 10 2 5" xfId="38260"/>
    <cellStyle name="Финансовый 6 10 2 5 2" xfId="38261"/>
    <cellStyle name="Финансовый 6 10 2 6" xfId="38262"/>
    <cellStyle name="Финансовый 6 10 2 6 2" xfId="38263"/>
    <cellStyle name="Финансовый 6 10 2 7" xfId="38264"/>
    <cellStyle name="Финансовый 6 10 2 7 2" xfId="38265"/>
    <cellStyle name="Финансовый 6 10 2 8" xfId="38266"/>
    <cellStyle name="Финансовый 6 10 2 8 2" xfId="38267"/>
    <cellStyle name="Финансовый 6 10 2 9" xfId="38268"/>
    <cellStyle name="Финансовый 6 10 2 9 2" xfId="38269"/>
    <cellStyle name="Финансовый 6 10 3" xfId="38270"/>
    <cellStyle name="Финансовый 6 10 3 10" xfId="38271"/>
    <cellStyle name="Финансовый 6 10 3 2" xfId="38272"/>
    <cellStyle name="Финансовый 6 10 3 2 2" xfId="38273"/>
    <cellStyle name="Финансовый 6 10 3 2 2 2" xfId="38274"/>
    <cellStyle name="Финансовый 6 10 3 2 3" xfId="38275"/>
    <cellStyle name="Финансовый 6 10 3 2 3 2" xfId="38276"/>
    <cellStyle name="Финансовый 6 10 3 2 4" xfId="38277"/>
    <cellStyle name="Финансовый 6 10 3 2 4 2" xfId="38278"/>
    <cellStyle name="Финансовый 6 10 3 2 5" xfId="38279"/>
    <cellStyle name="Финансовый 6 10 3 2 5 2" xfId="38280"/>
    <cellStyle name="Финансовый 6 10 3 2 6" xfId="38281"/>
    <cellStyle name="Финансовый 6 10 3 3" xfId="38282"/>
    <cellStyle name="Финансовый 6 10 3 3 2" xfId="38283"/>
    <cellStyle name="Финансовый 6 10 3 3 2 2" xfId="38284"/>
    <cellStyle name="Финансовый 6 10 3 3 3" xfId="38285"/>
    <cellStyle name="Финансовый 6 10 3 3 3 2" xfId="38286"/>
    <cellStyle name="Финансовый 6 10 3 3 4" xfId="38287"/>
    <cellStyle name="Финансовый 6 10 3 3 4 2" xfId="38288"/>
    <cellStyle name="Финансовый 6 10 3 3 5" xfId="38289"/>
    <cellStyle name="Финансовый 6 10 3 4" xfId="38290"/>
    <cellStyle name="Финансовый 6 10 3 4 2" xfId="38291"/>
    <cellStyle name="Финансовый 6 10 3 5" xfId="38292"/>
    <cellStyle name="Финансовый 6 10 3 5 2" xfId="38293"/>
    <cellStyle name="Финансовый 6 10 3 6" xfId="38294"/>
    <cellStyle name="Финансовый 6 10 3 6 2" xfId="38295"/>
    <cellStyle name="Финансовый 6 10 3 7" xfId="38296"/>
    <cellStyle name="Финансовый 6 10 3 7 2" xfId="38297"/>
    <cellStyle name="Финансовый 6 10 3 8" xfId="38298"/>
    <cellStyle name="Финансовый 6 10 3 8 2" xfId="38299"/>
    <cellStyle name="Финансовый 6 10 3 9" xfId="38300"/>
    <cellStyle name="Финансовый 6 10 3 9 2" xfId="38301"/>
    <cellStyle name="Финансовый 6 10 4" xfId="38302"/>
    <cellStyle name="Финансовый 6 10 4 2" xfId="38303"/>
    <cellStyle name="Финансовый 6 10 4 2 2" xfId="38304"/>
    <cellStyle name="Финансовый 6 10 4 3" xfId="38305"/>
    <cellStyle name="Финансовый 6 10 4 3 2" xfId="38306"/>
    <cellStyle name="Финансовый 6 10 4 4" xfId="38307"/>
    <cellStyle name="Финансовый 6 10 4 4 2" xfId="38308"/>
    <cellStyle name="Финансовый 6 10 4 5" xfId="38309"/>
    <cellStyle name="Финансовый 6 10 4 5 2" xfId="38310"/>
    <cellStyle name="Финансовый 6 10 4 6" xfId="38311"/>
    <cellStyle name="Финансовый 6 10 5" xfId="38312"/>
    <cellStyle name="Финансовый 6 10 5 2" xfId="38313"/>
    <cellStyle name="Финансовый 6 10 5 2 2" xfId="38314"/>
    <cellStyle name="Финансовый 6 10 5 3" xfId="38315"/>
    <cellStyle name="Финансовый 6 10 5 3 2" xfId="38316"/>
    <cellStyle name="Финансовый 6 10 5 4" xfId="38317"/>
    <cellStyle name="Финансовый 6 10 5 4 2" xfId="38318"/>
    <cellStyle name="Финансовый 6 10 5 5" xfId="38319"/>
    <cellStyle name="Финансовый 6 10 6" xfId="38320"/>
    <cellStyle name="Финансовый 6 10 6 2" xfId="38321"/>
    <cellStyle name="Финансовый 6 10 7" xfId="38322"/>
    <cellStyle name="Финансовый 6 10 7 2" xfId="38323"/>
    <cellStyle name="Финансовый 6 10 8" xfId="38324"/>
    <cellStyle name="Финансовый 6 10 8 2" xfId="38325"/>
    <cellStyle name="Финансовый 6 10 9" xfId="38326"/>
    <cellStyle name="Финансовый 6 10 9 2" xfId="38327"/>
    <cellStyle name="Финансовый 6 11" xfId="38328"/>
    <cellStyle name="Финансовый 6 11 10" xfId="38329"/>
    <cellStyle name="Финансовый 6 11 10 2" xfId="38330"/>
    <cellStyle name="Финансовый 6 11 11" xfId="38331"/>
    <cellStyle name="Финансовый 6 11 11 2" xfId="38332"/>
    <cellStyle name="Финансовый 6 11 12" xfId="38333"/>
    <cellStyle name="Финансовый 6 11 2" xfId="38334"/>
    <cellStyle name="Финансовый 6 11 2 10" xfId="38335"/>
    <cellStyle name="Финансовый 6 11 2 10 2" xfId="38336"/>
    <cellStyle name="Финансовый 6 11 2 11" xfId="38337"/>
    <cellStyle name="Финансовый 6 11 2 2" xfId="38338"/>
    <cellStyle name="Финансовый 6 11 2 2 10" xfId="38339"/>
    <cellStyle name="Финансовый 6 11 2 2 2" xfId="38340"/>
    <cellStyle name="Финансовый 6 11 2 2 2 2" xfId="38341"/>
    <cellStyle name="Финансовый 6 11 2 2 2 2 2" xfId="38342"/>
    <cellStyle name="Финансовый 6 11 2 2 2 3" xfId="38343"/>
    <cellStyle name="Финансовый 6 11 2 2 2 3 2" xfId="38344"/>
    <cellStyle name="Финансовый 6 11 2 2 2 4" xfId="38345"/>
    <cellStyle name="Финансовый 6 11 2 2 2 4 2" xfId="38346"/>
    <cellStyle name="Финансовый 6 11 2 2 2 5" xfId="38347"/>
    <cellStyle name="Финансовый 6 11 2 2 2 5 2" xfId="38348"/>
    <cellStyle name="Финансовый 6 11 2 2 2 6" xfId="38349"/>
    <cellStyle name="Финансовый 6 11 2 2 3" xfId="38350"/>
    <cellStyle name="Финансовый 6 11 2 2 3 2" xfId="38351"/>
    <cellStyle name="Финансовый 6 11 2 2 3 2 2" xfId="38352"/>
    <cellStyle name="Финансовый 6 11 2 2 3 3" xfId="38353"/>
    <cellStyle name="Финансовый 6 11 2 2 3 3 2" xfId="38354"/>
    <cellStyle name="Финансовый 6 11 2 2 3 4" xfId="38355"/>
    <cellStyle name="Финансовый 6 11 2 2 3 4 2" xfId="38356"/>
    <cellStyle name="Финансовый 6 11 2 2 3 5" xfId="38357"/>
    <cellStyle name="Финансовый 6 11 2 2 4" xfId="38358"/>
    <cellStyle name="Финансовый 6 11 2 2 4 2" xfId="38359"/>
    <cellStyle name="Финансовый 6 11 2 2 5" xfId="38360"/>
    <cellStyle name="Финансовый 6 11 2 2 5 2" xfId="38361"/>
    <cellStyle name="Финансовый 6 11 2 2 6" xfId="38362"/>
    <cellStyle name="Финансовый 6 11 2 2 6 2" xfId="38363"/>
    <cellStyle name="Финансовый 6 11 2 2 7" xfId="38364"/>
    <cellStyle name="Финансовый 6 11 2 2 7 2" xfId="38365"/>
    <cellStyle name="Финансовый 6 11 2 2 8" xfId="38366"/>
    <cellStyle name="Финансовый 6 11 2 2 8 2" xfId="38367"/>
    <cellStyle name="Финансовый 6 11 2 2 9" xfId="38368"/>
    <cellStyle name="Финансовый 6 11 2 2 9 2" xfId="38369"/>
    <cellStyle name="Финансовый 6 11 2 3" xfId="38370"/>
    <cellStyle name="Финансовый 6 11 2 3 2" xfId="38371"/>
    <cellStyle name="Финансовый 6 11 2 3 2 2" xfId="38372"/>
    <cellStyle name="Финансовый 6 11 2 3 3" xfId="38373"/>
    <cellStyle name="Финансовый 6 11 2 3 3 2" xfId="38374"/>
    <cellStyle name="Финансовый 6 11 2 3 4" xfId="38375"/>
    <cellStyle name="Финансовый 6 11 2 3 4 2" xfId="38376"/>
    <cellStyle name="Финансовый 6 11 2 3 5" xfId="38377"/>
    <cellStyle name="Финансовый 6 11 2 3 5 2" xfId="38378"/>
    <cellStyle name="Финансовый 6 11 2 3 6" xfId="38379"/>
    <cellStyle name="Финансовый 6 11 2 4" xfId="38380"/>
    <cellStyle name="Финансовый 6 11 2 4 2" xfId="38381"/>
    <cellStyle name="Финансовый 6 11 2 4 2 2" xfId="38382"/>
    <cellStyle name="Финансовый 6 11 2 4 3" xfId="38383"/>
    <cellStyle name="Финансовый 6 11 2 4 3 2" xfId="38384"/>
    <cellStyle name="Финансовый 6 11 2 4 4" xfId="38385"/>
    <cellStyle name="Финансовый 6 11 2 4 4 2" xfId="38386"/>
    <cellStyle name="Финансовый 6 11 2 4 5" xfId="38387"/>
    <cellStyle name="Финансовый 6 11 2 5" xfId="38388"/>
    <cellStyle name="Финансовый 6 11 2 5 2" xfId="38389"/>
    <cellStyle name="Финансовый 6 11 2 6" xfId="38390"/>
    <cellStyle name="Финансовый 6 11 2 6 2" xfId="38391"/>
    <cellStyle name="Финансовый 6 11 2 7" xfId="38392"/>
    <cellStyle name="Финансовый 6 11 2 7 2" xfId="38393"/>
    <cellStyle name="Финансовый 6 11 2 8" xfId="38394"/>
    <cellStyle name="Финансовый 6 11 2 8 2" xfId="38395"/>
    <cellStyle name="Финансовый 6 11 2 9" xfId="38396"/>
    <cellStyle name="Финансовый 6 11 2 9 2" xfId="38397"/>
    <cellStyle name="Финансовый 6 11 3" xfId="38398"/>
    <cellStyle name="Финансовый 6 11 3 10" xfId="38399"/>
    <cellStyle name="Финансовый 6 11 3 2" xfId="38400"/>
    <cellStyle name="Финансовый 6 11 3 2 2" xfId="38401"/>
    <cellStyle name="Финансовый 6 11 3 2 2 2" xfId="38402"/>
    <cellStyle name="Финансовый 6 11 3 2 3" xfId="38403"/>
    <cellStyle name="Финансовый 6 11 3 2 3 2" xfId="38404"/>
    <cellStyle name="Финансовый 6 11 3 2 4" xfId="38405"/>
    <cellStyle name="Финансовый 6 11 3 2 4 2" xfId="38406"/>
    <cellStyle name="Финансовый 6 11 3 2 5" xfId="38407"/>
    <cellStyle name="Финансовый 6 11 3 2 5 2" xfId="38408"/>
    <cellStyle name="Финансовый 6 11 3 2 6" xfId="38409"/>
    <cellStyle name="Финансовый 6 11 3 3" xfId="38410"/>
    <cellStyle name="Финансовый 6 11 3 3 2" xfId="38411"/>
    <cellStyle name="Финансовый 6 11 3 3 2 2" xfId="38412"/>
    <cellStyle name="Финансовый 6 11 3 3 3" xfId="38413"/>
    <cellStyle name="Финансовый 6 11 3 3 3 2" xfId="38414"/>
    <cellStyle name="Финансовый 6 11 3 3 4" xfId="38415"/>
    <cellStyle name="Финансовый 6 11 3 3 4 2" xfId="38416"/>
    <cellStyle name="Финансовый 6 11 3 3 5" xfId="38417"/>
    <cellStyle name="Финансовый 6 11 3 4" xfId="38418"/>
    <cellStyle name="Финансовый 6 11 3 4 2" xfId="38419"/>
    <cellStyle name="Финансовый 6 11 3 5" xfId="38420"/>
    <cellStyle name="Финансовый 6 11 3 5 2" xfId="38421"/>
    <cellStyle name="Финансовый 6 11 3 6" xfId="38422"/>
    <cellStyle name="Финансовый 6 11 3 6 2" xfId="38423"/>
    <cellStyle name="Финансовый 6 11 3 7" xfId="38424"/>
    <cellStyle name="Финансовый 6 11 3 7 2" xfId="38425"/>
    <cellStyle name="Финансовый 6 11 3 8" xfId="38426"/>
    <cellStyle name="Финансовый 6 11 3 8 2" xfId="38427"/>
    <cellStyle name="Финансовый 6 11 3 9" xfId="38428"/>
    <cellStyle name="Финансовый 6 11 3 9 2" xfId="38429"/>
    <cellStyle name="Финансовый 6 11 4" xfId="38430"/>
    <cellStyle name="Финансовый 6 11 4 2" xfId="38431"/>
    <cellStyle name="Финансовый 6 11 4 2 2" xfId="38432"/>
    <cellStyle name="Финансовый 6 11 4 3" xfId="38433"/>
    <cellStyle name="Финансовый 6 11 4 3 2" xfId="38434"/>
    <cellStyle name="Финансовый 6 11 4 4" xfId="38435"/>
    <cellStyle name="Финансовый 6 11 4 4 2" xfId="38436"/>
    <cellStyle name="Финансовый 6 11 4 5" xfId="38437"/>
    <cellStyle name="Финансовый 6 11 4 5 2" xfId="38438"/>
    <cellStyle name="Финансовый 6 11 4 6" xfId="38439"/>
    <cellStyle name="Финансовый 6 11 5" xfId="38440"/>
    <cellStyle name="Финансовый 6 11 5 2" xfId="38441"/>
    <cellStyle name="Финансовый 6 11 5 2 2" xfId="38442"/>
    <cellStyle name="Финансовый 6 11 5 3" xfId="38443"/>
    <cellStyle name="Финансовый 6 11 5 3 2" xfId="38444"/>
    <cellStyle name="Финансовый 6 11 5 4" xfId="38445"/>
    <cellStyle name="Финансовый 6 11 5 4 2" xfId="38446"/>
    <cellStyle name="Финансовый 6 11 5 5" xfId="38447"/>
    <cellStyle name="Финансовый 6 11 6" xfId="38448"/>
    <cellStyle name="Финансовый 6 11 6 2" xfId="38449"/>
    <cellStyle name="Финансовый 6 11 7" xfId="38450"/>
    <cellStyle name="Финансовый 6 11 7 2" xfId="38451"/>
    <cellStyle name="Финансовый 6 11 8" xfId="38452"/>
    <cellStyle name="Финансовый 6 11 8 2" xfId="38453"/>
    <cellStyle name="Финансовый 6 11 9" xfId="38454"/>
    <cellStyle name="Финансовый 6 11 9 2" xfId="38455"/>
    <cellStyle name="Финансовый 6 12" xfId="38456"/>
    <cellStyle name="Финансовый 6 12 10" xfId="38457"/>
    <cellStyle name="Финансовый 6 12 10 2" xfId="38458"/>
    <cellStyle name="Финансовый 6 12 11" xfId="38459"/>
    <cellStyle name="Финансовый 6 12 11 2" xfId="38460"/>
    <cellStyle name="Финансовый 6 12 12" xfId="38461"/>
    <cellStyle name="Финансовый 6 12 2" xfId="38462"/>
    <cellStyle name="Финансовый 6 12 2 10" xfId="38463"/>
    <cellStyle name="Финансовый 6 12 2 10 2" xfId="38464"/>
    <cellStyle name="Финансовый 6 12 2 11" xfId="38465"/>
    <cellStyle name="Финансовый 6 12 2 2" xfId="38466"/>
    <cellStyle name="Финансовый 6 12 2 2 10" xfId="38467"/>
    <cellStyle name="Финансовый 6 12 2 2 2" xfId="38468"/>
    <cellStyle name="Финансовый 6 12 2 2 2 2" xfId="38469"/>
    <cellStyle name="Финансовый 6 12 2 2 2 2 2" xfId="38470"/>
    <cellStyle name="Финансовый 6 12 2 2 2 3" xfId="38471"/>
    <cellStyle name="Финансовый 6 12 2 2 2 3 2" xfId="38472"/>
    <cellStyle name="Финансовый 6 12 2 2 2 4" xfId="38473"/>
    <cellStyle name="Финансовый 6 12 2 2 2 4 2" xfId="38474"/>
    <cellStyle name="Финансовый 6 12 2 2 2 5" xfId="38475"/>
    <cellStyle name="Финансовый 6 12 2 2 2 5 2" xfId="38476"/>
    <cellStyle name="Финансовый 6 12 2 2 2 6" xfId="38477"/>
    <cellStyle name="Финансовый 6 12 2 2 3" xfId="38478"/>
    <cellStyle name="Финансовый 6 12 2 2 3 2" xfId="38479"/>
    <cellStyle name="Финансовый 6 12 2 2 3 2 2" xfId="38480"/>
    <cellStyle name="Финансовый 6 12 2 2 3 3" xfId="38481"/>
    <cellStyle name="Финансовый 6 12 2 2 3 3 2" xfId="38482"/>
    <cellStyle name="Финансовый 6 12 2 2 3 4" xfId="38483"/>
    <cellStyle name="Финансовый 6 12 2 2 3 4 2" xfId="38484"/>
    <cellStyle name="Финансовый 6 12 2 2 3 5" xfId="38485"/>
    <cellStyle name="Финансовый 6 12 2 2 4" xfId="38486"/>
    <cellStyle name="Финансовый 6 12 2 2 4 2" xfId="38487"/>
    <cellStyle name="Финансовый 6 12 2 2 5" xfId="38488"/>
    <cellStyle name="Финансовый 6 12 2 2 5 2" xfId="38489"/>
    <cellStyle name="Финансовый 6 12 2 2 6" xfId="38490"/>
    <cellStyle name="Финансовый 6 12 2 2 6 2" xfId="38491"/>
    <cellStyle name="Финансовый 6 12 2 2 7" xfId="38492"/>
    <cellStyle name="Финансовый 6 12 2 2 7 2" xfId="38493"/>
    <cellStyle name="Финансовый 6 12 2 2 8" xfId="38494"/>
    <cellStyle name="Финансовый 6 12 2 2 8 2" xfId="38495"/>
    <cellStyle name="Финансовый 6 12 2 2 9" xfId="38496"/>
    <cellStyle name="Финансовый 6 12 2 2 9 2" xfId="38497"/>
    <cellStyle name="Финансовый 6 12 2 3" xfId="38498"/>
    <cellStyle name="Финансовый 6 12 2 3 2" xfId="38499"/>
    <cellStyle name="Финансовый 6 12 2 3 2 2" xfId="38500"/>
    <cellStyle name="Финансовый 6 12 2 3 3" xfId="38501"/>
    <cellStyle name="Финансовый 6 12 2 3 3 2" xfId="38502"/>
    <cellStyle name="Финансовый 6 12 2 3 4" xfId="38503"/>
    <cellStyle name="Финансовый 6 12 2 3 4 2" xfId="38504"/>
    <cellStyle name="Финансовый 6 12 2 3 5" xfId="38505"/>
    <cellStyle name="Финансовый 6 12 2 3 5 2" xfId="38506"/>
    <cellStyle name="Финансовый 6 12 2 3 6" xfId="38507"/>
    <cellStyle name="Финансовый 6 12 2 4" xfId="38508"/>
    <cellStyle name="Финансовый 6 12 2 4 2" xfId="38509"/>
    <cellStyle name="Финансовый 6 12 2 4 2 2" xfId="38510"/>
    <cellStyle name="Финансовый 6 12 2 4 3" xfId="38511"/>
    <cellStyle name="Финансовый 6 12 2 4 3 2" xfId="38512"/>
    <cellStyle name="Финансовый 6 12 2 4 4" xfId="38513"/>
    <cellStyle name="Финансовый 6 12 2 4 4 2" xfId="38514"/>
    <cellStyle name="Финансовый 6 12 2 4 5" xfId="38515"/>
    <cellStyle name="Финансовый 6 12 2 5" xfId="38516"/>
    <cellStyle name="Финансовый 6 12 2 5 2" xfId="38517"/>
    <cellStyle name="Финансовый 6 12 2 6" xfId="38518"/>
    <cellStyle name="Финансовый 6 12 2 6 2" xfId="38519"/>
    <cellStyle name="Финансовый 6 12 2 7" xfId="38520"/>
    <cellStyle name="Финансовый 6 12 2 7 2" xfId="38521"/>
    <cellStyle name="Финансовый 6 12 2 8" xfId="38522"/>
    <cellStyle name="Финансовый 6 12 2 8 2" xfId="38523"/>
    <cellStyle name="Финансовый 6 12 2 9" xfId="38524"/>
    <cellStyle name="Финансовый 6 12 2 9 2" xfId="38525"/>
    <cellStyle name="Финансовый 6 12 3" xfId="38526"/>
    <cellStyle name="Финансовый 6 12 3 10" xfId="38527"/>
    <cellStyle name="Финансовый 6 12 3 2" xfId="38528"/>
    <cellStyle name="Финансовый 6 12 3 2 2" xfId="38529"/>
    <cellStyle name="Финансовый 6 12 3 2 2 2" xfId="38530"/>
    <cellStyle name="Финансовый 6 12 3 2 3" xfId="38531"/>
    <cellStyle name="Финансовый 6 12 3 2 3 2" xfId="38532"/>
    <cellStyle name="Финансовый 6 12 3 2 4" xfId="38533"/>
    <cellStyle name="Финансовый 6 12 3 2 4 2" xfId="38534"/>
    <cellStyle name="Финансовый 6 12 3 2 5" xfId="38535"/>
    <cellStyle name="Финансовый 6 12 3 2 5 2" xfId="38536"/>
    <cellStyle name="Финансовый 6 12 3 2 6" xfId="38537"/>
    <cellStyle name="Финансовый 6 12 3 3" xfId="38538"/>
    <cellStyle name="Финансовый 6 12 3 3 2" xfId="38539"/>
    <cellStyle name="Финансовый 6 12 3 3 2 2" xfId="38540"/>
    <cellStyle name="Финансовый 6 12 3 3 3" xfId="38541"/>
    <cellStyle name="Финансовый 6 12 3 3 3 2" xfId="38542"/>
    <cellStyle name="Финансовый 6 12 3 3 4" xfId="38543"/>
    <cellStyle name="Финансовый 6 12 3 3 4 2" xfId="38544"/>
    <cellStyle name="Финансовый 6 12 3 3 5" xfId="38545"/>
    <cellStyle name="Финансовый 6 12 3 4" xfId="38546"/>
    <cellStyle name="Финансовый 6 12 3 4 2" xfId="38547"/>
    <cellStyle name="Финансовый 6 12 3 5" xfId="38548"/>
    <cellStyle name="Финансовый 6 12 3 5 2" xfId="38549"/>
    <cellStyle name="Финансовый 6 12 3 6" xfId="38550"/>
    <cellStyle name="Финансовый 6 12 3 6 2" xfId="38551"/>
    <cellStyle name="Финансовый 6 12 3 7" xfId="38552"/>
    <cellStyle name="Финансовый 6 12 3 7 2" xfId="38553"/>
    <cellStyle name="Финансовый 6 12 3 8" xfId="38554"/>
    <cellStyle name="Финансовый 6 12 3 8 2" xfId="38555"/>
    <cellStyle name="Финансовый 6 12 3 9" xfId="38556"/>
    <cellStyle name="Финансовый 6 12 3 9 2" xfId="38557"/>
    <cellStyle name="Финансовый 6 12 4" xfId="38558"/>
    <cellStyle name="Финансовый 6 12 4 2" xfId="38559"/>
    <cellStyle name="Финансовый 6 12 4 2 2" xfId="38560"/>
    <cellStyle name="Финансовый 6 12 4 3" xfId="38561"/>
    <cellStyle name="Финансовый 6 12 4 3 2" xfId="38562"/>
    <cellStyle name="Финансовый 6 12 4 4" xfId="38563"/>
    <cellStyle name="Финансовый 6 12 4 4 2" xfId="38564"/>
    <cellStyle name="Финансовый 6 12 4 5" xfId="38565"/>
    <cellStyle name="Финансовый 6 12 4 5 2" xfId="38566"/>
    <cellStyle name="Финансовый 6 12 4 6" xfId="38567"/>
    <cellStyle name="Финансовый 6 12 5" xfId="38568"/>
    <cellStyle name="Финансовый 6 12 5 2" xfId="38569"/>
    <cellStyle name="Финансовый 6 12 5 2 2" xfId="38570"/>
    <cellStyle name="Финансовый 6 12 5 3" xfId="38571"/>
    <cellStyle name="Финансовый 6 12 5 3 2" xfId="38572"/>
    <cellStyle name="Финансовый 6 12 5 4" xfId="38573"/>
    <cellStyle name="Финансовый 6 12 5 4 2" xfId="38574"/>
    <cellStyle name="Финансовый 6 12 5 5" xfId="38575"/>
    <cellStyle name="Финансовый 6 12 6" xfId="38576"/>
    <cellStyle name="Финансовый 6 12 6 2" xfId="38577"/>
    <cellStyle name="Финансовый 6 12 7" xfId="38578"/>
    <cellStyle name="Финансовый 6 12 7 2" xfId="38579"/>
    <cellStyle name="Финансовый 6 12 8" xfId="38580"/>
    <cellStyle name="Финансовый 6 12 8 2" xfId="38581"/>
    <cellStyle name="Финансовый 6 12 9" xfId="38582"/>
    <cellStyle name="Финансовый 6 12 9 2" xfId="38583"/>
    <cellStyle name="Финансовый 6 13" xfId="38584"/>
    <cellStyle name="Финансовый 6 13 10" xfId="38585"/>
    <cellStyle name="Финансовый 6 13 10 2" xfId="38586"/>
    <cellStyle name="Финансовый 6 13 11" xfId="38587"/>
    <cellStyle name="Финансовый 6 13 11 2" xfId="38588"/>
    <cellStyle name="Финансовый 6 13 12" xfId="38589"/>
    <cellStyle name="Финансовый 6 13 2" xfId="38590"/>
    <cellStyle name="Финансовый 6 13 2 10" xfId="38591"/>
    <cellStyle name="Финансовый 6 13 2 10 2" xfId="38592"/>
    <cellStyle name="Финансовый 6 13 2 11" xfId="38593"/>
    <cellStyle name="Финансовый 6 13 2 2" xfId="38594"/>
    <cellStyle name="Финансовый 6 13 2 2 10" xfId="38595"/>
    <cellStyle name="Финансовый 6 13 2 2 2" xfId="38596"/>
    <cellStyle name="Финансовый 6 13 2 2 2 2" xfId="38597"/>
    <cellStyle name="Финансовый 6 13 2 2 2 2 2" xfId="38598"/>
    <cellStyle name="Финансовый 6 13 2 2 2 3" xfId="38599"/>
    <cellStyle name="Финансовый 6 13 2 2 2 3 2" xfId="38600"/>
    <cellStyle name="Финансовый 6 13 2 2 2 4" xfId="38601"/>
    <cellStyle name="Финансовый 6 13 2 2 2 4 2" xfId="38602"/>
    <cellStyle name="Финансовый 6 13 2 2 2 5" xfId="38603"/>
    <cellStyle name="Финансовый 6 13 2 2 2 5 2" xfId="38604"/>
    <cellStyle name="Финансовый 6 13 2 2 2 6" xfId="38605"/>
    <cellStyle name="Финансовый 6 13 2 2 3" xfId="38606"/>
    <cellStyle name="Финансовый 6 13 2 2 3 2" xfId="38607"/>
    <cellStyle name="Финансовый 6 13 2 2 3 2 2" xfId="38608"/>
    <cellStyle name="Финансовый 6 13 2 2 3 3" xfId="38609"/>
    <cellStyle name="Финансовый 6 13 2 2 3 3 2" xfId="38610"/>
    <cellStyle name="Финансовый 6 13 2 2 3 4" xfId="38611"/>
    <cellStyle name="Финансовый 6 13 2 2 3 4 2" xfId="38612"/>
    <cellStyle name="Финансовый 6 13 2 2 3 5" xfId="38613"/>
    <cellStyle name="Финансовый 6 13 2 2 4" xfId="38614"/>
    <cellStyle name="Финансовый 6 13 2 2 4 2" xfId="38615"/>
    <cellStyle name="Финансовый 6 13 2 2 5" xfId="38616"/>
    <cellStyle name="Финансовый 6 13 2 2 5 2" xfId="38617"/>
    <cellStyle name="Финансовый 6 13 2 2 6" xfId="38618"/>
    <cellStyle name="Финансовый 6 13 2 2 6 2" xfId="38619"/>
    <cellStyle name="Финансовый 6 13 2 2 7" xfId="38620"/>
    <cellStyle name="Финансовый 6 13 2 2 7 2" xfId="38621"/>
    <cellStyle name="Финансовый 6 13 2 2 8" xfId="38622"/>
    <cellStyle name="Финансовый 6 13 2 2 8 2" xfId="38623"/>
    <cellStyle name="Финансовый 6 13 2 2 9" xfId="38624"/>
    <cellStyle name="Финансовый 6 13 2 2 9 2" xfId="38625"/>
    <cellStyle name="Финансовый 6 13 2 3" xfId="38626"/>
    <cellStyle name="Финансовый 6 13 2 3 2" xfId="38627"/>
    <cellStyle name="Финансовый 6 13 2 3 2 2" xfId="38628"/>
    <cellStyle name="Финансовый 6 13 2 3 3" xfId="38629"/>
    <cellStyle name="Финансовый 6 13 2 3 3 2" xfId="38630"/>
    <cellStyle name="Финансовый 6 13 2 3 4" xfId="38631"/>
    <cellStyle name="Финансовый 6 13 2 3 4 2" xfId="38632"/>
    <cellStyle name="Финансовый 6 13 2 3 5" xfId="38633"/>
    <cellStyle name="Финансовый 6 13 2 3 5 2" xfId="38634"/>
    <cellStyle name="Финансовый 6 13 2 3 6" xfId="38635"/>
    <cellStyle name="Финансовый 6 13 2 4" xfId="38636"/>
    <cellStyle name="Финансовый 6 13 2 4 2" xfId="38637"/>
    <cellStyle name="Финансовый 6 13 2 4 2 2" xfId="38638"/>
    <cellStyle name="Финансовый 6 13 2 4 3" xfId="38639"/>
    <cellStyle name="Финансовый 6 13 2 4 3 2" xfId="38640"/>
    <cellStyle name="Финансовый 6 13 2 4 4" xfId="38641"/>
    <cellStyle name="Финансовый 6 13 2 4 4 2" xfId="38642"/>
    <cellStyle name="Финансовый 6 13 2 4 5" xfId="38643"/>
    <cellStyle name="Финансовый 6 13 2 5" xfId="38644"/>
    <cellStyle name="Финансовый 6 13 2 5 2" xfId="38645"/>
    <cellStyle name="Финансовый 6 13 2 6" xfId="38646"/>
    <cellStyle name="Финансовый 6 13 2 6 2" xfId="38647"/>
    <cellStyle name="Финансовый 6 13 2 7" xfId="38648"/>
    <cellStyle name="Финансовый 6 13 2 7 2" xfId="38649"/>
    <cellStyle name="Финансовый 6 13 2 8" xfId="38650"/>
    <cellStyle name="Финансовый 6 13 2 8 2" xfId="38651"/>
    <cellStyle name="Финансовый 6 13 2 9" xfId="38652"/>
    <cellStyle name="Финансовый 6 13 2 9 2" xfId="38653"/>
    <cellStyle name="Финансовый 6 13 3" xfId="38654"/>
    <cellStyle name="Финансовый 6 13 3 10" xfId="38655"/>
    <cellStyle name="Финансовый 6 13 3 2" xfId="38656"/>
    <cellStyle name="Финансовый 6 13 3 2 2" xfId="38657"/>
    <cellStyle name="Финансовый 6 13 3 2 2 2" xfId="38658"/>
    <cellStyle name="Финансовый 6 13 3 2 3" xfId="38659"/>
    <cellStyle name="Финансовый 6 13 3 2 3 2" xfId="38660"/>
    <cellStyle name="Финансовый 6 13 3 2 4" xfId="38661"/>
    <cellStyle name="Финансовый 6 13 3 2 4 2" xfId="38662"/>
    <cellStyle name="Финансовый 6 13 3 2 5" xfId="38663"/>
    <cellStyle name="Финансовый 6 13 3 2 5 2" xfId="38664"/>
    <cellStyle name="Финансовый 6 13 3 2 6" xfId="38665"/>
    <cellStyle name="Финансовый 6 13 3 3" xfId="38666"/>
    <cellStyle name="Финансовый 6 13 3 3 2" xfId="38667"/>
    <cellStyle name="Финансовый 6 13 3 3 2 2" xfId="38668"/>
    <cellStyle name="Финансовый 6 13 3 3 3" xfId="38669"/>
    <cellStyle name="Финансовый 6 13 3 3 3 2" xfId="38670"/>
    <cellStyle name="Финансовый 6 13 3 3 4" xfId="38671"/>
    <cellStyle name="Финансовый 6 13 3 3 4 2" xfId="38672"/>
    <cellStyle name="Финансовый 6 13 3 3 5" xfId="38673"/>
    <cellStyle name="Финансовый 6 13 3 4" xfId="38674"/>
    <cellStyle name="Финансовый 6 13 3 4 2" xfId="38675"/>
    <cellStyle name="Финансовый 6 13 3 5" xfId="38676"/>
    <cellStyle name="Финансовый 6 13 3 5 2" xfId="38677"/>
    <cellStyle name="Финансовый 6 13 3 6" xfId="38678"/>
    <cellStyle name="Финансовый 6 13 3 6 2" xfId="38679"/>
    <cellStyle name="Финансовый 6 13 3 7" xfId="38680"/>
    <cellStyle name="Финансовый 6 13 3 7 2" xfId="38681"/>
    <cellStyle name="Финансовый 6 13 3 8" xfId="38682"/>
    <cellStyle name="Финансовый 6 13 3 8 2" xfId="38683"/>
    <cellStyle name="Финансовый 6 13 3 9" xfId="38684"/>
    <cellStyle name="Финансовый 6 13 3 9 2" xfId="38685"/>
    <cellStyle name="Финансовый 6 13 4" xfId="38686"/>
    <cellStyle name="Финансовый 6 13 4 2" xfId="38687"/>
    <cellStyle name="Финансовый 6 13 4 2 2" xfId="38688"/>
    <cellStyle name="Финансовый 6 13 4 3" xfId="38689"/>
    <cellStyle name="Финансовый 6 13 4 3 2" xfId="38690"/>
    <cellStyle name="Финансовый 6 13 4 4" xfId="38691"/>
    <cellStyle name="Финансовый 6 13 4 4 2" xfId="38692"/>
    <cellStyle name="Финансовый 6 13 4 5" xfId="38693"/>
    <cellStyle name="Финансовый 6 13 4 5 2" xfId="38694"/>
    <cellStyle name="Финансовый 6 13 4 6" xfId="38695"/>
    <cellStyle name="Финансовый 6 13 5" xfId="38696"/>
    <cellStyle name="Финансовый 6 13 5 2" xfId="38697"/>
    <cellStyle name="Финансовый 6 13 5 2 2" xfId="38698"/>
    <cellStyle name="Финансовый 6 13 5 3" xfId="38699"/>
    <cellStyle name="Финансовый 6 13 5 3 2" xfId="38700"/>
    <cellStyle name="Финансовый 6 13 5 4" xfId="38701"/>
    <cellStyle name="Финансовый 6 13 5 4 2" xfId="38702"/>
    <cellStyle name="Финансовый 6 13 5 5" xfId="38703"/>
    <cellStyle name="Финансовый 6 13 6" xfId="38704"/>
    <cellStyle name="Финансовый 6 13 6 2" xfId="38705"/>
    <cellStyle name="Финансовый 6 13 7" xfId="38706"/>
    <cellStyle name="Финансовый 6 13 7 2" xfId="38707"/>
    <cellStyle name="Финансовый 6 13 8" xfId="38708"/>
    <cellStyle name="Финансовый 6 13 8 2" xfId="38709"/>
    <cellStyle name="Финансовый 6 13 9" xfId="38710"/>
    <cellStyle name="Финансовый 6 13 9 2" xfId="38711"/>
    <cellStyle name="Финансовый 6 14" xfId="38712"/>
    <cellStyle name="Финансовый 6 14 10" xfId="38713"/>
    <cellStyle name="Финансовый 6 14 10 2" xfId="38714"/>
    <cellStyle name="Финансовый 6 14 11" xfId="38715"/>
    <cellStyle name="Финансовый 6 14 11 2" xfId="38716"/>
    <cellStyle name="Финансовый 6 14 12" xfId="38717"/>
    <cellStyle name="Финансовый 6 14 2" xfId="38718"/>
    <cellStyle name="Финансовый 6 14 2 10" xfId="38719"/>
    <cellStyle name="Финансовый 6 14 2 10 2" xfId="38720"/>
    <cellStyle name="Финансовый 6 14 2 11" xfId="38721"/>
    <cellStyle name="Финансовый 6 14 2 2" xfId="38722"/>
    <cellStyle name="Финансовый 6 14 2 2 10" xfId="38723"/>
    <cellStyle name="Финансовый 6 14 2 2 2" xfId="38724"/>
    <cellStyle name="Финансовый 6 14 2 2 2 2" xfId="38725"/>
    <cellStyle name="Финансовый 6 14 2 2 2 2 2" xfId="38726"/>
    <cellStyle name="Финансовый 6 14 2 2 2 3" xfId="38727"/>
    <cellStyle name="Финансовый 6 14 2 2 2 3 2" xfId="38728"/>
    <cellStyle name="Финансовый 6 14 2 2 2 4" xfId="38729"/>
    <cellStyle name="Финансовый 6 14 2 2 2 4 2" xfId="38730"/>
    <cellStyle name="Финансовый 6 14 2 2 2 5" xfId="38731"/>
    <cellStyle name="Финансовый 6 14 2 2 2 5 2" xfId="38732"/>
    <cellStyle name="Финансовый 6 14 2 2 2 6" xfId="38733"/>
    <cellStyle name="Финансовый 6 14 2 2 3" xfId="38734"/>
    <cellStyle name="Финансовый 6 14 2 2 3 2" xfId="38735"/>
    <cellStyle name="Финансовый 6 14 2 2 3 2 2" xfId="38736"/>
    <cellStyle name="Финансовый 6 14 2 2 3 3" xfId="38737"/>
    <cellStyle name="Финансовый 6 14 2 2 3 3 2" xfId="38738"/>
    <cellStyle name="Финансовый 6 14 2 2 3 4" xfId="38739"/>
    <cellStyle name="Финансовый 6 14 2 2 3 4 2" xfId="38740"/>
    <cellStyle name="Финансовый 6 14 2 2 3 5" xfId="38741"/>
    <cellStyle name="Финансовый 6 14 2 2 4" xfId="38742"/>
    <cellStyle name="Финансовый 6 14 2 2 4 2" xfId="38743"/>
    <cellStyle name="Финансовый 6 14 2 2 5" xfId="38744"/>
    <cellStyle name="Финансовый 6 14 2 2 5 2" xfId="38745"/>
    <cellStyle name="Финансовый 6 14 2 2 6" xfId="38746"/>
    <cellStyle name="Финансовый 6 14 2 2 6 2" xfId="38747"/>
    <cellStyle name="Финансовый 6 14 2 2 7" xfId="38748"/>
    <cellStyle name="Финансовый 6 14 2 2 7 2" xfId="38749"/>
    <cellStyle name="Финансовый 6 14 2 2 8" xfId="38750"/>
    <cellStyle name="Финансовый 6 14 2 2 8 2" xfId="38751"/>
    <cellStyle name="Финансовый 6 14 2 2 9" xfId="38752"/>
    <cellStyle name="Финансовый 6 14 2 2 9 2" xfId="38753"/>
    <cellStyle name="Финансовый 6 14 2 3" xfId="38754"/>
    <cellStyle name="Финансовый 6 14 2 3 2" xfId="38755"/>
    <cellStyle name="Финансовый 6 14 2 3 2 2" xfId="38756"/>
    <cellStyle name="Финансовый 6 14 2 3 3" xfId="38757"/>
    <cellStyle name="Финансовый 6 14 2 3 3 2" xfId="38758"/>
    <cellStyle name="Финансовый 6 14 2 3 4" xfId="38759"/>
    <cellStyle name="Финансовый 6 14 2 3 4 2" xfId="38760"/>
    <cellStyle name="Финансовый 6 14 2 3 5" xfId="38761"/>
    <cellStyle name="Финансовый 6 14 2 3 5 2" xfId="38762"/>
    <cellStyle name="Финансовый 6 14 2 3 6" xfId="38763"/>
    <cellStyle name="Финансовый 6 14 2 4" xfId="38764"/>
    <cellStyle name="Финансовый 6 14 2 4 2" xfId="38765"/>
    <cellStyle name="Финансовый 6 14 2 4 2 2" xfId="38766"/>
    <cellStyle name="Финансовый 6 14 2 4 3" xfId="38767"/>
    <cellStyle name="Финансовый 6 14 2 4 3 2" xfId="38768"/>
    <cellStyle name="Финансовый 6 14 2 4 4" xfId="38769"/>
    <cellStyle name="Финансовый 6 14 2 4 4 2" xfId="38770"/>
    <cellStyle name="Финансовый 6 14 2 4 5" xfId="38771"/>
    <cellStyle name="Финансовый 6 14 2 5" xfId="38772"/>
    <cellStyle name="Финансовый 6 14 2 5 2" xfId="38773"/>
    <cellStyle name="Финансовый 6 14 2 6" xfId="38774"/>
    <cellStyle name="Финансовый 6 14 2 6 2" xfId="38775"/>
    <cellStyle name="Финансовый 6 14 2 7" xfId="38776"/>
    <cellStyle name="Финансовый 6 14 2 7 2" xfId="38777"/>
    <cellStyle name="Финансовый 6 14 2 8" xfId="38778"/>
    <cellStyle name="Финансовый 6 14 2 8 2" xfId="38779"/>
    <cellStyle name="Финансовый 6 14 2 9" xfId="38780"/>
    <cellStyle name="Финансовый 6 14 2 9 2" xfId="38781"/>
    <cellStyle name="Финансовый 6 14 3" xfId="38782"/>
    <cellStyle name="Финансовый 6 14 3 10" xfId="38783"/>
    <cellStyle name="Финансовый 6 14 3 2" xfId="38784"/>
    <cellStyle name="Финансовый 6 14 3 2 2" xfId="38785"/>
    <cellStyle name="Финансовый 6 14 3 2 2 2" xfId="38786"/>
    <cellStyle name="Финансовый 6 14 3 2 3" xfId="38787"/>
    <cellStyle name="Финансовый 6 14 3 2 3 2" xfId="38788"/>
    <cellStyle name="Финансовый 6 14 3 2 4" xfId="38789"/>
    <cellStyle name="Финансовый 6 14 3 2 4 2" xfId="38790"/>
    <cellStyle name="Финансовый 6 14 3 2 5" xfId="38791"/>
    <cellStyle name="Финансовый 6 14 3 2 5 2" xfId="38792"/>
    <cellStyle name="Финансовый 6 14 3 2 6" xfId="38793"/>
    <cellStyle name="Финансовый 6 14 3 3" xfId="38794"/>
    <cellStyle name="Финансовый 6 14 3 3 2" xfId="38795"/>
    <cellStyle name="Финансовый 6 14 3 3 2 2" xfId="38796"/>
    <cellStyle name="Финансовый 6 14 3 3 3" xfId="38797"/>
    <cellStyle name="Финансовый 6 14 3 3 3 2" xfId="38798"/>
    <cellStyle name="Финансовый 6 14 3 3 4" xfId="38799"/>
    <cellStyle name="Финансовый 6 14 3 3 4 2" xfId="38800"/>
    <cellStyle name="Финансовый 6 14 3 3 5" xfId="38801"/>
    <cellStyle name="Финансовый 6 14 3 4" xfId="38802"/>
    <cellStyle name="Финансовый 6 14 3 4 2" xfId="38803"/>
    <cellStyle name="Финансовый 6 14 3 5" xfId="38804"/>
    <cellStyle name="Финансовый 6 14 3 5 2" xfId="38805"/>
    <cellStyle name="Финансовый 6 14 3 6" xfId="38806"/>
    <cellStyle name="Финансовый 6 14 3 6 2" xfId="38807"/>
    <cellStyle name="Финансовый 6 14 3 7" xfId="38808"/>
    <cellStyle name="Финансовый 6 14 3 7 2" xfId="38809"/>
    <cellStyle name="Финансовый 6 14 3 8" xfId="38810"/>
    <cellStyle name="Финансовый 6 14 3 8 2" xfId="38811"/>
    <cellStyle name="Финансовый 6 14 3 9" xfId="38812"/>
    <cellStyle name="Финансовый 6 14 3 9 2" xfId="38813"/>
    <cellStyle name="Финансовый 6 14 4" xfId="38814"/>
    <cellStyle name="Финансовый 6 14 4 2" xfId="38815"/>
    <cellStyle name="Финансовый 6 14 4 2 2" xfId="38816"/>
    <cellStyle name="Финансовый 6 14 4 3" xfId="38817"/>
    <cellStyle name="Финансовый 6 14 4 3 2" xfId="38818"/>
    <cellStyle name="Финансовый 6 14 4 4" xfId="38819"/>
    <cellStyle name="Финансовый 6 14 4 4 2" xfId="38820"/>
    <cellStyle name="Финансовый 6 14 4 5" xfId="38821"/>
    <cellStyle name="Финансовый 6 14 4 5 2" xfId="38822"/>
    <cellStyle name="Финансовый 6 14 4 6" xfId="38823"/>
    <cellStyle name="Финансовый 6 14 5" xfId="38824"/>
    <cellStyle name="Финансовый 6 14 5 2" xfId="38825"/>
    <cellStyle name="Финансовый 6 14 5 2 2" xfId="38826"/>
    <cellStyle name="Финансовый 6 14 5 3" xfId="38827"/>
    <cellStyle name="Финансовый 6 14 5 3 2" xfId="38828"/>
    <cellStyle name="Финансовый 6 14 5 4" xfId="38829"/>
    <cellStyle name="Финансовый 6 14 5 4 2" xfId="38830"/>
    <cellStyle name="Финансовый 6 14 5 5" xfId="38831"/>
    <cellStyle name="Финансовый 6 14 6" xfId="38832"/>
    <cellStyle name="Финансовый 6 14 6 2" xfId="38833"/>
    <cellStyle name="Финансовый 6 14 7" xfId="38834"/>
    <cellStyle name="Финансовый 6 14 7 2" xfId="38835"/>
    <cellStyle name="Финансовый 6 14 8" xfId="38836"/>
    <cellStyle name="Финансовый 6 14 8 2" xfId="38837"/>
    <cellStyle name="Финансовый 6 14 9" xfId="38838"/>
    <cellStyle name="Финансовый 6 14 9 2" xfId="38839"/>
    <cellStyle name="Финансовый 6 15" xfId="38840"/>
    <cellStyle name="Финансовый 6 15 10" xfId="38841"/>
    <cellStyle name="Финансовый 6 15 10 2" xfId="38842"/>
    <cellStyle name="Финансовый 6 15 11" xfId="38843"/>
    <cellStyle name="Финансовый 6 15 2" xfId="38844"/>
    <cellStyle name="Финансовый 6 15 2 10" xfId="38845"/>
    <cellStyle name="Финансовый 6 15 2 2" xfId="38846"/>
    <cellStyle name="Финансовый 6 15 2 2 2" xfId="38847"/>
    <cellStyle name="Финансовый 6 15 2 2 2 2" xfId="38848"/>
    <cellStyle name="Финансовый 6 15 2 2 3" xfId="38849"/>
    <cellStyle name="Финансовый 6 15 2 2 3 2" xfId="38850"/>
    <cellStyle name="Финансовый 6 15 2 2 4" xfId="38851"/>
    <cellStyle name="Финансовый 6 15 2 2 4 2" xfId="38852"/>
    <cellStyle name="Финансовый 6 15 2 2 5" xfId="38853"/>
    <cellStyle name="Финансовый 6 15 2 2 5 2" xfId="38854"/>
    <cellStyle name="Финансовый 6 15 2 2 6" xfId="38855"/>
    <cellStyle name="Финансовый 6 15 2 3" xfId="38856"/>
    <cellStyle name="Финансовый 6 15 2 3 2" xfId="38857"/>
    <cellStyle name="Финансовый 6 15 2 3 2 2" xfId="38858"/>
    <cellStyle name="Финансовый 6 15 2 3 3" xfId="38859"/>
    <cellStyle name="Финансовый 6 15 2 3 3 2" xfId="38860"/>
    <cellStyle name="Финансовый 6 15 2 3 4" xfId="38861"/>
    <cellStyle name="Финансовый 6 15 2 3 4 2" xfId="38862"/>
    <cellStyle name="Финансовый 6 15 2 3 5" xfId="38863"/>
    <cellStyle name="Финансовый 6 15 2 4" xfId="38864"/>
    <cellStyle name="Финансовый 6 15 2 4 2" xfId="38865"/>
    <cellStyle name="Финансовый 6 15 2 5" xfId="38866"/>
    <cellStyle name="Финансовый 6 15 2 5 2" xfId="38867"/>
    <cellStyle name="Финансовый 6 15 2 6" xfId="38868"/>
    <cellStyle name="Финансовый 6 15 2 6 2" xfId="38869"/>
    <cellStyle name="Финансовый 6 15 2 7" xfId="38870"/>
    <cellStyle name="Финансовый 6 15 2 7 2" xfId="38871"/>
    <cellStyle name="Финансовый 6 15 2 8" xfId="38872"/>
    <cellStyle name="Финансовый 6 15 2 8 2" xfId="38873"/>
    <cellStyle name="Финансовый 6 15 2 9" xfId="38874"/>
    <cellStyle name="Финансовый 6 15 2 9 2" xfId="38875"/>
    <cellStyle name="Финансовый 6 15 3" xfId="38876"/>
    <cellStyle name="Финансовый 6 15 3 2" xfId="38877"/>
    <cellStyle name="Финансовый 6 15 3 2 2" xfId="38878"/>
    <cellStyle name="Финансовый 6 15 3 3" xfId="38879"/>
    <cellStyle name="Финансовый 6 15 3 3 2" xfId="38880"/>
    <cellStyle name="Финансовый 6 15 3 4" xfId="38881"/>
    <cellStyle name="Финансовый 6 15 3 4 2" xfId="38882"/>
    <cellStyle name="Финансовый 6 15 3 5" xfId="38883"/>
    <cellStyle name="Финансовый 6 15 3 5 2" xfId="38884"/>
    <cellStyle name="Финансовый 6 15 3 6" xfId="38885"/>
    <cellStyle name="Финансовый 6 15 4" xfId="38886"/>
    <cellStyle name="Финансовый 6 15 4 2" xfId="38887"/>
    <cellStyle name="Финансовый 6 15 4 2 2" xfId="38888"/>
    <cellStyle name="Финансовый 6 15 4 3" xfId="38889"/>
    <cellStyle name="Финансовый 6 15 4 3 2" xfId="38890"/>
    <cellStyle name="Финансовый 6 15 4 4" xfId="38891"/>
    <cellStyle name="Финансовый 6 15 4 4 2" xfId="38892"/>
    <cellStyle name="Финансовый 6 15 4 5" xfId="38893"/>
    <cellStyle name="Финансовый 6 15 5" xfId="38894"/>
    <cellStyle name="Финансовый 6 15 5 2" xfId="38895"/>
    <cellStyle name="Финансовый 6 15 6" xfId="38896"/>
    <cellStyle name="Финансовый 6 15 6 2" xfId="38897"/>
    <cellStyle name="Финансовый 6 15 7" xfId="38898"/>
    <cellStyle name="Финансовый 6 15 7 2" xfId="38899"/>
    <cellStyle name="Финансовый 6 15 8" xfId="38900"/>
    <cellStyle name="Финансовый 6 15 8 2" xfId="38901"/>
    <cellStyle name="Финансовый 6 15 9" xfId="38902"/>
    <cellStyle name="Финансовый 6 15 9 2" xfId="38903"/>
    <cellStyle name="Финансовый 6 16" xfId="38904"/>
    <cellStyle name="Финансовый 6 16 10" xfId="38905"/>
    <cellStyle name="Финансовый 6 16 2" xfId="38906"/>
    <cellStyle name="Финансовый 6 16 2 2" xfId="38907"/>
    <cellStyle name="Финансовый 6 16 2 2 2" xfId="38908"/>
    <cellStyle name="Финансовый 6 16 2 3" xfId="38909"/>
    <cellStyle name="Финансовый 6 16 2 3 2" xfId="38910"/>
    <cellStyle name="Финансовый 6 16 2 4" xfId="38911"/>
    <cellStyle name="Финансовый 6 16 2 4 2" xfId="38912"/>
    <cellStyle name="Финансовый 6 16 2 5" xfId="38913"/>
    <cellStyle name="Финансовый 6 16 2 5 2" xfId="38914"/>
    <cellStyle name="Финансовый 6 16 2 6" xfId="38915"/>
    <cellStyle name="Финансовый 6 16 3" xfId="38916"/>
    <cellStyle name="Финансовый 6 16 3 2" xfId="38917"/>
    <cellStyle name="Финансовый 6 16 3 2 2" xfId="38918"/>
    <cellStyle name="Финансовый 6 16 3 3" xfId="38919"/>
    <cellStyle name="Финансовый 6 16 3 3 2" xfId="38920"/>
    <cellStyle name="Финансовый 6 16 3 4" xfId="38921"/>
    <cellStyle name="Финансовый 6 16 3 4 2" xfId="38922"/>
    <cellStyle name="Финансовый 6 16 3 5" xfId="38923"/>
    <cellStyle name="Финансовый 6 16 4" xfId="38924"/>
    <cellStyle name="Финансовый 6 16 4 2" xfId="38925"/>
    <cellStyle name="Финансовый 6 16 5" xfId="38926"/>
    <cellStyle name="Финансовый 6 16 5 2" xfId="38927"/>
    <cellStyle name="Финансовый 6 16 6" xfId="38928"/>
    <cellStyle name="Финансовый 6 16 6 2" xfId="38929"/>
    <cellStyle name="Финансовый 6 16 7" xfId="38930"/>
    <cellStyle name="Финансовый 6 16 7 2" xfId="38931"/>
    <cellStyle name="Финансовый 6 16 8" xfId="38932"/>
    <cellStyle name="Финансовый 6 16 8 2" xfId="38933"/>
    <cellStyle name="Финансовый 6 16 9" xfId="38934"/>
    <cellStyle name="Финансовый 6 16 9 2" xfId="38935"/>
    <cellStyle name="Финансовый 6 17" xfId="38936"/>
    <cellStyle name="Финансовый 6 17 2" xfId="38937"/>
    <cellStyle name="Финансовый 6 17 2 2" xfId="38938"/>
    <cellStyle name="Финансовый 6 17 2 2 2" xfId="38939"/>
    <cellStyle name="Финансовый 6 17 2 3" xfId="38940"/>
    <cellStyle name="Финансовый 6 17 2 3 2" xfId="38941"/>
    <cellStyle name="Финансовый 6 17 2 4" xfId="38942"/>
    <cellStyle name="Финансовый 6 17 2 4 2" xfId="38943"/>
    <cellStyle name="Финансовый 6 17 2 5" xfId="38944"/>
    <cellStyle name="Финансовый 6 17 2 5 2" xfId="38945"/>
    <cellStyle name="Финансовый 6 17 2 6" xfId="38946"/>
    <cellStyle name="Финансовый 6 17 3" xfId="38947"/>
    <cellStyle name="Финансовый 6 17 3 2" xfId="38948"/>
    <cellStyle name="Финансовый 6 17 4" xfId="38949"/>
    <cellStyle name="Финансовый 6 17 4 2" xfId="38950"/>
    <cellStyle name="Финансовый 6 17 5" xfId="38951"/>
    <cellStyle name="Финансовый 6 17 5 2" xfId="38952"/>
    <cellStyle name="Финансовый 6 17 6" xfId="38953"/>
    <cellStyle name="Финансовый 6 17 6 2" xfId="38954"/>
    <cellStyle name="Финансовый 6 17 7" xfId="38955"/>
    <cellStyle name="Финансовый 6 18" xfId="38956"/>
    <cellStyle name="Финансовый 6 18 2" xfId="38957"/>
    <cellStyle name="Финансовый 6 18 2 2" xfId="38958"/>
    <cellStyle name="Финансовый 6 18 3" xfId="38959"/>
    <cellStyle name="Финансовый 6 18 3 2" xfId="38960"/>
    <cellStyle name="Финансовый 6 18 4" xfId="38961"/>
    <cellStyle name="Финансовый 6 18 4 2" xfId="38962"/>
    <cellStyle name="Финансовый 6 18 5" xfId="38963"/>
    <cellStyle name="Финансовый 6 18 5 2" xfId="38964"/>
    <cellStyle name="Финансовый 6 18 6" xfId="38965"/>
    <cellStyle name="Финансовый 6 19" xfId="38966"/>
    <cellStyle name="Финансовый 6 19 2" xfId="38967"/>
    <cellStyle name="Финансовый 6 19 2 2" xfId="38968"/>
    <cellStyle name="Финансовый 6 19 3" xfId="38969"/>
    <cellStyle name="Финансовый 6 19 3 2" xfId="38970"/>
    <cellStyle name="Финансовый 6 19 4" xfId="38971"/>
    <cellStyle name="Финансовый 6 19 4 2" xfId="38972"/>
    <cellStyle name="Финансовый 6 19 5" xfId="38973"/>
    <cellStyle name="Финансовый 6 2" xfId="38974"/>
    <cellStyle name="Финансовый 6 2 10" xfId="38975"/>
    <cellStyle name="Финансовый 6 2 10 10" xfId="38976"/>
    <cellStyle name="Финансовый 6 2 10 10 2" xfId="38977"/>
    <cellStyle name="Финансовый 6 2 10 11" xfId="38978"/>
    <cellStyle name="Финансовый 6 2 10 11 2" xfId="38979"/>
    <cellStyle name="Финансовый 6 2 10 12" xfId="38980"/>
    <cellStyle name="Финансовый 6 2 10 2" xfId="38981"/>
    <cellStyle name="Финансовый 6 2 10 2 10" xfId="38982"/>
    <cellStyle name="Финансовый 6 2 10 2 10 2" xfId="38983"/>
    <cellStyle name="Финансовый 6 2 10 2 11" xfId="38984"/>
    <cellStyle name="Финансовый 6 2 10 2 2" xfId="38985"/>
    <cellStyle name="Финансовый 6 2 10 2 2 10" xfId="38986"/>
    <cellStyle name="Финансовый 6 2 10 2 2 2" xfId="38987"/>
    <cellStyle name="Финансовый 6 2 10 2 2 2 2" xfId="38988"/>
    <cellStyle name="Финансовый 6 2 10 2 2 2 2 2" xfId="38989"/>
    <cellStyle name="Финансовый 6 2 10 2 2 2 3" xfId="38990"/>
    <cellStyle name="Финансовый 6 2 10 2 2 2 3 2" xfId="38991"/>
    <cellStyle name="Финансовый 6 2 10 2 2 2 4" xfId="38992"/>
    <cellStyle name="Финансовый 6 2 10 2 2 2 4 2" xfId="38993"/>
    <cellStyle name="Финансовый 6 2 10 2 2 2 5" xfId="38994"/>
    <cellStyle name="Финансовый 6 2 10 2 2 2 5 2" xfId="38995"/>
    <cellStyle name="Финансовый 6 2 10 2 2 2 6" xfId="38996"/>
    <cellStyle name="Финансовый 6 2 10 2 2 3" xfId="38997"/>
    <cellStyle name="Финансовый 6 2 10 2 2 3 2" xfId="38998"/>
    <cellStyle name="Финансовый 6 2 10 2 2 3 2 2" xfId="38999"/>
    <cellStyle name="Финансовый 6 2 10 2 2 3 3" xfId="39000"/>
    <cellStyle name="Финансовый 6 2 10 2 2 3 3 2" xfId="39001"/>
    <cellStyle name="Финансовый 6 2 10 2 2 3 4" xfId="39002"/>
    <cellStyle name="Финансовый 6 2 10 2 2 3 4 2" xfId="39003"/>
    <cellStyle name="Финансовый 6 2 10 2 2 3 5" xfId="39004"/>
    <cellStyle name="Финансовый 6 2 10 2 2 4" xfId="39005"/>
    <cellStyle name="Финансовый 6 2 10 2 2 4 2" xfId="39006"/>
    <cellStyle name="Финансовый 6 2 10 2 2 5" xfId="39007"/>
    <cellStyle name="Финансовый 6 2 10 2 2 5 2" xfId="39008"/>
    <cellStyle name="Финансовый 6 2 10 2 2 6" xfId="39009"/>
    <cellStyle name="Финансовый 6 2 10 2 2 6 2" xfId="39010"/>
    <cellStyle name="Финансовый 6 2 10 2 2 7" xfId="39011"/>
    <cellStyle name="Финансовый 6 2 10 2 2 7 2" xfId="39012"/>
    <cellStyle name="Финансовый 6 2 10 2 2 8" xfId="39013"/>
    <cellStyle name="Финансовый 6 2 10 2 2 8 2" xfId="39014"/>
    <cellStyle name="Финансовый 6 2 10 2 2 9" xfId="39015"/>
    <cellStyle name="Финансовый 6 2 10 2 2 9 2" xfId="39016"/>
    <cellStyle name="Финансовый 6 2 10 2 3" xfId="39017"/>
    <cellStyle name="Финансовый 6 2 10 2 3 2" xfId="39018"/>
    <cellStyle name="Финансовый 6 2 10 2 3 2 2" xfId="39019"/>
    <cellStyle name="Финансовый 6 2 10 2 3 3" xfId="39020"/>
    <cellStyle name="Финансовый 6 2 10 2 3 3 2" xfId="39021"/>
    <cellStyle name="Финансовый 6 2 10 2 3 4" xfId="39022"/>
    <cellStyle name="Финансовый 6 2 10 2 3 4 2" xfId="39023"/>
    <cellStyle name="Финансовый 6 2 10 2 3 5" xfId="39024"/>
    <cellStyle name="Финансовый 6 2 10 2 3 5 2" xfId="39025"/>
    <cellStyle name="Финансовый 6 2 10 2 3 6" xfId="39026"/>
    <cellStyle name="Финансовый 6 2 10 2 4" xfId="39027"/>
    <cellStyle name="Финансовый 6 2 10 2 4 2" xfId="39028"/>
    <cellStyle name="Финансовый 6 2 10 2 4 2 2" xfId="39029"/>
    <cellStyle name="Финансовый 6 2 10 2 4 3" xfId="39030"/>
    <cellStyle name="Финансовый 6 2 10 2 4 3 2" xfId="39031"/>
    <cellStyle name="Финансовый 6 2 10 2 4 4" xfId="39032"/>
    <cellStyle name="Финансовый 6 2 10 2 4 4 2" xfId="39033"/>
    <cellStyle name="Финансовый 6 2 10 2 4 5" xfId="39034"/>
    <cellStyle name="Финансовый 6 2 10 2 5" xfId="39035"/>
    <cellStyle name="Финансовый 6 2 10 2 5 2" xfId="39036"/>
    <cellStyle name="Финансовый 6 2 10 2 6" xfId="39037"/>
    <cellStyle name="Финансовый 6 2 10 2 6 2" xfId="39038"/>
    <cellStyle name="Финансовый 6 2 10 2 7" xfId="39039"/>
    <cellStyle name="Финансовый 6 2 10 2 7 2" xfId="39040"/>
    <cellStyle name="Финансовый 6 2 10 2 8" xfId="39041"/>
    <cellStyle name="Финансовый 6 2 10 2 8 2" xfId="39042"/>
    <cellStyle name="Финансовый 6 2 10 2 9" xfId="39043"/>
    <cellStyle name="Финансовый 6 2 10 2 9 2" xfId="39044"/>
    <cellStyle name="Финансовый 6 2 10 3" xfId="39045"/>
    <cellStyle name="Финансовый 6 2 10 3 10" xfId="39046"/>
    <cellStyle name="Финансовый 6 2 10 3 2" xfId="39047"/>
    <cellStyle name="Финансовый 6 2 10 3 2 2" xfId="39048"/>
    <cellStyle name="Финансовый 6 2 10 3 2 2 2" xfId="39049"/>
    <cellStyle name="Финансовый 6 2 10 3 2 3" xfId="39050"/>
    <cellStyle name="Финансовый 6 2 10 3 2 3 2" xfId="39051"/>
    <cellStyle name="Финансовый 6 2 10 3 2 4" xfId="39052"/>
    <cellStyle name="Финансовый 6 2 10 3 2 4 2" xfId="39053"/>
    <cellStyle name="Финансовый 6 2 10 3 2 5" xfId="39054"/>
    <cellStyle name="Финансовый 6 2 10 3 2 5 2" xfId="39055"/>
    <cellStyle name="Финансовый 6 2 10 3 2 6" xfId="39056"/>
    <cellStyle name="Финансовый 6 2 10 3 3" xfId="39057"/>
    <cellStyle name="Финансовый 6 2 10 3 3 2" xfId="39058"/>
    <cellStyle name="Финансовый 6 2 10 3 3 2 2" xfId="39059"/>
    <cellStyle name="Финансовый 6 2 10 3 3 3" xfId="39060"/>
    <cellStyle name="Финансовый 6 2 10 3 3 3 2" xfId="39061"/>
    <cellStyle name="Финансовый 6 2 10 3 3 4" xfId="39062"/>
    <cellStyle name="Финансовый 6 2 10 3 3 4 2" xfId="39063"/>
    <cellStyle name="Финансовый 6 2 10 3 3 5" xfId="39064"/>
    <cellStyle name="Финансовый 6 2 10 3 4" xfId="39065"/>
    <cellStyle name="Финансовый 6 2 10 3 4 2" xfId="39066"/>
    <cellStyle name="Финансовый 6 2 10 3 5" xfId="39067"/>
    <cellStyle name="Финансовый 6 2 10 3 5 2" xfId="39068"/>
    <cellStyle name="Финансовый 6 2 10 3 6" xfId="39069"/>
    <cellStyle name="Финансовый 6 2 10 3 6 2" xfId="39070"/>
    <cellStyle name="Финансовый 6 2 10 3 7" xfId="39071"/>
    <cellStyle name="Финансовый 6 2 10 3 7 2" xfId="39072"/>
    <cellStyle name="Финансовый 6 2 10 3 8" xfId="39073"/>
    <cellStyle name="Финансовый 6 2 10 3 8 2" xfId="39074"/>
    <cellStyle name="Финансовый 6 2 10 3 9" xfId="39075"/>
    <cellStyle name="Финансовый 6 2 10 3 9 2" xfId="39076"/>
    <cellStyle name="Финансовый 6 2 10 4" xfId="39077"/>
    <cellStyle name="Финансовый 6 2 10 4 2" xfId="39078"/>
    <cellStyle name="Финансовый 6 2 10 4 2 2" xfId="39079"/>
    <cellStyle name="Финансовый 6 2 10 4 3" xfId="39080"/>
    <cellStyle name="Финансовый 6 2 10 4 3 2" xfId="39081"/>
    <cellStyle name="Финансовый 6 2 10 4 4" xfId="39082"/>
    <cellStyle name="Финансовый 6 2 10 4 4 2" xfId="39083"/>
    <cellStyle name="Финансовый 6 2 10 4 5" xfId="39084"/>
    <cellStyle name="Финансовый 6 2 10 4 5 2" xfId="39085"/>
    <cellStyle name="Финансовый 6 2 10 4 6" xfId="39086"/>
    <cellStyle name="Финансовый 6 2 10 5" xfId="39087"/>
    <cellStyle name="Финансовый 6 2 10 5 2" xfId="39088"/>
    <cellStyle name="Финансовый 6 2 10 5 2 2" xfId="39089"/>
    <cellStyle name="Финансовый 6 2 10 5 3" xfId="39090"/>
    <cellStyle name="Финансовый 6 2 10 5 3 2" xfId="39091"/>
    <cellStyle name="Финансовый 6 2 10 5 4" xfId="39092"/>
    <cellStyle name="Финансовый 6 2 10 5 4 2" xfId="39093"/>
    <cellStyle name="Финансовый 6 2 10 5 5" xfId="39094"/>
    <cellStyle name="Финансовый 6 2 10 6" xfId="39095"/>
    <cellStyle name="Финансовый 6 2 10 6 2" xfId="39096"/>
    <cellStyle name="Финансовый 6 2 10 7" xfId="39097"/>
    <cellStyle name="Финансовый 6 2 10 7 2" xfId="39098"/>
    <cellStyle name="Финансовый 6 2 10 8" xfId="39099"/>
    <cellStyle name="Финансовый 6 2 10 8 2" xfId="39100"/>
    <cellStyle name="Финансовый 6 2 10 9" xfId="39101"/>
    <cellStyle name="Финансовый 6 2 10 9 2" xfId="39102"/>
    <cellStyle name="Финансовый 6 2 11" xfId="39103"/>
    <cellStyle name="Финансовый 6 2 11 10" xfId="39104"/>
    <cellStyle name="Финансовый 6 2 11 10 2" xfId="39105"/>
    <cellStyle name="Финансовый 6 2 11 11" xfId="39106"/>
    <cellStyle name="Финансовый 6 2 11 11 2" xfId="39107"/>
    <cellStyle name="Финансовый 6 2 11 12" xfId="39108"/>
    <cellStyle name="Финансовый 6 2 11 2" xfId="39109"/>
    <cellStyle name="Финансовый 6 2 11 2 10" xfId="39110"/>
    <cellStyle name="Финансовый 6 2 11 2 10 2" xfId="39111"/>
    <cellStyle name="Финансовый 6 2 11 2 11" xfId="39112"/>
    <cellStyle name="Финансовый 6 2 11 2 2" xfId="39113"/>
    <cellStyle name="Финансовый 6 2 11 2 2 10" xfId="39114"/>
    <cellStyle name="Финансовый 6 2 11 2 2 2" xfId="39115"/>
    <cellStyle name="Финансовый 6 2 11 2 2 2 2" xfId="39116"/>
    <cellStyle name="Финансовый 6 2 11 2 2 2 2 2" xfId="39117"/>
    <cellStyle name="Финансовый 6 2 11 2 2 2 3" xfId="39118"/>
    <cellStyle name="Финансовый 6 2 11 2 2 2 3 2" xfId="39119"/>
    <cellStyle name="Финансовый 6 2 11 2 2 2 4" xfId="39120"/>
    <cellStyle name="Финансовый 6 2 11 2 2 2 4 2" xfId="39121"/>
    <cellStyle name="Финансовый 6 2 11 2 2 2 5" xfId="39122"/>
    <cellStyle name="Финансовый 6 2 11 2 2 2 5 2" xfId="39123"/>
    <cellStyle name="Финансовый 6 2 11 2 2 2 6" xfId="39124"/>
    <cellStyle name="Финансовый 6 2 11 2 2 3" xfId="39125"/>
    <cellStyle name="Финансовый 6 2 11 2 2 3 2" xfId="39126"/>
    <cellStyle name="Финансовый 6 2 11 2 2 3 2 2" xfId="39127"/>
    <cellStyle name="Финансовый 6 2 11 2 2 3 3" xfId="39128"/>
    <cellStyle name="Финансовый 6 2 11 2 2 3 3 2" xfId="39129"/>
    <cellStyle name="Финансовый 6 2 11 2 2 3 4" xfId="39130"/>
    <cellStyle name="Финансовый 6 2 11 2 2 3 4 2" xfId="39131"/>
    <cellStyle name="Финансовый 6 2 11 2 2 3 5" xfId="39132"/>
    <cellStyle name="Финансовый 6 2 11 2 2 4" xfId="39133"/>
    <cellStyle name="Финансовый 6 2 11 2 2 4 2" xfId="39134"/>
    <cellStyle name="Финансовый 6 2 11 2 2 5" xfId="39135"/>
    <cellStyle name="Финансовый 6 2 11 2 2 5 2" xfId="39136"/>
    <cellStyle name="Финансовый 6 2 11 2 2 6" xfId="39137"/>
    <cellStyle name="Финансовый 6 2 11 2 2 6 2" xfId="39138"/>
    <cellStyle name="Финансовый 6 2 11 2 2 7" xfId="39139"/>
    <cellStyle name="Финансовый 6 2 11 2 2 7 2" xfId="39140"/>
    <cellStyle name="Финансовый 6 2 11 2 2 8" xfId="39141"/>
    <cellStyle name="Финансовый 6 2 11 2 2 8 2" xfId="39142"/>
    <cellStyle name="Финансовый 6 2 11 2 2 9" xfId="39143"/>
    <cellStyle name="Финансовый 6 2 11 2 2 9 2" xfId="39144"/>
    <cellStyle name="Финансовый 6 2 11 2 3" xfId="39145"/>
    <cellStyle name="Финансовый 6 2 11 2 3 2" xfId="39146"/>
    <cellStyle name="Финансовый 6 2 11 2 3 2 2" xfId="39147"/>
    <cellStyle name="Финансовый 6 2 11 2 3 3" xfId="39148"/>
    <cellStyle name="Финансовый 6 2 11 2 3 3 2" xfId="39149"/>
    <cellStyle name="Финансовый 6 2 11 2 3 4" xfId="39150"/>
    <cellStyle name="Финансовый 6 2 11 2 3 4 2" xfId="39151"/>
    <cellStyle name="Финансовый 6 2 11 2 3 5" xfId="39152"/>
    <cellStyle name="Финансовый 6 2 11 2 3 5 2" xfId="39153"/>
    <cellStyle name="Финансовый 6 2 11 2 3 6" xfId="39154"/>
    <cellStyle name="Финансовый 6 2 11 2 4" xfId="39155"/>
    <cellStyle name="Финансовый 6 2 11 2 4 2" xfId="39156"/>
    <cellStyle name="Финансовый 6 2 11 2 4 2 2" xfId="39157"/>
    <cellStyle name="Финансовый 6 2 11 2 4 3" xfId="39158"/>
    <cellStyle name="Финансовый 6 2 11 2 4 3 2" xfId="39159"/>
    <cellStyle name="Финансовый 6 2 11 2 4 4" xfId="39160"/>
    <cellStyle name="Финансовый 6 2 11 2 4 4 2" xfId="39161"/>
    <cellStyle name="Финансовый 6 2 11 2 4 5" xfId="39162"/>
    <cellStyle name="Финансовый 6 2 11 2 5" xfId="39163"/>
    <cellStyle name="Финансовый 6 2 11 2 5 2" xfId="39164"/>
    <cellStyle name="Финансовый 6 2 11 2 6" xfId="39165"/>
    <cellStyle name="Финансовый 6 2 11 2 6 2" xfId="39166"/>
    <cellStyle name="Финансовый 6 2 11 2 7" xfId="39167"/>
    <cellStyle name="Финансовый 6 2 11 2 7 2" xfId="39168"/>
    <cellStyle name="Финансовый 6 2 11 2 8" xfId="39169"/>
    <cellStyle name="Финансовый 6 2 11 2 8 2" xfId="39170"/>
    <cellStyle name="Финансовый 6 2 11 2 9" xfId="39171"/>
    <cellStyle name="Финансовый 6 2 11 2 9 2" xfId="39172"/>
    <cellStyle name="Финансовый 6 2 11 3" xfId="39173"/>
    <cellStyle name="Финансовый 6 2 11 3 10" xfId="39174"/>
    <cellStyle name="Финансовый 6 2 11 3 2" xfId="39175"/>
    <cellStyle name="Финансовый 6 2 11 3 2 2" xfId="39176"/>
    <cellStyle name="Финансовый 6 2 11 3 2 2 2" xfId="39177"/>
    <cellStyle name="Финансовый 6 2 11 3 2 3" xfId="39178"/>
    <cellStyle name="Финансовый 6 2 11 3 2 3 2" xfId="39179"/>
    <cellStyle name="Финансовый 6 2 11 3 2 4" xfId="39180"/>
    <cellStyle name="Финансовый 6 2 11 3 2 4 2" xfId="39181"/>
    <cellStyle name="Финансовый 6 2 11 3 2 5" xfId="39182"/>
    <cellStyle name="Финансовый 6 2 11 3 2 5 2" xfId="39183"/>
    <cellStyle name="Финансовый 6 2 11 3 2 6" xfId="39184"/>
    <cellStyle name="Финансовый 6 2 11 3 3" xfId="39185"/>
    <cellStyle name="Финансовый 6 2 11 3 3 2" xfId="39186"/>
    <cellStyle name="Финансовый 6 2 11 3 3 2 2" xfId="39187"/>
    <cellStyle name="Финансовый 6 2 11 3 3 3" xfId="39188"/>
    <cellStyle name="Финансовый 6 2 11 3 3 3 2" xfId="39189"/>
    <cellStyle name="Финансовый 6 2 11 3 3 4" xfId="39190"/>
    <cellStyle name="Финансовый 6 2 11 3 3 4 2" xfId="39191"/>
    <cellStyle name="Финансовый 6 2 11 3 3 5" xfId="39192"/>
    <cellStyle name="Финансовый 6 2 11 3 4" xfId="39193"/>
    <cellStyle name="Финансовый 6 2 11 3 4 2" xfId="39194"/>
    <cellStyle name="Финансовый 6 2 11 3 5" xfId="39195"/>
    <cellStyle name="Финансовый 6 2 11 3 5 2" xfId="39196"/>
    <cellStyle name="Финансовый 6 2 11 3 6" xfId="39197"/>
    <cellStyle name="Финансовый 6 2 11 3 6 2" xfId="39198"/>
    <cellStyle name="Финансовый 6 2 11 3 7" xfId="39199"/>
    <cellStyle name="Финансовый 6 2 11 3 7 2" xfId="39200"/>
    <cellStyle name="Финансовый 6 2 11 3 8" xfId="39201"/>
    <cellStyle name="Финансовый 6 2 11 3 8 2" xfId="39202"/>
    <cellStyle name="Финансовый 6 2 11 3 9" xfId="39203"/>
    <cellStyle name="Финансовый 6 2 11 3 9 2" xfId="39204"/>
    <cellStyle name="Финансовый 6 2 11 4" xfId="39205"/>
    <cellStyle name="Финансовый 6 2 11 4 2" xfId="39206"/>
    <cellStyle name="Финансовый 6 2 11 4 2 2" xfId="39207"/>
    <cellStyle name="Финансовый 6 2 11 4 3" xfId="39208"/>
    <cellStyle name="Финансовый 6 2 11 4 3 2" xfId="39209"/>
    <cellStyle name="Финансовый 6 2 11 4 4" xfId="39210"/>
    <cellStyle name="Финансовый 6 2 11 4 4 2" xfId="39211"/>
    <cellStyle name="Финансовый 6 2 11 4 5" xfId="39212"/>
    <cellStyle name="Финансовый 6 2 11 4 5 2" xfId="39213"/>
    <cellStyle name="Финансовый 6 2 11 4 6" xfId="39214"/>
    <cellStyle name="Финансовый 6 2 11 5" xfId="39215"/>
    <cellStyle name="Финансовый 6 2 11 5 2" xfId="39216"/>
    <cellStyle name="Финансовый 6 2 11 5 2 2" xfId="39217"/>
    <cellStyle name="Финансовый 6 2 11 5 3" xfId="39218"/>
    <cellStyle name="Финансовый 6 2 11 5 3 2" xfId="39219"/>
    <cellStyle name="Финансовый 6 2 11 5 4" xfId="39220"/>
    <cellStyle name="Финансовый 6 2 11 5 4 2" xfId="39221"/>
    <cellStyle name="Финансовый 6 2 11 5 5" xfId="39222"/>
    <cellStyle name="Финансовый 6 2 11 6" xfId="39223"/>
    <cellStyle name="Финансовый 6 2 11 6 2" xfId="39224"/>
    <cellStyle name="Финансовый 6 2 11 7" xfId="39225"/>
    <cellStyle name="Финансовый 6 2 11 7 2" xfId="39226"/>
    <cellStyle name="Финансовый 6 2 11 8" xfId="39227"/>
    <cellStyle name="Финансовый 6 2 11 8 2" xfId="39228"/>
    <cellStyle name="Финансовый 6 2 11 9" xfId="39229"/>
    <cellStyle name="Финансовый 6 2 11 9 2" xfId="39230"/>
    <cellStyle name="Финансовый 6 2 12" xfId="39231"/>
    <cellStyle name="Финансовый 6 2 12 10" xfId="39232"/>
    <cellStyle name="Финансовый 6 2 12 10 2" xfId="39233"/>
    <cellStyle name="Финансовый 6 2 12 11" xfId="39234"/>
    <cellStyle name="Финансовый 6 2 12 11 2" xfId="39235"/>
    <cellStyle name="Финансовый 6 2 12 12" xfId="39236"/>
    <cellStyle name="Финансовый 6 2 12 2" xfId="39237"/>
    <cellStyle name="Финансовый 6 2 12 2 10" xfId="39238"/>
    <cellStyle name="Финансовый 6 2 12 2 10 2" xfId="39239"/>
    <cellStyle name="Финансовый 6 2 12 2 11" xfId="39240"/>
    <cellStyle name="Финансовый 6 2 12 2 2" xfId="39241"/>
    <cellStyle name="Финансовый 6 2 12 2 2 10" xfId="39242"/>
    <cellStyle name="Финансовый 6 2 12 2 2 2" xfId="39243"/>
    <cellStyle name="Финансовый 6 2 12 2 2 2 2" xfId="39244"/>
    <cellStyle name="Финансовый 6 2 12 2 2 2 2 2" xfId="39245"/>
    <cellStyle name="Финансовый 6 2 12 2 2 2 3" xfId="39246"/>
    <cellStyle name="Финансовый 6 2 12 2 2 2 3 2" xfId="39247"/>
    <cellStyle name="Финансовый 6 2 12 2 2 2 4" xfId="39248"/>
    <cellStyle name="Финансовый 6 2 12 2 2 2 4 2" xfId="39249"/>
    <cellStyle name="Финансовый 6 2 12 2 2 2 5" xfId="39250"/>
    <cellStyle name="Финансовый 6 2 12 2 2 2 5 2" xfId="39251"/>
    <cellStyle name="Финансовый 6 2 12 2 2 2 6" xfId="39252"/>
    <cellStyle name="Финансовый 6 2 12 2 2 3" xfId="39253"/>
    <cellStyle name="Финансовый 6 2 12 2 2 3 2" xfId="39254"/>
    <cellStyle name="Финансовый 6 2 12 2 2 3 2 2" xfId="39255"/>
    <cellStyle name="Финансовый 6 2 12 2 2 3 3" xfId="39256"/>
    <cellStyle name="Финансовый 6 2 12 2 2 3 3 2" xfId="39257"/>
    <cellStyle name="Финансовый 6 2 12 2 2 3 4" xfId="39258"/>
    <cellStyle name="Финансовый 6 2 12 2 2 3 4 2" xfId="39259"/>
    <cellStyle name="Финансовый 6 2 12 2 2 3 5" xfId="39260"/>
    <cellStyle name="Финансовый 6 2 12 2 2 4" xfId="39261"/>
    <cellStyle name="Финансовый 6 2 12 2 2 4 2" xfId="39262"/>
    <cellStyle name="Финансовый 6 2 12 2 2 5" xfId="39263"/>
    <cellStyle name="Финансовый 6 2 12 2 2 5 2" xfId="39264"/>
    <cellStyle name="Финансовый 6 2 12 2 2 6" xfId="39265"/>
    <cellStyle name="Финансовый 6 2 12 2 2 6 2" xfId="39266"/>
    <cellStyle name="Финансовый 6 2 12 2 2 7" xfId="39267"/>
    <cellStyle name="Финансовый 6 2 12 2 2 7 2" xfId="39268"/>
    <cellStyle name="Финансовый 6 2 12 2 2 8" xfId="39269"/>
    <cellStyle name="Финансовый 6 2 12 2 2 8 2" xfId="39270"/>
    <cellStyle name="Финансовый 6 2 12 2 2 9" xfId="39271"/>
    <cellStyle name="Финансовый 6 2 12 2 2 9 2" xfId="39272"/>
    <cellStyle name="Финансовый 6 2 12 2 3" xfId="39273"/>
    <cellStyle name="Финансовый 6 2 12 2 3 2" xfId="39274"/>
    <cellStyle name="Финансовый 6 2 12 2 3 2 2" xfId="39275"/>
    <cellStyle name="Финансовый 6 2 12 2 3 3" xfId="39276"/>
    <cellStyle name="Финансовый 6 2 12 2 3 3 2" xfId="39277"/>
    <cellStyle name="Финансовый 6 2 12 2 3 4" xfId="39278"/>
    <cellStyle name="Финансовый 6 2 12 2 3 4 2" xfId="39279"/>
    <cellStyle name="Финансовый 6 2 12 2 3 5" xfId="39280"/>
    <cellStyle name="Финансовый 6 2 12 2 3 5 2" xfId="39281"/>
    <cellStyle name="Финансовый 6 2 12 2 3 6" xfId="39282"/>
    <cellStyle name="Финансовый 6 2 12 2 4" xfId="39283"/>
    <cellStyle name="Финансовый 6 2 12 2 4 2" xfId="39284"/>
    <cellStyle name="Финансовый 6 2 12 2 4 2 2" xfId="39285"/>
    <cellStyle name="Финансовый 6 2 12 2 4 3" xfId="39286"/>
    <cellStyle name="Финансовый 6 2 12 2 4 3 2" xfId="39287"/>
    <cellStyle name="Финансовый 6 2 12 2 4 4" xfId="39288"/>
    <cellStyle name="Финансовый 6 2 12 2 4 4 2" xfId="39289"/>
    <cellStyle name="Финансовый 6 2 12 2 4 5" xfId="39290"/>
    <cellStyle name="Финансовый 6 2 12 2 5" xfId="39291"/>
    <cellStyle name="Финансовый 6 2 12 2 5 2" xfId="39292"/>
    <cellStyle name="Финансовый 6 2 12 2 6" xfId="39293"/>
    <cellStyle name="Финансовый 6 2 12 2 6 2" xfId="39294"/>
    <cellStyle name="Финансовый 6 2 12 2 7" xfId="39295"/>
    <cellStyle name="Финансовый 6 2 12 2 7 2" xfId="39296"/>
    <cellStyle name="Финансовый 6 2 12 2 8" xfId="39297"/>
    <cellStyle name="Финансовый 6 2 12 2 8 2" xfId="39298"/>
    <cellStyle name="Финансовый 6 2 12 2 9" xfId="39299"/>
    <cellStyle name="Финансовый 6 2 12 2 9 2" xfId="39300"/>
    <cellStyle name="Финансовый 6 2 12 3" xfId="39301"/>
    <cellStyle name="Финансовый 6 2 12 3 10" xfId="39302"/>
    <cellStyle name="Финансовый 6 2 12 3 2" xfId="39303"/>
    <cellStyle name="Финансовый 6 2 12 3 2 2" xfId="39304"/>
    <cellStyle name="Финансовый 6 2 12 3 2 2 2" xfId="39305"/>
    <cellStyle name="Финансовый 6 2 12 3 2 3" xfId="39306"/>
    <cellStyle name="Финансовый 6 2 12 3 2 3 2" xfId="39307"/>
    <cellStyle name="Финансовый 6 2 12 3 2 4" xfId="39308"/>
    <cellStyle name="Финансовый 6 2 12 3 2 4 2" xfId="39309"/>
    <cellStyle name="Финансовый 6 2 12 3 2 5" xfId="39310"/>
    <cellStyle name="Финансовый 6 2 12 3 2 5 2" xfId="39311"/>
    <cellStyle name="Финансовый 6 2 12 3 2 6" xfId="39312"/>
    <cellStyle name="Финансовый 6 2 12 3 3" xfId="39313"/>
    <cellStyle name="Финансовый 6 2 12 3 3 2" xfId="39314"/>
    <cellStyle name="Финансовый 6 2 12 3 3 2 2" xfId="39315"/>
    <cellStyle name="Финансовый 6 2 12 3 3 3" xfId="39316"/>
    <cellStyle name="Финансовый 6 2 12 3 3 3 2" xfId="39317"/>
    <cellStyle name="Финансовый 6 2 12 3 3 4" xfId="39318"/>
    <cellStyle name="Финансовый 6 2 12 3 3 4 2" xfId="39319"/>
    <cellStyle name="Финансовый 6 2 12 3 3 5" xfId="39320"/>
    <cellStyle name="Финансовый 6 2 12 3 4" xfId="39321"/>
    <cellStyle name="Финансовый 6 2 12 3 4 2" xfId="39322"/>
    <cellStyle name="Финансовый 6 2 12 3 5" xfId="39323"/>
    <cellStyle name="Финансовый 6 2 12 3 5 2" xfId="39324"/>
    <cellStyle name="Финансовый 6 2 12 3 6" xfId="39325"/>
    <cellStyle name="Финансовый 6 2 12 3 6 2" xfId="39326"/>
    <cellStyle name="Финансовый 6 2 12 3 7" xfId="39327"/>
    <cellStyle name="Финансовый 6 2 12 3 7 2" xfId="39328"/>
    <cellStyle name="Финансовый 6 2 12 3 8" xfId="39329"/>
    <cellStyle name="Финансовый 6 2 12 3 8 2" xfId="39330"/>
    <cellStyle name="Финансовый 6 2 12 3 9" xfId="39331"/>
    <cellStyle name="Финансовый 6 2 12 3 9 2" xfId="39332"/>
    <cellStyle name="Финансовый 6 2 12 4" xfId="39333"/>
    <cellStyle name="Финансовый 6 2 12 4 2" xfId="39334"/>
    <cellStyle name="Финансовый 6 2 12 4 2 2" xfId="39335"/>
    <cellStyle name="Финансовый 6 2 12 4 3" xfId="39336"/>
    <cellStyle name="Финансовый 6 2 12 4 3 2" xfId="39337"/>
    <cellStyle name="Финансовый 6 2 12 4 4" xfId="39338"/>
    <cellStyle name="Финансовый 6 2 12 4 4 2" xfId="39339"/>
    <cellStyle name="Финансовый 6 2 12 4 5" xfId="39340"/>
    <cellStyle name="Финансовый 6 2 12 4 5 2" xfId="39341"/>
    <cellStyle name="Финансовый 6 2 12 4 6" xfId="39342"/>
    <cellStyle name="Финансовый 6 2 12 5" xfId="39343"/>
    <cellStyle name="Финансовый 6 2 12 5 2" xfId="39344"/>
    <cellStyle name="Финансовый 6 2 12 5 2 2" xfId="39345"/>
    <cellStyle name="Финансовый 6 2 12 5 3" xfId="39346"/>
    <cellStyle name="Финансовый 6 2 12 5 3 2" xfId="39347"/>
    <cellStyle name="Финансовый 6 2 12 5 4" xfId="39348"/>
    <cellStyle name="Финансовый 6 2 12 5 4 2" xfId="39349"/>
    <cellStyle name="Финансовый 6 2 12 5 5" xfId="39350"/>
    <cellStyle name="Финансовый 6 2 12 6" xfId="39351"/>
    <cellStyle name="Финансовый 6 2 12 6 2" xfId="39352"/>
    <cellStyle name="Финансовый 6 2 12 7" xfId="39353"/>
    <cellStyle name="Финансовый 6 2 12 7 2" xfId="39354"/>
    <cellStyle name="Финансовый 6 2 12 8" xfId="39355"/>
    <cellStyle name="Финансовый 6 2 12 8 2" xfId="39356"/>
    <cellStyle name="Финансовый 6 2 12 9" xfId="39357"/>
    <cellStyle name="Финансовый 6 2 12 9 2" xfId="39358"/>
    <cellStyle name="Финансовый 6 2 13" xfId="39359"/>
    <cellStyle name="Финансовый 6 2 13 10" xfId="39360"/>
    <cellStyle name="Финансовый 6 2 13 10 2" xfId="39361"/>
    <cellStyle name="Финансовый 6 2 13 11" xfId="39362"/>
    <cellStyle name="Финансовый 6 2 13 11 2" xfId="39363"/>
    <cellStyle name="Финансовый 6 2 13 12" xfId="39364"/>
    <cellStyle name="Финансовый 6 2 13 2" xfId="39365"/>
    <cellStyle name="Финансовый 6 2 13 2 10" xfId="39366"/>
    <cellStyle name="Финансовый 6 2 13 2 10 2" xfId="39367"/>
    <cellStyle name="Финансовый 6 2 13 2 11" xfId="39368"/>
    <cellStyle name="Финансовый 6 2 13 2 2" xfId="39369"/>
    <cellStyle name="Финансовый 6 2 13 2 2 10" xfId="39370"/>
    <cellStyle name="Финансовый 6 2 13 2 2 2" xfId="39371"/>
    <cellStyle name="Финансовый 6 2 13 2 2 2 2" xfId="39372"/>
    <cellStyle name="Финансовый 6 2 13 2 2 2 2 2" xfId="39373"/>
    <cellStyle name="Финансовый 6 2 13 2 2 2 3" xfId="39374"/>
    <cellStyle name="Финансовый 6 2 13 2 2 2 3 2" xfId="39375"/>
    <cellStyle name="Финансовый 6 2 13 2 2 2 4" xfId="39376"/>
    <cellStyle name="Финансовый 6 2 13 2 2 2 4 2" xfId="39377"/>
    <cellStyle name="Финансовый 6 2 13 2 2 2 5" xfId="39378"/>
    <cellStyle name="Финансовый 6 2 13 2 2 2 5 2" xfId="39379"/>
    <cellStyle name="Финансовый 6 2 13 2 2 2 6" xfId="39380"/>
    <cellStyle name="Финансовый 6 2 13 2 2 3" xfId="39381"/>
    <cellStyle name="Финансовый 6 2 13 2 2 3 2" xfId="39382"/>
    <cellStyle name="Финансовый 6 2 13 2 2 3 2 2" xfId="39383"/>
    <cellStyle name="Финансовый 6 2 13 2 2 3 3" xfId="39384"/>
    <cellStyle name="Финансовый 6 2 13 2 2 3 3 2" xfId="39385"/>
    <cellStyle name="Финансовый 6 2 13 2 2 3 4" xfId="39386"/>
    <cellStyle name="Финансовый 6 2 13 2 2 3 4 2" xfId="39387"/>
    <cellStyle name="Финансовый 6 2 13 2 2 3 5" xfId="39388"/>
    <cellStyle name="Финансовый 6 2 13 2 2 4" xfId="39389"/>
    <cellStyle name="Финансовый 6 2 13 2 2 4 2" xfId="39390"/>
    <cellStyle name="Финансовый 6 2 13 2 2 5" xfId="39391"/>
    <cellStyle name="Финансовый 6 2 13 2 2 5 2" xfId="39392"/>
    <cellStyle name="Финансовый 6 2 13 2 2 6" xfId="39393"/>
    <cellStyle name="Финансовый 6 2 13 2 2 6 2" xfId="39394"/>
    <cellStyle name="Финансовый 6 2 13 2 2 7" xfId="39395"/>
    <cellStyle name="Финансовый 6 2 13 2 2 7 2" xfId="39396"/>
    <cellStyle name="Финансовый 6 2 13 2 2 8" xfId="39397"/>
    <cellStyle name="Финансовый 6 2 13 2 2 8 2" xfId="39398"/>
    <cellStyle name="Финансовый 6 2 13 2 2 9" xfId="39399"/>
    <cellStyle name="Финансовый 6 2 13 2 2 9 2" xfId="39400"/>
    <cellStyle name="Финансовый 6 2 13 2 3" xfId="39401"/>
    <cellStyle name="Финансовый 6 2 13 2 3 2" xfId="39402"/>
    <cellStyle name="Финансовый 6 2 13 2 3 2 2" xfId="39403"/>
    <cellStyle name="Финансовый 6 2 13 2 3 3" xfId="39404"/>
    <cellStyle name="Финансовый 6 2 13 2 3 3 2" xfId="39405"/>
    <cellStyle name="Финансовый 6 2 13 2 3 4" xfId="39406"/>
    <cellStyle name="Финансовый 6 2 13 2 3 4 2" xfId="39407"/>
    <cellStyle name="Финансовый 6 2 13 2 3 5" xfId="39408"/>
    <cellStyle name="Финансовый 6 2 13 2 3 5 2" xfId="39409"/>
    <cellStyle name="Финансовый 6 2 13 2 3 6" xfId="39410"/>
    <cellStyle name="Финансовый 6 2 13 2 4" xfId="39411"/>
    <cellStyle name="Финансовый 6 2 13 2 4 2" xfId="39412"/>
    <cellStyle name="Финансовый 6 2 13 2 4 2 2" xfId="39413"/>
    <cellStyle name="Финансовый 6 2 13 2 4 3" xfId="39414"/>
    <cellStyle name="Финансовый 6 2 13 2 4 3 2" xfId="39415"/>
    <cellStyle name="Финансовый 6 2 13 2 4 4" xfId="39416"/>
    <cellStyle name="Финансовый 6 2 13 2 4 4 2" xfId="39417"/>
    <cellStyle name="Финансовый 6 2 13 2 4 5" xfId="39418"/>
    <cellStyle name="Финансовый 6 2 13 2 5" xfId="39419"/>
    <cellStyle name="Финансовый 6 2 13 2 5 2" xfId="39420"/>
    <cellStyle name="Финансовый 6 2 13 2 6" xfId="39421"/>
    <cellStyle name="Финансовый 6 2 13 2 6 2" xfId="39422"/>
    <cellStyle name="Финансовый 6 2 13 2 7" xfId="39423"/>
    <cellStyle name="Финансовый 6 2 13 2 7 2" xfId="39424"/>
    <cellStyle name="Финансовый 6 2 13 2 8" xfId="39425"/>
    <cellStyle name="Финансовый 6 2 13 2 8 2" xfId="39426"/>
    <cellStyle name="Финансовый 6 2 13 2 9" xfId="39427"/>
    <cellStyle name="Финансовый 6 2 13 2 9 2" xfId="39428"/>
    <cellStyle name="Финансовый 6 2 13 3" xfId="39429"/>
    <cellStyle name="Финансовый 6 2 13 3 10" xfId="39430"/>
    <cellStyle name="Финансовый 6 2 13 3 2" xfId="39431"/>
    <cellStyle name="Финансовый 6 2 13 3 2 2" xfId="39432"/>
    <cellStyle name="Финансовый 6 2 13 3 2 2 2" xfId="39433"/>
    <cellStyle name="Финансовый 6 2 13 3 2 3" xfId="39434"/>
    <cellStyle name="Финансовый 6 2 13 3 2 3 2" xfId="39435"/>
    <cellStyle name="Финансовый 6 2 13 3 2 4" xfId="39436"/>
    <cellStyle name="Финансовый 6 2 13 3 2 4 2" xfId="39437"/>
    <cellStyle name="Финансовый 6 2 13 3 2 5" xfId="39438"/>
    <cellStyle name="Финансовый 6 2 13 3 2 5 2" xfId="39439"/>
    <cellStyle name="Финансовый 6 2 13 3 2 6" xfId="39440"/>
    <cellStyle name="Финансовый 6 2 13 3 3" xfId="39441"/>
    <cellStyle name="Финансовый 6 2 13 3 3 2" xfId="39442"/>
    <cellStyle name="Финансовый 6 2 13 3 3 2 2" xfId="39443"/>
    <cellStyle name="Финансовый 6 2 13 3 3 3" xfId="39444"/>
    <cellStyle name="Финансовый 6 2 13 3 3 3 2" xfId="39445"/>
    <cellStyle name="Финансовый 6 2 13 3 3 4" xfId="39446"/>
    <cellStyle name="Финансовый 6 2 13 3 3 4 2" xfId="39447"/>
    <cellStyle name="Финансовый 6 2 13 3 3 5" xfId="39448"/>
    <cellStyle name="Финансовый 6 2 13 3 4" xfId="39449"/>
    <cellStyle name="Финансовый 6 2 13 3 4 2" xfId="39450"/>
    <cellStyle name="Финансовый 6 2 13 3 5" xfId="39451"/>
    <cellStyle name="Финансовый 6 2 13 3 5 2" xfId="39452"/>
    <cellStyle name="Финансовый 6 2 13 3 6" xfId="39453"/>
    <cellStyle name="Финансовый 6 2 13 3 6 2" xfId="39454"/>
    <cellStyle name="Финансовый 6 2 13 3 7" xfId="39455"/>
    <cellStyle name="Финансовый 6 2 13 3 7 2" xfId="39456"/>
    <cellStyle name="Финансовый 6 2 13 3 8" xfId="39457"/>
    <cellStyle name="Финансовый 6 2 13 3 8 2" xfId="39458"/>
    <cellStyle name="Финансовый 6 2 13 3 9" xfId="39459"/>
    <cellStyle name="Финансовый 6 2 13 3 9 2" xfId="39460"/>
    <cellStyle name="Финансовый 6 2 13 4" xfId="39461"/>
    <cellStyle name="Финансовый 6 2 13 4 2" xfId="39462"/>
    <cellStyle name="Финансовый 6 2 13 4 2 2" xfId="39463"/>
    <cellStyle name="Финансовый 6 2 13 4 3" xfId="39464"/>
    <cellStyle name="Финансовый 6 2 13 4 3 2" xfId="39465"/>
    <cellStyle name="Финансовый 6 2 13 4 4" xfId="39466"/>
    <cellStyle name="Финансовый 6 2 13 4 4 2" xfId="39467"/>
    <cellStyle name="Финансовый 6 2 13 4 5" xfId="39468"/>
    <cellStyle name="Финансовый 6 2 13 4 5 2" xfId="39469"/>
    <cellStyle name="Финансовый 6 2 13 4 6" xfId="39470"/>
    <cellStyle name="Финансовый 6 2 13 5" xfId="39471"/>
    <cellStyle name="Финансовый 6 2 13 5 2" xfId="39472"/>
    <cellStyle name="Финансовый 6 2 13 5 2 2" xfId="39473"/>
    <cellStyle name="Финансовый 6 2 13 5 3" xfId="39474"/>
    <cellStyle name="Финансовый 6 2 13 5 3 2" xfId="39475"/>
    <cellStyle name="Финансовый 6 2 13 5 4" xfId="39476"/>
    <cellStyle name="Финансовый 6 2 13 5 4 2" xfId="39477"/>
    <cellStyle name="Финансовый 6 2 13 5 5" xfId="39478"/>
    <cellStyle name="Финансовый 6 2 13 6" xfId="39479"/>
    <cellStyle name="Финансовый 6 2 13 6 2" xfId="39480"/>
    <cellStyle name="Финансовый 6 2 13 7" xfId="39481"/>
    <cellStyle name="Финансовый 6 2 13 7 2" xfId="39482"/>
    <cellStyle name="Финансовый 6 2 13 8" xfId="39483"/>
    <cellStyle name="Финансовый 6 2 13 8 2" xfId="39484"/>
    <cellStyle name="Финансовый 6 2 13 9" xfId="39485"/>
    <cellStyle name="Финансовый 6 2 13 9 2" xfId="39486"/>
    <cellStyle name="Финансовый 6 2 14" xfId="39487"/>
    <cellStyle name="Финансовый 6 2 14 10" xfId="39488"/>
    <cellStyle name="Финансовый 6 2 14 10 2" xfId="39489"/>
    <cellStyle name="Финансовый 6 2 14 11" xfId="39490"/>
    <cellStyle name="Финансовый 6 2 14 2" xfId="39491"/>
    <cellStyle name="Финансовый 6 2 14 2 10" xfId="39492"/>
    <cellStyle name="Финансовый 6 2 14 2 2" xfId="39493"/>
    <cellStyle name="Финансовый 6 2 14 2 2 2" xfId="39494"/>
    <cellStyle name="Финансовый 6 2 14 2 2 2 2" xfId="39495"/>
    <cellStyle name="Финансовый 6 2 14 2 2 3" xfId="39496"/>
    <cellStyle name="Финансовый 6 2 14 2 2 3 2" xfId="39497"/>
    <cellStyle name="Финансовый 6 2 14 2 2 4" xfId="39498"/>
    <cellStyle name="Финансовый 6 2 14 2 2 4 2" xfId="39499"/>
    <cellStyle name="Финансовый 6 2 14 2 2 5" xfId="39500"/>
    <cellStyle name="Финансовый 6 2 14 2 2 5 2" xfId="39501"/>
    <cellStyle name="Финансовый 6 2 14 2 2 6" xfId="39502"/>
    <cellStyle name="Финансовый 6 2 14 2 3" xfId="39503"/>
    <cellStyle name="Финансовый 6 2 14 2 3 2" xfId="39504"/>
    <cellStyle name="Финансовый 6 2 14 2 3 2 2" xfId="39505"/>
    <cellStyle name="Финансовый 6 2 14 2 3 3" xfId="39506"/>
    <cellStyle name="Финансовый 6 2 14 2 3 3 2" xfId="39507"/>
    <cellStyle name="Финансовый 6 2 14 2 3 4" xfId="39508"/>
    <cellStyle name="Финансовый 6 2 14 2 3 4 2" xfId="39509"/>
    <cellStyle name="Финансовый 6 2 14 2 3 5" xfId="39510"/>
    <cellStyle name="Финансовый 6 2 14 2 4" xfId="39511"/>
    <cellStyle name="Финансовый 6 2 14 2 4 2" xfId="39512"/>
    <cellStyle name="Финансовый 6 2 14 2 5" xfId="39513"/>
    <cellStyle name="Финансовый 6 2 14 2 5 2" xfId="39514"/>
    <cellStyle name="Финансовый 6 2 14 2 6" xfId="39515"/>
    <cellStyle name="Финансовый 6 2 14 2 6 2" xfId="39516"/>
    <cellStyle name="Финансовый 6 2 14 2 7" xfId="39517"/>
    <cellStyle name="Финансовый 6 2 14 2 7 2" xfId="39518"/>
    <cellStyle name="Финансовый 6 2 14 2 8" xfId="39519"/>
    <cellStyle name="Финансовый 6 2 14 2 8 2" xfId="39520"/>
    <cellStyle name="Финансовый 6 2 14 2 9" xfId="39521"/>
    <cellStyle name="Финансовый 6 2 14 2 9 2" xfId="39522"/>
    <cellStyle name="Финансовый 6 2 14 3" xfId="39523"/>
    <cellStyle name="Финансовый 6 2 14 3 2" xfId="39524"/>
    <cellStyle name="Финансовый 6 2 14 3 2 2" xfId="39525"/>
    <cellStyle name="Финансовый 6 2 14 3 3" xfId="39526"/>
    <cellStyle name="Финансовый 6 2 14 3 3 2" xfId="39527"/>
    <cellStyle name="Финансовый 6 2 14 3 4" xfId="39528"/>
    <cellStyle name="Финансовый 6 2 14 3 4 2" xfId="39529"/>
    <cellStyle name="Финансовый 6 2 14 3 5" xfId="39530"/>
    <cellStyle name="Финансовый 6 2 14 3 5 2" xfId="39531"/>
    <cellStyle name="Финансовый 6 2 14 3 6" xfId="39532"/>
    <cellStyle name="Финансовый 6 2 14 4" xfId="39533"/>
    <cellStyle name="Финансовый 6 2 14 4 2" xfId="39534"/>
    <cellStyle name="Финансовый 6 2 14 4 2 2" xfId="39535"/>
    <cellStyle name="Финансовый 6 2 14 4 3" xfId="39536"/>
    <cellStyle name="Финансовый 6 2 14 4 3 2" xfId="39537"/>
    <cellStyle name="Финансовый 6 2 14 4 4" xfId="39538"/>
    <cellStyle name="Финансовый 6 2 14 4 4 2" xfId="39539"/>
    <cellStyle name="Финансовый 6 2 14 4 5" xfId="39540"/>
    <cellStyle name="Финансовый 6 2 14 5" xfId="39541"/>
    <cellStyle name="Финансовый 6 2 14 5 2" xfId="39542"/>
    <cellStyle name="Финансовый 6 2 14 6" xfId="39543"/>
    <cellStyle name="Финансовый 6 2 14 6 2" xfId="39544"/>
    <cellStyle name="Финансовый 6 2 14 7" xfId="39545"/>
    <cellStyle name="Финансовый 6 2 14 7 2" xfId="39546"/>
    <cellStyle name="Финансовый 6 2 14 8" xfId="39547"/>
    <cellStyle name="Финансовый 6 2 14 8 2" xfId="39548"/>
    <cellStyle name="Финансовый 6 2 14 9" xfId="39549"/>
    <cellStyle name="Финансовый 6 2 14 9 2" xfId="39550"/>
    <cellStyle name="Финансовый 6 2 15" xfId="39551"/>
    <cellStyle name="Финансовый 6 2 15 10" xfId="39552"/>
    <cellStyle name="Финансовый 6 2 15 2" xfId="39553"/>
    <cellStyle name="Финансовый 6 2 15 2 2" xfId="39554"/>
    <cellStyle name="Финансовый 6 2 15 2 2 2" xfId="39555"/>
    <cellStyle name="Финансовый 6 2 15 2 3" xfId="39556"/>
    <cellStyle name="Финансовый 6 2 15 2 3 2" xfId="39557"/>
    <cellStyle name="Финансовый 6 2 15 2 4" xfId="39558"/>
    <cellStyle name="Финансовый 6 2 15 2 4 2" xfId="39559"/>
    <cellStyle name="Финансовый 6 2 15 2 5" xfId="39560"/>
    <cellStyle name="Финансовый 6 2 15 2 5 2" xfId="39561"/>
    <cellStyle name="Финансовый 6 2 15 2 6" xfId="39562"/>
    <cellStyle name="Финансовый 6 2 15 3" xfId="39563"/>
    <cellStyle name="Финансовый 6 2 15 3 2" xfId="39564"/>
    <cellStyle name="Финансовый 6 2 15 3 2 2" xfId="39565"/>
    <cellStyle name="Финансовый 6 2 15 3 3" xfId="39566"/>
    <cellStyle name="Финансовый 6 2 15 3 3 2" xfId="39567"/>
    <cellStyle name="Финансовый 6 2 15 3 4" xfId="39568"/>
    <cellStyle name="Финансовый 6 2 15 3 4 2" xfId="39569"/>
    <cellStyle name="Финансовый 6 2 15 3 5" xfId="39570"/>
    <cellStyle name="Финансовый 6 2 15 4" xfId="39571"/>
    <cellStyle name="Финансовый 6 2 15 4 2" xfId="39572"/>
    <cellStyle name="Финансовый 6 2 15 5" xfId="39573"/>
    <cellStyle name="Финансовый 6 2 15 5 2" xfId="39574"/>
    <cellStyle name="Финансовый 6 2 15 6" xfId="39575"/>
    <cellStyle name="Финансовый 6 2 15 6 2" xfId="39576"/>
    <cellStyle name="Финансовый 6 2 15 7" xfId="39577"/>
    <cellStyle name="Финансовый 6 2 15 7 2" xfId="39578"/>
    <cellStyle name="Финансовый 6 2 15 8" xfId="39579"/>
    <cellStyle name="Финансовый 6 2 15 8 2" xfId="39580"/>
    <cellStyle name="Финансовый 6 2 15 9" xfId="39581"/>
    <cellStyle name="Финансовый 6 2 15 9 2" xfId="39582"/>
    <cellStyle name="Финансовый 6 2 16" xfId="39583"/>
    <cellStyle name="Финансовый 6 2 16 2" xfId="39584"/>
    <cellStyle name="Финансовый 6 2 16 2 2" xfId="39585"/>
    <cellStyle name="Финансовый 6 2 16 2 2 2" xfId="39586"/>
    <cellStyle name="Финансовый 6 2 16 2 3" xfId="39587"/>
    <cellStyle name="Финансовый 6 2 16 2 3 2" xfId="39588"/>
    <cellStyle name="Финансовый 6 2 16 2 4" xfId="39589"/>
    <cellStyle name="Финансовый 6 2 16 2 4 2" xfId="39590"/>
    <cellStyle name="Финансовый 6 2 16 2 5" xfId="39591"/>
    <cellStyle name="Финансовый 6 2 16 2 5 2" xfId="39592"/>
    <cellStyle name="Финансовый 6 2 16 2 6" xfId="39593"/>
    <cellStyle name="Финансовый 6 2 16 3" xfId="39594"/>
    <cellStyle name="Финансовый 6 2 16 3 2" xfId="39595"/>
    <cellStyle name="Финансовый 6 2 16 4" xfId="39596"/>
    <cellStyle name="Финансовый 6 2 16 4 2" xfId="39597"/>
    <cellStyle name="Финансовый 6 2 16 5" xfId="39598"/>
    <cellStyle name="Финансовый 6 2 16 5 2" xfId="39599"/>
    <cellStyle name="Финансовый 6 2 16 6" xfId="39600"/>
    <cellStyle name="Финансовый 6 2 16 6 2" xfId="39601"/>
    <cellStyle name="Финансовый 6 2 16 7" xfId="39602"/>
    <cellStyle name="Финансовый 6 2 17" xfId="39603"/>
    <cellStyle name="Финансовый 6 2 17 2" xfId="39604"/>
    <cellStyle name="Финансовый 6 2 17 2 2" xfId="39605"/>
    <cellStyle name="Финансовый 6 2 17 3" xfId="39606"/>
    <cellStyle name="Финансовый 6 2 17 3 2" xfId="39607"/>
    <cellStyle name="Финансовый 6 2 17 4" xfId="39608"/>
    <cellStyle name="Финансовый 6 2 17 4 2" xfId="39609"/>
    <cellStyle name="Финансовый 6 2 17 5" xfId="39610"/>
    <cellStyle name="Финансовый 6 2 17 5 2" xfId="39611"/>
    <cellStyle name="Финансовый 6 2 17 6" xfId="39612"/>
    <cellStyle name="Финансовый 6 2 18" xfId="39613"/>
    <cellStyle name="Финансовый 6 2 18 2" xfId="39614"/>
    <cellStyle name="Финансовый 6 2 18 2 2" xfId="39615"/>
    <cellStyle name="Финансовый 6 2 18 3" xfId="39616"/>
    <cellStyle name="Финансовый 6 2 18 3 2" xfId="39617"/>
    <cellStyle name="Финансовый 6 2 18 4" xfId="39618"/>
    <cellStyle name="Финансовый 6 2 18 4 2" xfId="39619"/>
    <cellStyle name="Финансовый 6 2 18 5" xfId="39620"/>
    <cellStyle name="Финансовый 6 2 19" xfId="39621"/>
    <cellStyle name="Финансовый 6 2 19 2" xfId="39622"/>
    <cellStyle name="Финансовый 6 2 2" xfId="39623"/>
    <cellStyle name="Финансовый 6 2 2 10" xfId="39624"/>
    <cellStyle name="Финансовый 6 2 2 10 10" xfId="39625"/>
    <cellStyle name="Финансовый 6 2 2 10 10 2" xfId="39626"/>
    <cellStyle name="Финансовый 6 2 2 10 11" xfId="39627"/>
    <cellStyle name="Финансовый 6 2 2 10 11 2" xfId="39628"/>
    <cellStyle name="Финансовый 6 2 2 10 12" xfId="39629"/>
    <cellStyle name="Финансовый 6 2 2 10 2" xfId="39630"/>
    <cellStyle name="Финансовый 6 2 2 10 2 10" xfId="39631"/>
    <cellStyle name="Финансовый 6 2 2 10 2 10 2" xfId="39632"/>
    <cellStyle name="Финансовый 6 2 2 10 2 11" xfId="39633"/>
    <cellStyle name="Финансовый 6 2 2 10 2 2" xfId="39634"/>
    <cellStyle name="Финансовый 6 2 2 10 2 2 10" xfId="39635"/>
    <cellStyle name="Финансовый 6 2 2 10 2 2 2" xfId="39636"/>
    <cellStyle name="Финансовый 6 2 2 10 2 2 2 2" xfId="39637"/>
    <cellStyle name="Финансовый 6 2 2 10 2 2 2 2 2" xfId="39638"/>
    <cellStyle name="Финансовый 6 2 2 10 2 2 2 3" xfId="39639"/>
    <cellStyle name="Финансовый 6 2 2 10 2 2 2 3 2" xfId="39640"/>
    <cellStyle name="Финансовый 6 2 2 10 2 2 2 4" xfId="39641"/>
    <cellStyle name="Финансовый 6 2 2 10 2 2 2 4 2" xfId="39642"/>
    <cellStyle name="Финансовый 6 2 2 10 2 2 2 5" xfId="39643"/>
    <cellStyle name="Финансовый 6 2 2 10 2 2 2 5 2" xfId="39644"/>
    <cellStyle name="Финансовый 6 2 2 10 2 2 2 6" xfId="39645"/>
    <cellStyle name="Финансовый 6 2 2 10 2 2 3" xfId="39646"/>
    <cellStyle name="Финансовый 6 2 2 10 2 2 3 2" xfId="39647"/>
    <cellStyle name="Финансовый 6 2 2 10 2 2 3 2 2" xfId="39648"/>
    <cellStyle name="Финансовый 6 2 2 10 2 2 3 3" xfId="39649"/>
    <cellStyle name="Финансовый 6 2 2 10 2 2 3 3 2" xfId="39650"/>
    <cellStyle name="Финансовый 6 2 2 10 2 2 3 4" xfId="39651"/>
    <cellStyle name="Финансовый 6 2 2 10 2 2 3 4 2" xfId="39652"/>
    <cellStyle name="Финансовый 6 2 2 10 2 2 3 5" xfId="39653"/>
    <cellStyle name="Финансовый 6 2 2 10 2 2 4" xfId="39654"/>
    <cellStyle name="Финансовый 6 2 2 10 2 2 4 2" xfId="39655"/>
    <cellStyle name="Финансовый 6 2 2 10 2 2 5" xfId="39656"/>
    <cellStyle name="Финансовый 6 2 2 10 2 2 5 2" xfId="39657"/>
    <cellStyle name="Финансовый 6 2 2 10 2 2 6" xfId="39658"/>
    <cellStyle name="Финансовый 6 2 2 10 2 2 6 2" xfId="39659"/>
    <cellStyle name="Финансовый 6 2 2 10 2 2 7" xfId="39660"/>
    <cellStyle name="Финансовый 6 2 2 10 2 2 7 2" xfId="39661"/>
    <cellStyle name="Финансовый 6 2 2 10 2 2 8" xfId="39662"/>
    <cellStyle name="Финансовый 6 2 2 10 2 2 8 2" xfId="39663"/>
    <cellStyle name="Финансовый 6 2 2 10 2 2 9" xfId="39664"/>
    <cellStyle name="Финансовый 6 2 2 10 2 2 9 2" xfId="39665"/>
    <cellStyle name="Финансовый 6 2 2 10 2 3" xfId="39666"/>
    <cellStyle name="Финансовый 6 2 2 10 2 3 2" xfId="39667"/>
    <cellStyle name="Финансовый 6 2 2 10 2 3 2 2" xfId="39668"/>
    <cellStyle name="Финансовый 6 2 2 10 2 3 3" xfId="39669"/>
    <cellStyle name="Финансовый 6 2 2 10 2 3 3 2" xfId="39670"/>
    <cellStyle name="Финансовый 6 2 2 10 2 3 4" xfId="39671"/>
    <cellStyle name="Финансовый 6 2 2 10 2 3 4 2" xfId="39672"/>
    <cellStyle name="Финансовый 6 2 2 10 2 3 5" xfId="39673"/>
    <cellStyle name="Финансовый 6 2 2 10 2 3 5 2" xfId="39674"/>
    <cellStyle name="Финансовый 6 2 2 10 2 3 6" xfId="39675"/>
    <cellStyle name="Финансовый 6 2 2 10 2 4" xfId="39676"/>
    <cellStyle name="Финансовый 6 2 2 10 2 4 2" xfId="39677"/>
    <cellStyle name="Финансовый 6 2 2 10 2 4 2 2" xfId="39678"/>
    <cellStyle name="Финансовый 6 2 2 10 2 4 3" xfId="39679"/>
    <cellStyle name="Финансовый 6 2 2 10 2 4 3 2" xfId="39680"/>
    <cellStyle name="Финансовый 6 2 2 10 2 4 4" xfId="39681"/>
    <cellStyle name="Финансовый 6 2 2 10 2 4 4 2" xfId="39682"/>
    <cellStyle name="Финансовый 6 2 2 10 2 4 5" xfId="39683"/>
    <cellStyle name="Финансовый 6 2 2 10 2 5" xfId="39684"/>
    <cellStyle name="Финансовый 6 2 2 10 2 5 2" xfId="39685"/>
    <cellStyle name="Финансовый 6 2 2 10 2 6" xfId="39686"/>
    <cellStyle name="Финансовый 6 2 2 10 2 6 2" xfId="39687"/>
    <cellStyle name="Финансовый 6 2 2 10 2 7" xfId="39688"/>
    <cellStyle name="Финансовый 6 2 2 10 2 7 2" xfId="39689"/>
    <cellStyle name="Финансовый 6 2 2 10 2 8" xfId="39690"/>
    <cellStyle name="Финансовый 6 2 2 10 2 8 2" xfId="39691"/>
    <cellStyle name="Финансовый 6 2 2 10 2 9" xfId="39692"/>
    <cellStyle name="Финансовый 6 2 2 10 2 9 2" xfId="39693"/>
    <cellStyle name="Финансовый 6 2 2 10 3" xfId="39694"/>
    <cellStyle name="Финансовый 6 2 2 10 3 10" xfId="39695"/>
    <cellStyle name="Финансовый 6 2 2 10 3 2" xfId="39696"/>
    <cellStyle name="Финансовый 6 2 2 10 3 2 2" xfId="39697"/>
    <cellStyle name="Финансовый 6 2 2 10 3 2 2 2" xfId="39698"/>
    <cellStyle name="Финансовый 6 2 2 10 3 2 3" xfId="39699"/>
    <cellStyle name="Финансовый 6 2 2 10 3 2 3 2" xfId="39700"/>
    <cellStyle name="Финансовый 6 2 2 10 3 2 4" xfId="39701"/>
    <cellStyle name="Финансовый 6 2 2 10 3 2 4 2" xfId="39702"/>
    <cellStyle name="Финансовый 6 2 2 10 3 2 5" xfId="39703"/>
    <cellStyle name="Финансовый 6 2 2 10 3 2 5 2" xfId="39704"/>
    <cellStyle name="Финансовый 6 2 2 10 3 2 6" xfId="39705"/>
    <cellStyle name="Финансовый 6 2 2 10 3 3" xfId="39706"/>
    <cellStyle name="Финансовый 6 2 2 10 3 3 2" xfId="39707"/>
    <cellStyle name="Финансовый 6 2 2 10 3 3 2 2" xfId="39708"/>
    <cellStyle name="Финансовый 6 2 2 10 3 3 3" xfId="39709"/>
    <cellStyle name="Финансовый 6 2 2 10 3 3 3 2" xfId="39710"/>
    <cellStyle name="Финансовый 6 2 2 10 3 3 4" xfId="39711"/>
    <cellStyle name="Финансовый 6 2 2 10 3 3 4 2" xfId="39712"/>
    <cellStyle name="Финансовый 6 2 2 10 3 3 5" xfId="39713"/>
    <cellStyle name="Финансовый 6 2 2 10 3 4" xfId="39714"/>
    <cellStyle name="Финансовый 6 2 2 10 3 4 2" xfId="39715"/>
    <cellStyle name="Финансовый 6 2 2 10 3 5" xfId="39716"/>
    <cellStyle name="Финансовый 6 2 2 10 3 5 2" xfId="39717"/>
    <cellStyle name="Финансовый 6 2 2 10 3 6" xfId="39718"/>
    <cellStyle name="Финансовый 6 2 2 10 3 6 2" xfId="39719"/>
    <cellStyle name="Финансовый 6 2 2 10 3 7" xfId="39720"/>
    <cellStyle name="Финансовый 6 2 2 10 3 7 2" xfId="39721"/>
    <cellStyle name="Финансовый 6 2 2 10 3 8" xfId="39722"/>
    <cellStyle name="Финансовый 6 2 2 10 3 8 2" xfId="39723"/>
    <cellStyle name="Финансовый 6 2 2 10 3 9" xfId="39724"/>
    <cellStyle name="Финансовый 6 2 2 10 3 9 2" xfId="39725"/>
    <cellStyle name="Финансовый 6 2 2 10 4" xfId="39726"/>
    <cellStyle name="Финансовый 6 2 2 10 4 2" xfId="39727"/>
    <cellStyle name="Финансовый 6 2 2 10 4 2 2" xfId="39728"/>
    <cellStyle name="Финансовый 6 2 2 10 4 3" xfId="39729"/>
    <cellStyle name="Финансовый 6 2 2 10 4 3 2" xfId="39730"/>
    <cellStyle name="Финансовый 6 2 2 10 4 4" xfId="39731"/>
    <cellStyle name="Финансовый 6 2 2 10 4 4 2" xfId="39732"/>
    <cellStyle name="Финансовый 6 2 2 10 4 5" xfId="39733"/>
    <cellStyle name="Финансовый 6 2 2 10 4 5 2" xfId="39734"/>
    <cellStyle name="Финансовый 6 2 2 10 4 6" xfId="39735"/>
    <cellStyle name="Финансовый 6 2 2 10 5" xfId="39736"/>
    <cellStyle name="Финансовый 6 2 2 10 5 2" xfId="39737"/>
    <cellStyle name="Финансовый 6 2 2 10 5 2 2" xfId="39738"/>
    <cellStyle name="Финансовый 6 2 2 10 5 3" xfId="39739"/>
    <cellStyle name="Финансовый 6 2 2 10 5 3 2" xfId="39740"/>
    <cellStyle name="Финансовый 6 2 2 10 5 4" xfId="39741"/>
    <cellStyle name="Финансовый 6 2 2 10 5 4 2" xfId="39742"/>
    <cellStyle name="Финансовый 6 2 2 10 5 5" xfId="39743"/>
    <cellStyle name="Финансовый 6 2 2 10 6" xfId="39744"/>
    <cellStyle name="Финансовый 6 2 2 10 6 2" xfId="39745"/>
    <cellStyle name="Финансовый 6 2 2 10 7" xfId="39746"/>
    <cellStyle name="Финансовый 6 2 2 10 7 2" xfId="39747"/>
    <cellStyle name="Финансовый 6 2 2 10 8" xfId="39748"/>
    <cellStyle name="Финансовый 6 2 2 10 8 2" xfId="39749"/>
    <cellStyle name="Финансовый 6 2 2 10 9" xfId="39750"/>
    <cellStyle name="Финансовый 6 2 2 10 9 2" xfId="39751"/>
    <cellStyle name="Финансовый 6 2 2 11" xfId="39752"/>
    <cellStyle name="Финансовый 6 2 2 11 10" xfId="39753"/>
    <cellStyle name="Финансовый 6 2 2 11 10 2" xfId="39754"/>
    <cellStyle name="Финансовый 6 2 2 11 11" xfId="39755"/>
    <cellStyle name="Финансовый 6 2 2 11 11 2" xfId="39756"/>
    <cellStyle name="Финансовый 6 2 2 11 12" xfId="39757"/>
    <cellStyle name="Финансовый 6 2 2 11 2" xfId="39758"/>
    <cellStyle name="Финансовый 6 2 2 11 2 10" xfId="39759"/>
    <cellStyle name="Финансовый 6 2 2 11 2 10 2" xfId="39760"/>
    <cellStyle name="Финансовый 6 2 2 11 2 11" xfId="39761"/>
    <cellStyle name="Финансовый 6 2 2 11 2 2" xfId="39762"/>
    <cellStyle name="Финансовый 6 2 2 11 2 2 10" xfId="39763"/>
    <cellStyle name="Финансовый 6 2 2 11 2 2 2" xfId="39764"/>
    <cellStyle name="Финансовый 6 2 2 11 2 2 2 2" xfId="39765"/>
    <cellStyle name="Финансовый 6 2 2 11 2 2 2 2 2" xfId="39766"/>
    <cellStyle name="Финансовый 6 2 2 11 2 2 2 3" xfId="39767"/>
    <cellStyle name="Финансовый 6 2 2 11 2 2 2 3 2" xfId="39768"/>
    <cellStyle name="Финансовый 6 2 2 11 2 2 2 4" xfId="39769"/>
    <cellStyle name="Финансовый 6 2 2 11 2 2 2 4 2" xfId="39770"/>
    <cellStyle name="Финансовый 6 2 2 11 2 2 2 5" xfId="39771"/>
    <cellStyle name="Финансовый 6 2 2 11 2 2 2 5 2" xfId="39772"/>
    <cellStyle name="Финансовый 6 2 2 11 2 2 2 6" xfId="39773"/>
    <cellStyle name="Финансовый 6 2 2 11 2 2 3" xfId="39774"/>
    <cellStyle name="Финансовый 6 2 2 11 2 2 3 2" xfId="39775"/>
    <cellStyle name="Финансовый 6 2 2 11 2 2 3 2 2" xfId="39776"/>
    <cellStyle name="Финансовый 6 2 2 11 2 2 3 3" xfId="39777"/>
    <cellStyle name="Финансовый 6 2 2 11 2 2 3 3 2" xfId="39778"/>
    <cellStyle name="Финансовый 6 2 2 11 2 2 3 4" xfId="39779"/>
    <cellStyle name="Финансовый 6 2 2 11 2 2 3 4 2" xfId="39780"/>
    <cellStyle name="Финансовый 6 2 2 11 2 2 3 5" xfId="39781"/>
    <cellStyle name="Финансовый 6 2 2 11 2 2 4" xfId="39782"/>
    <cellStyle name="Финансовый 6 2 2 11 2 2 4 2" xfId="39783"/>
    <cellStyle name="Финансовый 6 2 2 11 2 2 5" xfId="39784"/>
    <cellStyle name="Финансовый 6 2 2 11 2 2 5 2" xfId="39785"/>
    <cellStyle name="Финансовый 6 2 2 11 2 2 6" xfId="39786"/>
    <cellStyle name="Финансовый 6 2 2 11 2 2 6 2" xfId="39787"/>
    <cellStyle name="Финансовый 6 2 2 11 2 2 7" xfId="39788"/>
    <cellStyle name="Финансовый 6 2 2 11 2 2 7 2" xfId="39789"/>
    <cellStyle name="Финансовый 6 2 2 11 2 2 8" xfId="39790"/>
    <cellStyle name="Финансовый 6 2 2 11 2 2 8 2" xfId="39791"/>
    <cellStyle name="Финансовый 6 2 2 11 2 2 9" xfId="39792"/>
    <cellStyle name="Финансовый 6 2 2 11 2 2 9 2" xfId="39793"/>
    <cellStyle name="Финансовый 6 2 2 11 2 3" xfId="39794"/>
    <cellStyle name="Финансовый 6 2 2 11 2 3 2" xfId="39795"/>
    <cellStyle name="Финансовый 6 2 2 11 2 3 2 2" xfId="39796"/>
    <cellStyle name="Финансовый 6 2 2 11 2 3 3" xfId="39797"/>
    <cellStyle name="Финансовый 6 2 2 11 2 3 3 2" xfId="39798"/>
    <cellStyle name="Финансовый 6 2 2 11 2 3 4" xfId="39799"/>
    <cellStyle name="Финансовый 6 2 2 11 2 3 4 2" xfId="39800"/>
    <cellStyle name="Финансовый 6 2 2 11 2 3 5" xfId="39801"/>
    <cellStyle name="Финансовый 6 2 2 11 2 3 5 2" xfId="39802"/>
    <cellStyle name="Финансовый 6 2 2 11 2 3 6" xfId="39803"/>
    <cellStyle name="Финансовый 6 2 2 11 2 4" xfId="39804"/>
    <cellStyle name="Финансовый 6 2 2 11 2 4 2" xfId="39805"/>
    <cellStyle name="Финансовый 6 2 2 11 2 4 2 2" xfId="39806"/>
    <cellStyle name="Финансовый 6 2 2 11 2 4 3" xfId="39807"/>
    <cellStyle name="Финансовый 6 2 2 11 2 4 3 2" xfId="39808"/>
    <cellStyle name="Финансовый 6 2 2 11 2 4 4" xfId="39809"/>
    <cellStyle name="Финансовый 6 2 2 11 2 4 4 2" xfId="39810"/>
    <cellStyle name="Финансовый 6 2 2 11 2 4 5" xfId="39811"/>
    <cellStyle name="Финансовый 6 2 2 11 2 5" xfId="39812"/>
    <cellStyle name="Финансовый 6 2 2 11 2 5 2" xfId="39813"/>
    <cellStyle name="Финансовый 6 2 2 11 2 6" xfId="39814"/>
    <cellStyle name="Финансовый 6 2 2 11 2 6 2" xfId="39815"/>
    <cellStyle name="Финансовый 6 2 2 11 2 7" xfId="39816"/>
    <cellStyle name="Финансовый 6 2 2 11 2 7 2" xfId="39817"/>
    <cellStyle name="Финансовый 6 2 2 11 2 8" xfId="39818"/>
    <cellStyle name="Финансовый 6 2 2 11 2 8 2" xfId="39819"/>
    <cellStyle name="Финансовый 6 2 2 11 2 9" xfId="39820"/>
    <cellStyle name="Финансовый 6 2 2 11 2 9 2" xfId="39821"/>
    <cellStyle name="Финансовый 6 2 2 11 3" xfId="39822"/>
    <cellStyle name="Финансовый 6 2 2 11 3 10" xfId="39823"/>
    <cellStyle name="Финансовый 6 2 2 11 3 2" xfId="39824"/>
    <cellStyle name="Финансовый 6 2 2 11 3 2 2" xfId="39825"/>
    <cellStyle name="Финансовый 6 2 2 11 3 2 2 2" xfId="39826"/>
    <cellStyle name="Финансовый 6 2 2 11 3 2 3" xfId="39827"/>
    <cellStyle name="Финансовый 6 2 2 11 3 2 3 2" xfId="39828"/>
    <cellStyle name="Финансовый 6 2 2 11 3 2 4" xfId="39829"/>
    <cellStyle name="Финансовый 6 2 2 11 3 2 4 2" xfId="39830"/>
    <cellStyle name="Финансовый 6 2 2 11 3 2 5" xfId="39831"/>
    <cellStyle name="Финансовый 6 2 2 11 3 2 5 2" xfId="39832"/>
    <cellStyle name="Финансовый 6 2 2 11 3 2 6" xfId="39833"/>
    <cellStyle name="Финансовый 6 2 2 11 3 3" xfId="39834"/>
    <cellStyle name="Финансовый 6 2 2 11 3 3 2" xfId="39835"/>
    <cellStyle name="Финансовый 6 2 2 11 3 3 2 2" xfId="39836"/>
    <cellStyle name="Финансовый 6 2 2 11 3 3 3" xfId="39837"/>
    <cellStyle name="Финансовый 6 2 2 11 3 3 3 2" xfId="39838"/>
    <cellStyle name="Финансовый 6 2 2 11 3 3 4" xfId="39839"/>
    <cellStyle name="Финансовый 6 2 2 11 3 3 4 2" xfId="39840"/>
    <cellStyle name="Финансовый 6 2 2 11 3 3 5" xfId="39841"/>
    <cellStyle name="Финансовый 6 2 2 11 3 4" xfId="39842"/>
    <cellStyle name="Финансовый 6 2 2 11 3 4 2" xfId="39843"/>
    <cellStyle name="Финансовый 6 2 2 11 3 5" xfId="39844"/>
    <cellStyle name="Финансовый 6 2 2 11 3 5 2" xfId="39845"/>
    <cellStyle name="Финансовый 6 2 2 11 3 6" xfId="39846"/>
    <cellStyle name="Финансовый 6 2 2 11 3 6 2" xfId="39847"/>
    <cellStyle name="Финансовый 6 2 2 11 3 7" xfId="39848"/>
    <cellStyle name="Финансовый 6 2 2 11 3 7 2" xfId="39849"/>
    <cellStyle name="Финансовый 6 2 2 11 3 8" xfId="39850"/>
    <cellStyle name="Финансовый 6 2 2 11 3 8 2" xfId="39851"/>
    <cellStyle name="Финансовый 6 2 2 11 3 9" xfId="39852"/>
    <cellStyle name="Финансовый 6 2 2 11 3 9 2" xfId="39853"/>
    <cellStyle name="Финансовый 6 2 2 11 4" xfId="39854"/>
    <cellStyle name="Финансовый 6 2 2 11 4 2" xfId="39855"/>
    <cellStyle name="Финансовый 6 2 2 11 4 2 2" xfId="39856"/>
    <cellStyle name="Финансовый 6 2 2 11 4 3" xfId="39857"/>
    <cellStyle name="Финансовый 6 2 2 11 4 3 2" xfId="39858"/>
    <cellStyle name="Финансовый 6 2 2 11 4 4" xfId="39859"/>
    <cellStyle name="Финансовый 6 2 2 11 4 4 2" xfId="39860"/>
    <cellStyle name="Финансовый 6 2 2 11 4 5" xfId="39861"/>
    <cellStyle name="Финансовый 6 2 2 11 4 5 2" xfId="39862"/>
    <cellStyle name="Финансовый 6 2 2 11 4 6" xfId="39863"/>
    <cellStyle name="Финансовый 6 2 2 11 5" xfId="39864"/>
    <cellStyle name="Финансовый 6 2 2 11 5 2" xfId="39865"/>
    <cellStyle name="Финансовый 6 2 2 11 5 2 2" xfId="39866"/>
    <cellStyle name="Финансовый 6 2 2 11 5 3" xfId="39867"/>
    <cellStyle name="Финансовый 6 2 2 11 5 3 2" xfId="39868"/>
    <cellStyle name="Финансовый 6 2 2 11 5 4" xfId="39869"/>
    <cellStyle name="Финансовый 6 2 2 11 5 4 2" xfId="39870"/>
    <cellStyle name="Финансовый 6 2 2 11 5 5" xfId="39871"/>
    <cellStyle name="Финансовый 6 2 2 11 6" xfId="39872"/>
    <cellStyle name="Финансовый 6 2 2 11 6 2" xfId="39873"/>
    <cellStyle name="Финансовый 6 2 2 11 7" xfId="39874"/>
    <cellStyle name="Финансовый 6 2 2 11 7 2" xfId="39875"/>
    <cellStyle name="Финансовый 6 2 2 11 8" xfId="39876"/>
    <cellStyle name="Финансовый 6 2 2 11 8 2" xfId="39877"/>
    <cellStyle name="Финансовый 6 2 2 11 9" xfId="39878"/>
    <cellStyle name="Финансовый 6 2 2 11 9 2" xfId="39879"/>
    <cellStyle name="Финансовый 6 2 2 12" xfId="39880"/>
    <cellStyle name="Финансовый 6 2 2 12 10" xfId="39881"/>
    <cellStyle name="Финансовый 6 2 2 12 10 2" xfId="39882"/>
    <cellStyle name="Финансовый 6 2 2 12 11" xfId="39883"/>
    <cellStyle name="Финансовый 6 2 2 12 11 2" xfId="39884"/>
    <cellStyle name="Финансовый 6 2 2 12 12" xfId="39885"/>
    <cellStyle name="Финансовый 6 2 2 12 2" xfId="39886"/>
    <cellStyle name="Финансовый 6 2 2 12 2 10" xfId="39887"/>
    <cellStyle name="Финансовый 6 2 2 12 2 10 2" xfId="39888"/>
    <cellStyle name="Финансовый 6 2 2 12 2 11" xfId="39889"/>
    <cellStyle name="Финансовый 6 2 2 12 2 2" xfId="39890"/>
    <cellStyle name="Финансовый 6 2 2 12 2 2 10" xfId="39891"/>
    <cellStyle name="Финансовый 6 2 2 12 2 2 2" xfId="39892"/>
    <cellStyle name="Финансовый 6 2 2 12 2 2 2 2" xfId="39893"/>
    <cellStyle name="Финансовый 6 2 2 12 2 2 2 2 2" xfId="39894"/>
    <cellStyle name="Финансовый 6 2 2 12 2 2 2 3" xfId="39895"/>
    <cellStyle name="Финансовый 6 2 2 12 2 2 2 3 2" xfId="39896"/>
    <cellStyle name="Финансовый 6 2 2 12 2 2 2 4" xfId="39897"/>
    <cellStyle name="Финансовый 6 2 2 12 2 2 2 4 2" xfId="39898"/>
    <cellStyle name="Финансовый 6 2 2 12 2 2 2 5" xfId="39899"/>
    <cellStyle name="Финансовый 6 2 2 12 2 2 2 5 2" xfId="39900"/>
    <cellStyle name="Финансовый 6 2 2 12 2 2 2 6" xfId="39901"/>
    <cellStyle name="Финансовый 6 2 2 12 2 2 3" xfId="39902"/>
    <cellStyle name="Финансовый 6 2 2 12 2 2 3 2" xfId="39903"/>
    <cellStyle name="Финансовый 6 2 2 12 2 2 3 2 2" xfId="39904"/>
    <cellStyle name="Финансовый 6 2 2 12 2 2 3 3" xfId="39905"/>
    <cellStyle name="Финансовый 6 2 2 12 2 2 3 3 2" xfId="39906"/>
    <cellStyle name="Финансовый 6 2 2 12 2 2 3 4" xfId="39907"/>
    <cellStyle name="Финансовый 6 2 2 12 2 2 3 4 2" xfId="39908"/>
    <cellStyle name="Финансовый 6 2 2 12 2 2 3 5" xfId="39909"/>
    <cellStyle name="Финансовый 6 2 2 12 2 2 4" xfId="39910"/>
    <cellStyle name="Финансовый 6 2 2 12 2 2 4 2" xfId="39911"/>
    <cellStyle name="Финансовый 6 2 2 12 2 2 5" xfId="39912"/>
    <cellStyle name="Финансовый 6 2 2 12 2 2 5 2" xfId="39913"/>
    <cellStyle name="Финансовый 6 2 2 12 2 2 6" xfId="39914"/>
    <cellStyle name="Финансовый 6 2 2 12 2 2 6 2" xfId="39915"/>
    <cellStyle name="Финансовый 6 2 2 12 2 2 7" xfId="39916"/>
    <cellStyle name="Финансовый 6 2 2 12 2 2 7 2" xfId="39917"/>
    <cellStyle name="Финансовый 6 2 2 12 2 2 8" xfId="39918"/>
    <cellStyle name="Финансовый 6 2 2 12 2 2 8 2" xfId="39919"/>
    <cellStyle name="Финансовый 6 2 2 12 2 2 9" xfId="39920"/>
    <cellStyle name="Финансовый 6 2 2 12 2 2 9 2" xfId="39921"/>
    <cellStyle name="Финансовый 6 2 2 12 2 3" xfId="39922"/>
    <cellStyle name="Финансовый 6 2 2 12 2 3 2" xfId="39923"/>
    <cellStyle name="Финансовый 6 2 2 12 2 3 2 2" xfId="39924"/>
    <cellStyle name="Финансовый 6 2 2 12 2 3 3" xfId="39925"/>
    <cellStyle name="Финансовый 6 2 2 12 2 3 3 2" xfId="39926"/>
    <cellStyle name="Финансовый 6 2 2 12 2 3 4" xfId="39927"/>
    <cellStyle name="Финансовый 6 2 2 12 2 3 4 2" xfId="39928"/>
    <cellStyle name="Финансовый 6 2 2 12 2 3 5" xfId="39929"/>
    <cellStyle name="Финансовый 6 2 2 12 2 3 5 2" xfId="39930"/>
    <cellStyle name="Финансовый 6 2 2 12 2 3 6" xfId="39931"/>
    <cellStyle name="Финансовый 6 2 2 12 2 4" xfId="39932"/>
    <cellStyle name="Финансовый 6 2 2 12 2 4 2" xfId="39933"/>
    <cellStyle name="Финансовый 6 2 2 12 2 4 2 2" xfId="39934"/>
    <cellStyle name="Финансовый 6 2 2 12 2 4 3" xfId="39935"/>
    <cellStyle name="Финансовый 6 2 2 12 2 4 3 2" xfId="39936"/>
    <cellStyle name="Финансовый 6 2 2 12 2 4 4" xfId="39937"/>
    <cellStyle name="Финансовый 6 2 2 12 2 4 4 2" xfId="39938"/>
    <cellStyle name="Финансовый 6 2 2 12 2 4 5" xfId="39939"/>
    <cellStyle name="Финансовый 6 2 2 12 2 5" xfId="39940"/>
    <cellStyle name="Финансовый 6 2 2 12 2 5 2" xfId="39941"/>
    <cellStyle name="Финансовый 6 2 2 12 2 6" xfId="39942"/>
    <cellStyle name="Финансовый 6 2 2 12 2 6 2" xfId="39943"/>
    <cellStyle name="Финансовый 6 2 2 12 2 7" xfId="39944"/>
    <cellStyle name="Финансовый 6 2 2 12 2 7 2" xfId="39945"/>
    <cellStyle name="Финансовый 6 2 2 12 2 8" xfId="39946"/>
    <cellStyle name="Финансовый 6 2 2 12 2 8 2" xfId="39947"/>
    <cellStyle name="Финансовый 6 2 2 12 2 9" xfId="39948"/>
    <cellStyle name="Финансовый 6 2 2 12 2 9 2" xfId="39949"/>
    <cellStyle name="Финансовый 6 2 2 12 3" xfId="39950"/>
    <cellStyle name="Финансовый 6 2 2 12 3 10" xfId="39951"/>
    <cellStyle name="Финансовый 6 2 2 12 3 2" xfId="39952"/>
    <cellStyle name="Финансовый 6 2 2 12 3 2 2" xfId="39953"/>
    <cellStyle name="Финансовый 6 2 2 12 3 2 2 2" xfId="39954"/>
    <cellStyle name="Финансовый 6 2 2 12 3 2 3" xfId="39955"/>
    <cellStyle name="Финансовый 6 2 2 12 3 2 3 2" xfId="39956"/>
    <cellStyle name="Финансовый 6 2 2 12 3 2 4" xfId="39957"/>
    <cellStyle name="Финансовый 6 2 2 12 3 2 4 2" xfId="39958"/>
    <cellStyle name="Финансовый 6 2 2 12 3 2 5" xfId="39959"/>
    <cellStyle name="Финансовый 6 2 2 12 3 2 5 2" xfId="39960"/>
    <cellStyle name="Финансовый 6 2 2 12 3 2 6" xfId="39961"/>
    <cellStyle name="Финансовый 6 2 2 12 3 3" xfId="39962"/>
    <cellStyle name="Финансовый 6 2 2 12 3 3 2" xfId="39963"/>
    <cellStyle name="Финансовый 6 2 2 12 3 3 2 2" xfId="39964"/>
    <cellStyle name="Финансовый 6 2 2 12 3 3 3" xfId="39965"/>
    <cellStyle name="Финансовый 6 2 2 12 3 3 3 2" xfId="39966"/>
    <cellStyle name="Финансовый 6 2 2 12 3 3 4" xfId="39967"/>
    <cellStyle name="Финансовый 6 2 2 12 3 3 4 2" xfId="39968"/>
    <cellStyle name="Финансовый 6 2 2 12 3 3 5" xfId="39969"/>
    <cellStyle name="Финансовый 6 2 2 12 3 4" xfId="39970"/>
    <cellStyle name="Финансовый 6 2 2 12 3 4 2" xfId="39971"/>
    <cellStyle name="Финансовый 6 2 2 12 3 5" xfId="39972"/>
    <cellStyle name="Финансовый 6 2 2 12 3 5 2" xfId="39973"/>
    <cellStyle name="Финансовый 6 2 2 12 3 6" xfId="39974"/>
    <cellStyle name="Финансовый 6 2 2 12 3 6 2" xfId="39975"/>
    <cellStyle name="Финансовый 6 2 2 12 3 7" xfId="39976"/>
    <cellStyle name="Финансовый 6 2 2 12 3 7 2" xfId="39977"/>
    <cellStyle name="Финансовый 6 2 2 12 3 8" xfId="39978"/>
    <cellStyle name="Финансовый 6 2 2 12 3 8 2" xfId="39979"/>
    <cellStyle name="Финансовый 6 2 2 12 3 9" xfId="39980"/>
    <cellStyle name="Финансовый 6 2 2 12 3 9 2" xfId="39981"/>
    <cellStyle name="Финансовый 6 2 2 12 4" xfId="39982"/>
    <cellStyle name="Финансовый 6 2 2 12 4 2" xfId="39983"/>
    <cellStyle name="Финансовый 6 2 2 12 4 2 2" xfId="39984"/>
    <cellStyle name="Финансовый 6 2 2 12 4 3" xfId="39985"/>
    <cellStyle name="Финансовый 6 2 2 12 4 3 2" xfId="39986"/>
    <cellStyle name="Финансовый 6 2 2 12 4 4" xfId="39987"/>
    <cellStyle name="Финансовый 6 2 2 12 4 4 2" xfId="39988"/>
    <cellStyle name="Финансовый 6 2 2 12 4 5" xfId="39989"/>
    <cellStyle name="Финансовый 6 2 2 12 4 5 2" xfId="39990"/>
    <cellStyle name="Финансовый 6 2 2 12 4 6" xfId="39991"/>
    <cellStyle name="Финансовый 6 2 2 12 5" xfId="39992"/>
    <cellStyle name="Финансовый 6 2 2 12 5 2" xfId="39993"/>
    <cellStyle name="Финансовый 6 2 2 12 5 2 2" xfId="39994"/>
    <cellStyle name="Финансовый 6 2 2 12 5 3" xfId="39995"/>
    <cellStyle name="Финансовый 6 2 2 12 5 3 2" xfId="39996"/>
    <cellStyle name="Финансовый 6 2 2 12 5 4" xfId="39997"/>
    <cellStyle name="Финансовый 6 2 2 12 5 4 2" xfId="39998"/>
    <cellStyle name="Финансовый 6 2 2 12 5 5" xfId="39999"/>
    <cellStyle name="Финансовый 6 2 2 12 6" xfId="40000"/>
    <cellStyle name="Финансовый 6 2 2 12 6 2" xfId="40001"/>
    <cellStyle name="Финансовый 6 2 2 12 7" xfId="40002"/>
    <cellStyle name="Финансовый 6 2 2 12 7 2" xfId="40003"/>
    <cellStyle name="Финансовый 6 2 2 12 8" xfId="40004"/>
    <cellStyle name="Финансовый 6 2 2 12 8 2" xfId="40005"/>
    <cellStyle name="Финансовый 6 2 2 12 9" xfId="40006"/>
    <cellStyle name="Финансовый 6 2 2 12 9 2" xfId="40007"/>
    <cellStyle name="Финансовый 6 2 2 13" xfId="40008"/>
    <cellStyle name="Финансовый 6 2 2 13 10" xfId="40009"/>
    <cellStyle name="Финансовый 6 2 2 13 10 2" xfId="40010"/>
    <cellStyle name="Финансовый 6 2 2 13 11" xfId="40011"/>
    <cellStyle name="Финансовый 6 2 2 13 2" xfId="40012"/>
    <cellStyle name="Финансовый 6 2 2 13 2 10" xfId="40013"/>
    <cellStyle name="Финансовый 6 2 2 13 2 2" xfId="40014"/>
    <cellStyle name="Финансовый 6 2 2 13 2 2 2" xfId="40015"/>
    <cellStyle name="Финансовый 6 2 2 13 2 2 2 2" xfId="40016"/>
    <cellStyle name="Финансовый 6 2 2 13 2 2 3" xfId="40017"/>
    <cellStyle name="Финансовый 6 2 2 13 2 2 3 2" xfId="40018"/>
    <cellStyle name="Финансовый 6 2 2 13 2 2 4" xfId="40019"/>
    <cellStyle name="Финансовый 6 2 2 13 2 2 4 2" xfId="40020"/>
    <cellStyle name="Финансовый 6 2 2 13 2 2 5" xfId="40021"/>
    <cellStyle name="Финансовый 6 2 2 13 2 2 5 2" xfId="40022"/>
    <cellStyle name="Финансовый 6 2 2 13 2 2 6" xfId="40023"/>
    <cellStyle name="Финансовый 6 2 2 13 2 3" xfId="40024"/>
    <cellStyle name="Финансовый 6 2 2 13 2 3 2" xfId="40025"/>
    <cellStyle name="Финансовый 6 2 2 13 2 3 2 2" xfId="40026"/>
    <cellStyle name="Финансовый 6 2 2 13 2 3 3" xfId="40027"/>
    <cellStyle name="Финансовый 6 2 2 13 2 3 3 2" xfId="40028"/>
    <cellStyle name="Финансовый 6 2 2 13 2 3 4" xfId="40029"/>
    <cellStyle name="Финансовый 6 2 2 13 2 3 4 2" xfId="40030"/>
    <cellStyle name="Финансовый 6 2 2 13 2 3 5" xfId="40031"/>
    <cellStyle name="Финансовый 6 2 2 13 2 4" xfId="40032"/>
    <cellStyle name="Финансовый 6 2 2 13 2 4 2" xfId="40033"/>
    <cellStyle name="Финансовый 6 2 2 13 2 5" xfId="40034"/>
    <cellStyle name="Финансовый 6 2 2 13 2 5 2" xfId="40035"/>
    <cellStyle name="Финансовый 6 2 2 13 2 6" xfId="40036"/>
    <cellStyle name="Финансовый 6 2 2 13 2 6 2" xfId="40037"/>
    <cellStyle name="Финансовый 6 2 2 13 2 7" xfId="40038"/>
    <cellStyle name="Финансовый 6 2 2 13 2 7 2" xfId="40039"/>
    <cellStyle name="Финансовый 6 2 2 13 2 8" xfId="40040"/>
    <cellStyle name="Финансовый 6 2 2 13 2 8 2" xfId="40041"/>
    <cellStyle name="Финансовый 6 2 2 13 2 9" xfId="40042"/>
    <cellStyle name="Финансовый 6 2 2 13 2 9 2" xfId="40043"/>
    <cellStyle name="Финансовый 6 2 2 13 3" xfId="40044"/>
    <cellStyle name="Финансовый 6 2 2 13 3 2" xfId="40045"/>
    <cellStyle name="Финансовый 6 2 2 13 3 2 2" xfId="40046"/>
    <cellStyle name="Финансовый 6 2 2 13 3 3" xfId="40047"/>
    <cellStyle name="Финансовый 6 2 2 13 3 3 2" xfId="40048"/>
    <cellStyle name="Финансовый 6 2 2 13 3 4" xfId="40049"/>
    <cellStyle name="Финансовый 6 2 2 13 3 4 2" xfId="40050"/>
    <cellStyle name="Финансовый 6 2 2 13 3 5" xfId="40051"/>
    <cellStyle name="Финансовый 6 2 2 13 3 5 2" xfId="40052"/>
    <cellStyle name="Финансовый 6 2 2 13 3 6" xfId="40053"/>
    <cellStyle name="Финансовый 6 2 2 13 4" xfId="40054"/>
    <cellStyle name="Финансовый 6 2 2 13 4 2" xfId="40055"/>
    <cellStyle name="Финансовый 6 2 2 13 4 2 2" xfId="40056"/>
    <cellStyle name="Финансовый 6 2 2 13 4 3" xfId="40057"/>
    <cellStyle name="Финансовый 6 2 2 13 4 3 2" xfId="40058"/>
    <cellStyle name="Финансовый 6 2 2 13 4 4" xfId="40059"/>
    <cellStyle name="Финансовый 6 2 2 13 4 4 2" xfId="40060"/>
    <cellStyle name="Финансовый 6 2 2 13 4 5" xfId="40061"/>
    <cellStyle name="Финансовый 6 2 2 13 5" xfId="40062"/>
    <cellStyle name="Финансовый 6 2 2 13 5 2" xfId="40063"/>
    <cellStyle name="Финансовый 6 2 2 13 6" xfId="40064"/>
    <cellStyle name="Финансовый 6 2 2 13 6 2" xfId="40065"/>
    <cellStyle name="Финансовый 6 2 2 13 7" xfId="40066"/>
    <cellStyle name="Финансовый 6 2 2 13 7 2" xfId="40067"/>
    <cellStyle name="Финансовый 6 2 2 13 8" xfId="40068"/>
    <cellStyle name="Финансовый 6 2 2 13 8 2" xfId="40069"/>
    <cellStyle name="Финансовый 6 2 2 13 9" xfId="40070"/>
    <cellStyle name="Финансовый 6 2 2 13 9 2" xfId="40071"/>
    <cellStyle name="Финансовый 6 2 2 14" xfId="40072"/>
    <cellStyle name="Финансовый 6 2 2 14 10" xfId="40073"/>
    <cellStyle name="Финансовый 6 2 2 14 2" xfId="40074"/>
    <cellStyle name="Финансовый 6 2 2 14 2 2" xfId="40075"/>
    <cellStyle name="Финансовый 6 2 2 14 2 2 2" xfId="40076"/>
    <cellStyle name="Финансовый 6 2 2 14 2 3" xfId="40077"/>
    <cellStyle name="Финансовый 6 2 2 14 2 3 2" xfId="40078"/>
    <cellStyle name="Финансовый 6 2 2 14 2 4" xfId="40079"/>
    <cellStyle name="Финансовый 6 2 2 14 2 4 2" xfId="40080"/>
    <cellStyle name="Финансовый 6 2 2 14 2 5" xfId="40081"/>
    <cellStyle name="Финансовый 6 2 2 14 2 5 2" xfId="40082"/>
    <cellStyle name="Финансовый 6 2 2 14 2 6" xfId="40083"/>
    <cellStyle name="Финансовый 6 2 2 14 3" xfId="40084"/>
    <cellStyle name="Финансовый 6 2 2 14 3 2" xfId="40085"/>
    <cellStyle name="Финансовый 6 2 2 14 3 2 2" xfId="40086"/>
    <cellStyle name="Финансовый 6 2 2 14 3 3" xfId="40087"/>
    <cellStyle name="Финансовый 6 2 2 14 3 3 2" xfId="40088"/>
    <cellStyle name="Финансовый 6 2 2 14 3 4" xfId="40089"/>
    <cellStyle name="Финансовый 6 2 2 14 3 4 2" xfId="40090"/>
    <cellStyle name="Финансовый 6 2 2 14 3 5" xfId="40091"/>
    <cellStyle name="Финансовый 6 2 2 14 4" xfId="40092"/>
    <cellStyle name="Финансовый 6 2 2 14 4 2" xfId="40093"/>
    <cellStyle name="Финансовый 6 2 2 14 5" xfId="40094"/>
    <cellStyle name="Финансовый 6 2 2 14 5 2" xfId="40095"/>
    <cellStyle name="Финансовый 6 2 2 14 6" xfId="40096"/>
    <cellStyle name="Финансовый 6 2 2 14 6 2" xfId="40097"/>
    <cellStyle name="Финансовый 6 2 2 14 7" xfId="40098"/>
    <cellStyle name="Финансовый 6 2 2 14 7 2" xfId="40099"/>
    <cellStyle name="Финансовый 6 2 2 14 8" xfId="40100"/>
    <cellStyle name="Финансовый 6 2 2 14 8 2" xfId="40101"/>
    <cellStyle name="Финансовый 6 2 2 14 9" xfId="40102"/>
    <cellStyle name="Финансовый 6 2 2 14 9 2" xfId="40103"/>
    <cellStyle name="Финансовый 6 2 2 15" xfId="40104"/>
    <cellStyle name="Финансовый 6 2 2 15 2" xfId="40105"/>
    <cellStyle name="Финансовый 6 2 2 15 2 2" xfId="40106"/>
    <cellStyle name="Финансовый 6 2 2 15 2 2 2" xfId="40107"/>
    <cellStyle name="Финансовый 6 2 2 15 2 3" xfId="40108"/>
    <cellStyle name="Финансовый 6 2 2 15 2 3 2" xfId="40109"/>
    <cellStyle name="Финансовый 6 2 2 15 2 4" xfId="40110"/>
    <cellStyle name="Финансовый 6 2 2 15 2 4 2" xfId="40111"/>
    <cellStyle name="Финансовый 6 2 2 15 2 5" xfId="40112"/>
    <cellStyle name="Финансовый 6 2 2 15 2 5 2" xfId="40113"/>
    <cellStyle name="Финансовый 6 2 2 15 2 6" xfId="40114"/>
    <cellStyle name="Финансовый 6 2 2 15 3" xfId="40115"/>
    <cellStyle name="Финансовый 6 2 2 15 3 2" xfId="40116"/>
    <cellStyle name="Финансовый 6 2 2 15 4" xfId="40117"/>
    <cellStyle name="Финансовый 6 2 2 15 4 2" xfId="40118"/>
    <cellStyle name="Финансовый 6 2 2 15 5" xfId="40119"/>
    <cellStyle name="Финансовый 6 2 2 15 5 2" xfId="40120"/>
    <cellStyle name="Финансовый 6 2 2 15 6" xfId="40121"/>
    <cellStyle name="Финансовый 6 2 2 15 6 2" xfId="40122"/>
    <cellStyle name="Финансовый 6 2 2 15 7" xfId="40123"/>
    <cellStyle name="Финансовый 6 2 2 16" xfId="40124"/>
    <cellStyle name="Финансовый 6 2 2 16 2" xfId="40125"/>
    <cellStyle name="Финансовый 6 2 2 16 2 2" xfId="40126"/>
    <cellStyle name="Финансовый 6 2 2 16 3" xfId="40127"/>
    <cellStyle name="Финансовый 6 2 2 16 3 2" xfId="40128"/>
    <cellStyle name="Финансовый 6 2 2 16 4" xfId="40129"/>
    <cellStyle name="Финансовый 6 2 2 16 4 2" xfId="40130"/>
    <cellStyle name="Финансовый 6 2 2 16 5" xfId="40131"/>
    <cellStyle name="Финансовый 6 2 2 16 5 2" xfId="40132"/>
    <cellStyle name="Финансовый 6 2 2 16 6" xfId="40133"/>
    <cellStyle name="Финансовый 6 2 2 17" xfId="40134"/>
    <cellStyle name="Финансовый 6 2 2 17 2" xfId="40135"/>
    <cellStyle name="Финансовый 6 2 2 17 2 2" xfId="40136"/>
    <cellStyle name="Финансовый 6 2 2 17 3" xfId="40137"/>
    <cellStyle name="Финансовый 6 2 2 17 3 2" xfId="40138"/>
    <cellStyle name="Финансовый 6 2 2 17 4" xfId="40139"/>
    <cellStyle name="Финансовый 6 2 2 17 4 2" xfId="40140"/>
    <cellStyle name="Финансовый 6 2 2 17 5" xfId="40141"/>
    <cellStyle name="Финансовый 6 2 2 18" xfId="40142"/>
    <cellStyle name="Финансовый 6 2 2 18 2" xfId="40143"/>
    <cellStyle name="Финансовый 6 2 2 19" xfId="40144"/>
    <cellStyle name="Финансовый 6 2 2 19 2" xfId="40145"/>
    <cellStyle name="Финансовый 6 2 2 2" xfId="40146"/>
    <cellStyle name="Финансовый 6 2 2 2 10" xfId="40147"/>
    <cellStyle name="Финансовый 6 2 2 2 10 2" xfId="40148"/>
    <cellStyle name="Финансовый 6 2 2 2 11" xfId="40149"/>
    <cellStyle name="Финансовый 6 2 2 2 11 2" xfId="40150"/>
    <cellStyle name="Финансовый 6 2 2 2 12" xfId="40151"/>
    <cellStyle name="Финансовый 6 2 2 2 12 2" xfId="40152"/>
    <cellStyle name="Финансовый 6 2 2 2 13" xfId="40153"/>
    <cellStyle name="Финансовый 6 2 2 2 13 2" xfId="40154"/>
    <cellStyle name="Финансовый 6 2 2 2 14" xfId="40155"/>
    <cellStyle name="Финансовый 6 2 2 2 2" xfId="40156"/>
    <cellStyle name="Финансовый 6 2 2 2 2 10" xfId="40157"/>
    <cellStyle name="Финансовый 6 2 2 2 2 10 2" xfId="40158"/>
    <cellStyle name="Финансовый 6 2 2 2 2 11" xfId="40159"/>
    <cellStyle name="Финансовый 6 2 2 2 2 11 2" xfId="40160"/>
    <cellStyle name="Финансовый 6 2 2 2 2 12" xfId="40161"/>
    <cellStyle name="Финансовый 6 2 2 2 2 12 2" xfId="40162"/>
    <cellStyle name="Финансовый 6 2 2 2 2 13" xfId="40163"/>
    <cellStyle name="Финансовый 6 2 2 2 2 2" xfId="40164"/>
    <cellStyle name="Финансовый 6 2 2 2 2 2 10" xfId="40165"/>
    <cellStyle name="Финансовый 6 2 2 2 2 2 10 2" xfId="40166"/>
    <cellStyle name="Финансовый 6 2 2 2 2 2 11" xfId="40167"/>
    <cellStyle name="Финансовый 6 2 2 2 2 2 2" xfId="40168"/>
    <cellStyle name="Финансовый 6 2 2 2 2 2 2 10" xfId="40169"/>
    <cellStyle name="Финансовый 6 2 2 2 2 2 2 2" xfId="40170"/>
    <cellStyle name="Финансовый 6 2 2 2 2 2 2 2 2" xfId="40171"/>
    <cellStyle name="Финансовый 6 2 2 2 2 2 2 2 2 2" xfId="40172"/>
    <cellStyle name="Финансовый 6 2 2 2 2 2 2 2 3" xfId="40173"/>
    <cellStyle name="Финансовый 6 2 2 2 2 2 2 2 3 2" xfId="40174"/>
    <cellStyle name="Финансовый 6 2 2 2 2 2 2 2 4" xfId="40175"/>
    <cellStyle name="Финансовый 6 2 2 2 2 2 2 2 4 2" xfId="40176"/>
    <cellStyle name="Финансовый 6 2 2 2 2 2 2 2 5" xfId="40177"/>
    <cellStyle name="Финансовый 6 2 2 2 2 2 2 2 5 2" xfId="40178"/>
    <cellStyle name="Финансовый 6 2 2 2 2 2 2 2 6" xfId="40179"/>
    <cellStyle name="Финансовый 6 2 2 2 2 2 2 3" xfId="40180"/>
    <cellStyle name="Финансовый 6 2 2 2 2 2 2 3 2" xfId="40181"/>
    <cellStyle name="Финансовый 6 2 2 2 2 2 2 3 2 2" xfId="40182"/>
    <cellStyle name="Финансовый 6 2 2 2 2 2 2 3 3" xfId="40183"/>
    <cellStyle name="Финансовый 6 2 2 2 2 2 2 3 3 2" xfId="40184"/>
    <cellStyle name="Финансовый 6 2 2 2 2 2 2 3 4" xfId="40185"/>
    <cellStyle name="Финансовый 6 2 2 2 2 2 2 3 4 2" xfId="40186"/>
    <cellStyle name="Финансовый 6 2 2 2 2 2 2 3 5" xfId="40187"/>
    <cellStyle name="Финансовый 6 2 2 2 2 2 2 4" xfId="40188"/>
    <cellStyle name="Финансовый 6 2 2 2 2 2 2 4 2" xfId="40189"/>
    <cellStyle name="Финансовый 6 2 2 2 2 2 2 5" xfId="40190"/>
    <cellStyle name="Финансовый 6 2 2 2 2 2 2 5 2" xfId="40191"/>
    <cellStyle name="Финансовый 6 2 2 2 2 2 2 6" xfId="40192"/>
    <cellStyle name="Финансовый 6 2 2 2 2 2 2 6 2" xfId="40193"/>
    <cellStyle name="Финансовый 6 2 2 2 2 2 2 7" xfId="40194"/>
    <cellStyle name="Финансовый 6 2 2 2 2 2 2 7 2" xfId="40195"/>
    <cellStyle name="Финансовый 6 2 2 2 2 2 2 8" xfId="40196"/>
    <cellStyle name="Финансовый 6 2 2 2 2 2 2 8 2" xfId="40197"/>
    <cellStyle name="Финансовый 6 2 2 2 2 2 2 9" xfId="40198"/>
    <cellStyle name="Финансовый 6 2 2 2 2 2 2 9 2" xfId="40199"/>
    <cellStyle name="Финансовый 6 2 2 2 2 2 3" xfId="40200"/>
    <cellStyle name="Финансовый 6 2 2 2 2 2 3 2" xfId="40201"/>
    <cellStyle name="Финансовый 6 2 2 2 2 2 3 2 2" xfId="40202"/>
    <cellStyle name="Финансовый 6 2 2 2 2 2 3 3" xfId="40203"/>
    <cellStyle name="Финансовый 6 2 2 2 2 2 3 3 2" xfId="40204"/>
    <cellStyle name="Финансовый 6 2 2 2 2 2 3 4" xfId="40205"/>
    <cellStyle name="Финансовый 6 2 2 2 2 2 3 4 2" xfId="40206"/>
    <cellStyle name="Финансовый 6 2 2 2 2 2 3 5" xfId="40207"/>
    <cellStyle name="Финансовый 6 2 2 2 2 2 3 5 2" xfId="40208"/>
    <cellStyle name="Финансовый 6 2 2 2 2 2 3 6" xfId="40209"/>
    <cellStyle name="Финансовый 6 2 2 2 2 2 4" xfId="40210"/>
    <cellStyle name="Финансовый 6 2 2 2 2 2 4 2" xfId="40211"/>
    <cellStyle name="Финансовый 6 2 2 2 2 2 4 2 2" xfId="40212"/>
    <cellStyle name="Финансовый 6 2 2 2 2 2 4 3" xfId="40213"/>
    <cellStyle name="Финансовый 6 2 2 2 2 2 4 3 2" xfId="40214"/>
    <cellStyle name="Финансовый 6 2 2 2 2 2 4 4" xfId="40215"/>
    <cellStyle name="Финансовый 6 2 2 2 2 2 4 4 2" xfId="40216"/>
    <cellStyle name="Финансовый 6 2 2 2 2 2 4 5" xfId="40217"/>
    <cellStyle name="Финансовый 6 2 2 2 2 2 5" xfId="40218"/>
    <cellStyle name="Финансовый 6 2 2 2 2 2 5 2" xfId="40219"/>
    <cellStyle name="Финансовый 6 2 2 2 2 2 6" xfId="40220"/>
    <cellStyle name="Финансовый 6 2 2 2 2 2 6 2" xfId="40221"/>
    <cellStyle name="Финансовый 6 2 2 2 2 2 7" xfId="40222"/>
    <cellStyle name="Финансовый 6 2 2 2 2 2 7 2" xfId="40223"/>
    <cellStyle name="Финансовый 6 2 2 2 2 2 8" xfId="40224"/>
    <cellStyle name="Финансовый 6 2 2 2 2 2 8 2" xfId="40225"/>
    <cellStyle name="Финансовый 6 2 2 2 2 2 9" xfId="40226"/>
    <cellStyle name="Финансовый 6 2 2 2 2 2 9 2" xfId="40227"/>
    <cellStyle name="Финансовый 6 2 2 2 2 3" xfId="40228"/>
    <cellStyle name="Финансовый 6 2 2 2 2 3 10" xfId="40229"/>
    <cellStyle name="Финансовый 6 2 2 2 2 3 2" xfId="40230"/>
    <cellStyle name="Финансовый 6 2 2 2 2 3 2 2" xfId="40231"/>
    <cellStyle name="Финансовый 6 2 2 2 2 3 2 2 2" xfId="40232"/>
    <cellStyle name="Финансовый 6 2 2 2 2 3 2 3" xfId="40233"/>
    <cellStyle name="Финансовый 6 2 2 2 2 3 2 3 2" xfId="40234"/>
    <cellStyle name="Финансовый 6 2 2 2 2 3 2 4" xfId="40235"/>
    <cellStyle name="Финансовый 6 2 2 2 2 3 2 4 2" xfId="40236"/>
    <cellStyle name="Финансовый 6 2 2 2 2 3 2 5" xfId="40237"/>
    <cellStyle name="Финансовый 6 2 2 2 2 3 2 5 2" xfId="40238"/>
    <cellStyle name="Финансовый 6 2 2 2 2 3 2 6" xfId="40239"/>
    <cellStyle name="Финансовый 6 2 2 2 2 3 3" xfId="40240"/>
    <cellStyle name="Финансовый 6 2 2 2 2 3 3 2" xfId="40241"/>
    <cellStyle name="Финансовый 6 2 2 2 2 3 3 2 2" xfId="40242"/>
    <cellStyle name="Финансовый 6 2 2 2 2 3 3 3" xfId="40243"/>
    <cellStyle name="Финансовый 6 2 2 2 2 3 3 3 2" xfId="40244"/>
    <cellStyle name="Финансовый 6 2 2 2 2 3 3 4" xfId="40245"/>
    <cellStyle name="Финансовый 6 2 2 2 2 3 3 4 2" xfId="40246"/>
    <cellStyle name="Финансовый 6 2 2 2 2 3 3 5" xfId="40247"/>
    <cellStyle name="Финансовый 6 2 2 2 2 3 4" xfId="40248"/>
    <cellStyle name="Финансовый 6 2 2 2 2 3 4 2" xfId="40249"/>
    <cellStyle name="Финансовый 6 2 2 2 2 3 5" xfId="40250"/>
    <cellStyle name="Финансовый 6 2 2 2 2 3 5 2" xfId="40251"/>
    <cellStyle name="Финансовый 6 2 2 2 2 3 6" xfId="40252"/>
    <cellStyle name="Финансовый 6 2 2 2 2 3 6 2" xfId="40253"/>
    <cellStyle name="Финансовый 6 2 2 2 2 3 7" xfId="40254"/>
    <cellStyle name="Финансовый 6 2 2 2 2 3 7 2" xfId="40255"/>
    <cellStyle name="Финансовый 6 2 2 2 2 3 8" xfId="40256"/>
    <cellStyle name="Финансовый 6 2 2 2 2 3 8 2" xfId="40257"/>
    <cellStyle name="Финансовый 6 2 2 2 2 3 9" xfId="40258"/>
    <cellStyle name="Финансовый 6 2 2 2 2 3 9 2" xfId="40259"/>
    <cellStyle name="Финансовый 6 2 2 2 2 4" xfId="40260"/>
    <cellStyle name="Финансовый 6 2 2 2 2 4 2" xfId="40261"/>
    <cellStyle name="Финансовый 6 2 2 2 2 4 2 2" xfId="40262"/>
    <cellStyle name="Финансовый 6 2 2 2 2 4 2 2 2" xfId="40263"/>
    <cellStyle name="Финансовый 6 2 2 2 2 4 2 3" xfId="40264"/>
    <cellStyle name="Финансовый 6 2 2 2 2 4 2 3 2" xfId="40265"/>
    <cellStyle name="Финансовый 6 2 2 2 2 4 2 4" xfId="40266"/>
    <cellStyle name="Финансовый 6 2 2 2 2 4 2 4 2" xfId="40267"/>
    <cellStyle name="Финансовый 6 2 2 2 2 4 2 5" xfId="40268"/>
    <cellStyle name="Финансовый 6 2 2 2 2 4 2 5 2" xfId="40269"/>
    <cellStyle name="Финансовый 6 2 2 2 2 4 2 6" xfId="40270"/>
    <cellStyle name="Финансовый 6 2 2 2 2 4 3" xfId="40271"/>
    <cellStyle name="Финансовый 6 2 2 2 2 4 3 2" xfId="40272"/>
    <cellStyle name="Финансовый 6 2 2 2 2 4 4" xfId="40273"/>
    <cellStyle name="Финансовый 6 2 2 2 2 4 4 2" xfId="40274"/>
    <cellStyle name="Финансовый 6 2 2 2 2 4 5" xfId="40275"/>
    <cellStyle name="Финансовый 6 2 2 2 2 4 5 2" xfId="40276"/>
    <cellStyle name="Финансовый 6 2 2 2 2 4 6" xfId="40277"/>
    <cellStyle name="Финансовый 6 2 2 2 2 4 6 2" xfId="40278"/>
    <cellStyle name="Финансовый 6 2 2 2 2 4 7" xfId="40279"/>
    <cellStyle name="Финансовый 6 2 2 2 2 5" xfId="40280"/>
    <cellStyle name="Финансовый 6 2 2 2 2 5 2" xfId="40281"/>
    <cellStyle name="Финансовый 6 2 2 2 2 5 2 2" xfId="40282"/>
    <cellStyle name="Финансовый 6 2 2 2 2 5 3" xfId="40283"/>
    <cellStyle name="Финансовый 6 2 2 2 2 5 3 2" xfId="40284"/>
    <cellStyle name="Финансовый 6 2 2 2 2 5 4" xfId="40285"/>
    <cellStyle name="Финансовый 6 2 2 2 2 5 4 2" xfId="40286"/>
    <cellStyle name="Финансовый 6 2 2 2 2 5 5" xfId="40287"/>
    <cellStyle name="Финансовый 6 2 2 2 2 5 5 2" xfId="40288"/>
    <cellStyle name="Финансовый 6 2 2 2 2 5 6" xfId="40289"/>
    <cellStyle name="Финансовый 6 2 2 2 2 6" xfId="40290"/>
    <cellStyle name="Финансовый 6 2 2 2 2 6 2" xfId="40291"/>
    <cellStyle name="Финансовый 6 2 2 2 2 6 2 2" xfId="40292"/>
    <cellStyle name="Финансовый 6 2 2 2 2 6 3" xfId="40293"/>
    <cellStyle name="Финансовый 6 2 2 2 2 6 3 2" xfId="40294"/>
    <cellStyle name="Финансовый 6 2 2 2 2 6 4" xfId="40295"/>
    <cellStyle name="Финансовый 6 2 2 2 2 6 4 2" xfId="40296"/>
    <cellStyle name="Финансовый 6 2 2 2 2 6 5" xfId="40297"/>
    <cellStyle name="Финансовый 6 2 2 2 2 7" xfId="40298"/>
    <cellStyle name="Финансовый 6 2 2 2 2 7 2" xfId="40299"/>
    <cellStyle name="Финансовый 6 2 2 2 2 8" xfId="40300"/>
    <cellStyle name="Финансовый 6 2 2 2 2 8 2" xfId="40301"/>
    <cellStyle name="Финансовый 6 2 2 2 2 9" xfId="40302"/>
    <cellStyle name="Финансовый 6 2 2 2 2 9 2" xfId="40303"/>
    <cellStyle name="Финансовый 6 2 2 2 3" xfId="40304"/>
    <cellStyle name="Финансовый 6 2 2 2 3 10" xfId="40305"/>
    <cellStyle name="Финансовый 6 2 2 2 3 10 2" xfId="40306"/>
    <cellStyle name="Финансовый 6 2 2 2 3 11" xfId="40307"/>
    <cellStyle name="Финансовый 6 2 2 2 3 2" xfId="40308"/>
    <cellStyle name="Финансовый 6 2 2 2 3 2 10" xfId="40309"/>
    <cellStyle name="Финансовый 6 2 2 2 3 2 2" xfId="40310"/>
    <cellStyle name="Финансовый 6 2 2 2 3 2 2 2" xfId="40311"/>
    <cellStyle name="Финансовый 6 2 2 2 3 2 2 2 2" xfId="40312"/>
    <cellStyle name="Финансовый 6 2 2 2 3 2 2 3" xfId="40313"/>
    <cellStyle name="Финансовый 6 2 2 2 3 2 2 3 2" xfId="40314"/>
    <cellStyle name="Финансовый 6 2 2 2 3 2 2 4" xfId="40315"/>
    <cellStyle name="Финансовый 6 2 2 2 3 2 2 4 2" xfId="40316"/>
    <cellStyle name="Финансовый 6 2 2 2 3 2 2 5" xfId="40317"/>
    <cellStyle name="Финансовый 6 2 2 2 3 2 2 5 2" xfId="40318"/>
    <cellStyle name="Финансовый 6 2 2 2 3 2 2 6" xfId="40319"/>
    <cellStyle name="Финансовый 6 2 2 2 3 2 3" xfId="40320"/>
    <cellStyle name="Финансовый 6 2 2 2 3 2 3 2" xfId="40321"/>
    <cellStyle name="Финансовый 6 2 2 2 3 2 3 2 2" xfId="40322"/>
    <cellStyle name="Финансовый 6 2 2 2 3 2 3 3" xfId="40323"/>
    <cellStyle name="Финансовый 6 2 2 2 3 2 3 3 2" xfId="40324"/>
    <cellStyle name="Финансовый 6 2 2 2 3 2 3 4" xfId="40325"/>
    <cellStyle name="Финансовый 6 2 2 2 3 2 3 4 2" xfId="40326"/>
    <cellStyle name="Финансовый 6 2 2 2 3 2 3 5" xfId="40327"/>
    <cellStyle name="Финансовый 6 2 2 2 3 2 4" xfId="40328"/>
    <cellStyle name="Финансовый 6 2 2 2 3 2 4 2" xfId="40329"/>
    <cellStyle name="Финансовый 6 2 2 2 3 2 5" xfId="40330"/>
    <cellStyle name="Финансовый 6 2 2 2 3 2 5 2" xfId="40331"/>
    <cellStyle name="Финансовый 6 2 2 2 3 2 6" xfId="40332"/>
    <cellStyle name="Финансовый 6 2 2 2 3 2 6 2" xfId="40333"/>
    <cellStyle name="Финансовый 6 2 2 2 3 2 7" xfId="40334"/>
    <cellStyle name="Финансовый 6 2 2 2 3 2 7 2" xfId="40335"/>
    <cellStyle name="Финансовый 6 2 2 2 3 2 8" xfId="40336"/>
    <cellStyle name="Финансовый 6 2 2 2 3 2 8 2" xfId="40337"/>
    <cellStyle name="Финансовый 6 2 2 2 3 2 9" xfId="40338"/>
    <cellStyle name="Финансовый 6 2 2 2 3 2 9 2" xfId="40339"/>
    <cellStyle name="Финансовый 6 2 2 2 3 3" xfId="40340"/>
    <cellStyle name="Финансовый 6 2 2 2 3 3 2" xfId="40341"/>
    <cellStyle name="Финансовый 6 2 2 2 3 3 2 2" xfId="40342"/>
    <cellStyle name="Финансовый 6 2 2 2 3 3 3" xfId="40343"/>
    <cellStyle name="Финансовый 6 2 2 2 3 3 3 2" xfId="40344"/>
    <cellStyle name="Финансовый 6 2 2 2 3 3 4" xfId="40345"/>
    <cellStyle name="Финансовый 6 2 2 2 3 3 4 2" xfId="40346"/>
    <cellStyle name="Финансовый 6 2 2 2 3 3 5" xfId="40347"/>
    <cellStyle name="Финансовый 6 2 2 2 3 3 5 2" xfId="40348"/>
    <cellStyle name="Финансовый 6 2 2 2 3 3 6" xfId="40349"/>
    <cellStyle name="Финансовый 6 2 2 2 3 4" xfId="40350"/>
    <cellStyle name="Финансовый 6 2 2 2 3 4 2" xfId="40351"/>
    <cellStyle name="Финансовый 6 2 2 2 3 4 2 2" xfId="40352"/>
    <cellStyle name="Финансовый 6 2 2 2 3 4 3" xfId="40353"/>
    <cellStyle name="Финансовый 6 2 2 2 3 4 3 2" xfId="40354"/>
    <cellStyle name="Финансовый 6 2 2 2 3 4 4" xfId="40355"/>
    <cellStyle name="Финансовый 6 2 2 2 3 4 4 2" xfId="40356"/>
    <cellStyle name="Финансовый 6 2 2 2 3 4 5" xfId="40357"/>
    <cellStyle name="Финансовый 6 2 2 2 3 5" xfId="40358"/>
    <cellStyle name="Финансовый 6 2 2 2 3 5 2" xfId="40359"/>
    <cellStyle name="Финансовый 6 2 2 2 3 6" xfId="40360"/>
    <cellStyle name="Финансовый 6 2 2 2 3 6 2" xfId="40361"/>
    <cellStyle name="Финансовый 6 2 2 2 3 7" xfId="40362"/>
    <cellStyle name="Финансовый 6 2 2 2 3 7 2" xfId="40363"/>
    <cellStyle name="Финансовый 6 2 2 2 3 8" xfId="40364"/>
    <cellStyle name="Финансовый 6 2 2 2 3 8 2" xfId="40365"/>
    <cellStyle name="Финансовый 6 2 2 2 3 9" xfId="40366"/>
    <cellStyle name="Финансовый 6 2 2 2 3 9 2" xfId="40367"/>
    <cellStyle name="Финансовый 6 2 2 2 4" xfId="40368"/>
    <cellStyle name="Финансовый 6 2 2 2 4 10" xfId="40369"/>
    <cellStyle name="Финансовый 6 2 2 2 4 2" xfId="40370"/>
    <cellStyle name="Финансовый 6 2 2 2 4 2 2" xfId="40371"/>
    <cellStyle name="Финансовый 6 2 2 2 4 2 2 2" xfId="40372"/>
    <cellStyle name="Финансовый 6 2 2 2 4 2 3" xfId="40373"/>
    <cellStyle name="Финансовый 6 2 2 2 4 2 3 2" xfId="40374"/>
    <cellStyle name="Финансовый 6 2 2 2 4 2 4" xfId="40375"/>
    <cellStyle name="Финансовый 6 2 2 2 4 2 4 2" xfId="40376"/>
    <cellStyle name="Финансовый 6 2 2 2 4 2 5" xfId="40377"/>
    <cellStyle name="Финансовый 6 2 2 2 4 2 5 2" xfId="40378"/>
    <cellStyle name="Финансовый 6 2 2 2 4 2 6" xfId="40379"/>
    <cellStyle name="Финансовый 6 2 2 2 4 3" xfId="40380"/>
    <cellStyle name="Финансовый 6 2 2 2 4 3 2" xfId="40381"/>
    <cellStyle name="Финансовый 6 2 2 2 4 3 2 2" xfId="40382"/>
    <cellStyle name="Финансовый 6 2 2 2 4 3 3" xfId="40383"/>
    <cellStyle name="Финансовый 6 2 2 2 4 3 3 2" xfId="40384"/>
    <cellStyle name="Финансовый 6 2 2 2 4 3 4" xfId="40385"/>
    <cellStyle name="Финансовый 6 2 2 2 4 3 4 2" xfId="40386"/>
    <cellStyle name="Финансовый 6 2 2 2 4 3 5" xfId="40387"/>
    <cellStyle name="Финансовый 6 2 2 2 4 4" xfId="40388"/>
    <cellStyle name="Финансовый 6 2 2 2 4 4 2" xfId="40389"/>
    <cellStyle name="Финансовый 6 2 2 2 4 5" xfId="40390"/>
    <cellStyle name="Финансовый 6 2 2 2 4 5 2" xfId="40391"/>
    <cellStyle name="Финансовый 6 2 2 2 4 6" xfId="40392"/>
    <cellStyle name="Финансовый 6 2 2 2 4 6 2" xfId="40393"/>
    <cellStyle name="Финансовый 6 2 2 2 4 7" xfId="40394"/>
    <cellStyle name="Финансовый 6 2 2 2 4 7 2" xfId="40395"/>
    <cellStyle name="Финансовый 6 2 2 2 4 8" xfId="40396"/>
    <cellStyle name="Финансовый 6 2 2 2 4 8 2" xfId="40397"/>
    <cellStyle name="Финансовый 6 2 2 2 4 9" xfId="40398"/>
    <cellStyle name="Финансовый 6 2 2 2 4 9 2" xfId="40399"/>
    <cellStyle name="Финансовый 6 2 2 2 5" xfId="40400"/>
    <cellStyle name="Финансовый 6 2 2 2 5 2" xfId="40401"/>
    <cellStyle name="Финансовый 6 2 2 2 5 2 2" xfId="40402"/>
    <cellStyle name="Финансовый 6 2 2 2 5 2 2 2" xfId="40403"/>
    <cellStyle name="Финансовый 6 2 2 2 5 2 3" xfId="40404"/>
    <cellStyle name="Финансовый 6 2 2 2 5 2 3 2" xfId="40405"/>
    <cellStyle name="Финансовый 6 2 2 2 5 2 4" xfId="40406"/>
    <cellStyle name="Финансовый 6 2 2 2 5 2 4 2" xfId="40407"/>
    <cellStyle name="Финансовый 6 2 2 2 5 2 5" xfId="40408"/>
    <cellStyle name="Финансовый 6 2 2 2 5 2 5 2" xfId="40409"/>
    <cellStyle name="Финансовый 6 2 2 2 5 2 6" xfId="40410"/>
    <cellStyle name="Финансовый 6 2 2 2 5 3" xfId="40411"/>
    <cellStyle name="Финансовый 6 2 2 2 5 3 2" xfId="40412"/>
    <cellStyle name="Финансовый 6 2 2 2 5 4" xfId="40413"/>
    <cellStyle name="Финансовый 6 2 2 2 5 4 2" xfId="40414"/>
    <cellStyle name="Финансовый 6 2 2 2 5 5" xfId="40415"/>
    <cellStyle name="Финансовый 6 2 2 2 5 5 2" xfId="40416"/>
    <cellStyle name="Финансовый 6 2 2 2 5 6" xfId="40417"/>
    <cellStyle name="Финансовый 6 2 2 2 5 6 2" xfId="40418"/>
    <cellStyle name="Финансовый 6 2 2 2 5 7" xfId="40419"/>
    <cellStyle name="Финансовый 6 2 2 2 6" xfId="40420"/>
    <cellStyle name="Финансовый 6 2 2 2 6 2" xfId="40421"/>
    <cellStyle name="Финансовый 6 2 2 2 6 2 2" xfId="40422"/>
    <cellStyle name="Финансовый 6 2 2 2 6 3" xfId="40423"/>
    <cellStyle name="Финансовый 6 2 2 2 6 3 2" xfId="40424"/>
    <cellStyle name="Финансовый 6 2 2 2 6 4" xfId="40425"/>
    <cellStyle name="Финансовый 6 2 2 2 6 4 2" xfId="40426"/>
    <cellStyle name="Финансовый 6 2 2 2 6 5" xfId="40427"/>
    <cellStyle name="Финансовый 6 2 2 2 6 5 2" xfId="40428"/>
    <cellStyle name="Финансовый 6 2 2 2 6 6" xfId="40429"/>
    <cellStyle name="Финансовый 6 2 2 2 7" xfId="40430"/>
    <cellStyle name="Финансовый 6 2 2 2 7 2" xfId="40431"/>
    <cellStyle name="Финансовый 6 2 2 2 7 2 2" xfId="40432"/>
    <cellStyle name="Финансовый 6 2 2 2 7 3" xfId="40433"/>
    <cellStyle name="Финансовый 6 2 2 2 7 3 2" xfId="40434"/>
    <cellStyle name="Финансовый 6 2 2 2 7 4" xfId="40435"/>
    <cellStyle name="Финансовый 6 2 2 2 7 4 2" xfId="40436"/>
    <cellStyle name="Финансовый 6 2 2 2 7 5" xfId="40437"/>
    <cellStyle name="Финансовый 6 2 2 2 8" xfId="40438"/>
    <cellStyle name="Финансовый 6 2 2 2 8 2" xfId="40439"/>
    <cellStyle name="Финансовый 6 2 2 2 9" xfId="40440"/>
    <cellStyle name="Финансовый 6 2 2 2 9 2" xfId="40441"/>
    <cellStyle name="Финансовый 6 2 2 20" xfId="40442"/>
    <cellStyle name="Финансовый 6 2 2 20 2" xfId="40443"/>
    <cellStyle name="Финансовый 6 2 2 21" xfId="40444"/>
    <cellStyle name="Финансовый 6 2 2 21 2" xfId="40445"/>
    <cellStyle name="Финансовый 6 2 2 22" xfId="40446"/>
    <cellStyle name="Финансовый 6 2 2 22 2" xfId="40447"/>
    <cellStyle name="Финансовый 6 2 2 23" xfId="40448"/>
    <cellStyle name="Финансовый 6 2 2 23 2" xfId="40449"/>
    <cellStyle name="Финансовый 6 2 2 24" xfId="40450"/>
    <cellStyle name="Финансовый 6 2 2 3" xfId="40451"/>
    <cellStyle name="Финансовый 6 2 2 3 10" xfId="40452"/>
    <cellStyle name="Финансовый 6 2 2 3 10 2" xfId="40453"/>
    <cellStyle name="Финансовый 6 2 2 3 11" xfId="40454"/>
    <cellStyle name="Финансовый 6 2 2 3 11 2" xfId="40455"/>
    <cellStyle name="Финансовый 6 2 2 3 12" xfId="40456"/>
    <cellStyle name="Финансовый 6 2 2 3 12 2" xfId="40457"/>
    <cellStyle name="Финансовый 6 2 2 3 13" xfId="40458"/>
    <cellStyle name="Финансовый 6 2 2 3 2" xfId="40459"/>
    <cellStyle name="Финансовый 6 2 2 3 2 10" xfId="40460"/>
    <cellStyle name="Финансовый 6 2 2 3 2 10 2" xfId="40461"/>
    <cellStyle name="Финансовый 6 2 2 3 2 11" xfId="40462"/>
    <cellStyle name="Финансовый 6 2 2 3 2 2" xfId="40463"/>
    <cellStyle name="Финансовый 6 2 2 3 2 2 10" xfId="40464"/>
    <cellStyle name="Финансовый 6 2 2 3 2 2 2" xfId="40465"/>
    <cellStyle name="Финансовый 6 2 2 3 2 2 2 2" xfId="40466"/>
    <cellStyle name="Финансовый 6 2 2 3 2 2 2 2 2" xfId="40467"/>
    <cellStyle name="Финансовый 6 2 2 3 2 2 2 3" xfId="40468"/>
    <cellStyle name="Финансовый 6 2 2 3 2 2 2 3 2" xfId="40469"/>
    <cellStyle name="Финансовый 6 2 2 3 2 2 2 4" xfId="40470"/>
    <cellStyle name="Финансовый 6 2 2 3 2 2 2 4 2" xfId="40471"/>
    <cellStyle name="Финансовый 6 2 2 3 2 2 2 5" xfId="40472"/>
    <cellStyle name="Финансовый 6 2 2 3 2 2 2 5 2" xfId="40473"/>
    <cellStyle name="Финансовый 6 2 2 3 2 2 2 6" xfId="40474"/>
    <cellStyle name="Финансовый 6 2 2 3 2 2 3" xfId="40475"/>
    <cellStyle name="Финансовый 6 2 2 3 2 2 3 2" xfId="40476"/>
    <cellStyle name="Финансовый 6 2 2 3 2 2 3 2 2" xfId="40477"/>
    <cellStyle name="Финансовый 6 2 2 3 2 2 3 3" xfId="40478"/>
    <cellStyle name="Финансовый 6 2 2 3 2 2 3 3 2" xfId="40479"/>
    <cellStyle name="Финансовый 6 2 2 3 2 2 3 4" xfId="40480"/>
    <cellStyle name="Финансовый 6 2 2 3 2 2 3 4 2" xfId="40481"/>
    <cellStyle name="Финансовый 6 2 2 3 2 2 3 5" xfId="40482"/>
    <cellStyle name="Финансовый 6 2 2 3 2 2 4" xfId="40483"/>
    <cellStyle name="Финансовый 6 2 2 3 2 2 4 2" xfId="40484"/>
    <cellStyle name="Финансовый 6 2 2 3 2 2 5" xfId="40485"/>
    <cellStyle name="Финансовый 6 2 2 3 2 2 5 2" xfId="40486"/>
    <cellStyle name="Финансовый 6 2 2 3 2 2 6" xfId="40487"/>
    <cellStyle name="Финансовый 6 2 2 3 2 2 6 2" xfId="40488"/>
    <cellStyle name="Финансовый 6 2 2 3 2 2 7" xfId="40489"/>
    <cellStyle name="Финансовый 6 2 2 3 2 2 7 2" xfId="40490"/>
    <cellStyle name="Финансовый 6 2 2 3 2 2 8" xfId="40491"/>
    <cellStyle name="Финансовый 6 2 2 3 2 2 8 2" xfId="40492"/>
    <cellStyle name="Финансовый 6 2 2 3 2 2 9" xfId="40493"/>
    <cellStyle name="Финансовый 6 2 2 3 2 2 9 2" xfId="40494"/>
    <cellStyle name="Финансовый 6 2 2 3 2 3" xfId="40495"/>
    <cellStyle name="Финансовый 6 2 2 3 2 3 2" xfId="40496"/>
    <cellStyle name="Финансовый 6 2 2 3 2 3 2 2" xfId="40497"/>
    <cellStyle name="Финансовый 6 2 2 3 2 3 3" xfId="40498"/>
    <cellStyle name="Финансовый 6 2 2 3 2 3 3 2" xfId="40499"/>
    <cellStyle name="Финансовый 6 2 2 3 2 3 4" xfId="40500"/>
    <cellStyle name="Финансовый 6 2 2 3 2 3 4 2" xfId="40501"/>
    <cellStyle name="Финансовый 6 2 2 3 2 3 5" xfId="40502"/>
    <cellStyle name="Финансовый 6 2 2 3 2 3 5 2" xfId="40503"/>
    <cellStyle name="Финансовый 6 2 2 3 2 3 6" xfId="40504"/>
    <cellStyle name="Финансовый 6 2 2 3 2 4" xfId="40505"/>
    <cellStyle name="Финансовый 6 2 2 3 2 4 2" xfId="40506"/>
    <cellStyle name="Финансовый 6 2 2 3 2 4 2 2" xfId="40507"/>
    <cellStyle name="Финансовый 6 2 2 3 2 4 3" xfId="40508"/>
    <cellStyle name="Финансовый 6 2 2 3 2 4 3 2" xfId="40509"/>
    <cellStyle name="Финансовый 6 2 2 3 2 4 4" xfId="40510"/>
    <cellStyle name="Финансовый 6 2 2 3 2 4 4 2" xfId="40511"/>
    <cellStyle name="Финансовый 6 2 2 3 2 4 5" xfId="40512"/>
    <cellStyle name="Финансовый 6 2 2 3 2 5" xfId="40513"/>
    <cellStyle name="Финансовый 6 2 2 3 2 5 2" xfId="40514"/>
    <cellStyle name="Финансовый 6 2 2 3 2 6" xfId="40515"/>
    <cellStyle name="Финансовый 6 2 2 3 2 6 2" xfId="40516"/>
    <cellStyle name="Финансовый 6 2 2 3 2 7" xfId="40517"/>
    <cellStyle name="Финансовый 6 2 2 3 2 7 2" xfId="40518"/>
    <cellStyle name="Финансовый 6 2 2 3 2 8" xfId="40519"/>
    <cellStyle name="Финансовый 6 2 2 3 2 8 2" xfId="40520"/>
    <cellStyle name="Финансовый 6 2 2 3 2 9" xfId="40521"/>
    <cellStyle name="Финансовый 6 2 2 3 2 9 2" xfId="40522"/>
    <cellStyle name="Финансовый 6 2 2 3 3" xfId="40523"/>
    <cellStyle name="Финансовый 6 2 2 3 3 10" xfId="40524"/>
    <cellStyle name="Финансовый 6 2 2 3 3 2" xfId="40525"/>
    <cellStyle name="Финансовый 6 2 2 3 3 2 2" xfId="40526"/>
    <cellStyle name="Финансовый 6 2 2 3 3 2 2 2" xfId="40527"/>
    <cellStyle name="Финансовый 6 2 2 3 3 2 3" xfId="40528"/>
    <cellStyle name="Финансовый 6 2 2 3 3 2 3 2" xfId="40529"/>
    <cellStyle name="Финансовый 6 2 2 3 3 2 4" xfId="40530"/>
    <cellStyle name="Финансовый 6 2 2 3 3 2 4 2" xfId="40531"/>
    <cellStyle name="Финансовый 6 2 2 3 3 2 5" xfId="40532"/>
    <cellStyle name="Финансовый 6 2 2 3 3 2 5 2" xfId="40533"/>
    <cellStyle name="Финансовый 6 2 2 3 3 2 6" xfId="40534"/>
    <cellStyle name="Финансовый 6 2 2 3 3 3" xfId="40535"/>
    <cellStyle name="Финансовый 6 2 2 3 3 3 2" xfId="40536"/>
    <cellStyle name="Финансовый 6 2 2 3 3 3 2 2" xfId="40537"/>
    <cellStyle name="Финансовый 6 2 2 3 3 3 3" xfId="40538"/>
    <cellStyle name="Финансовый 6 2 2 3 3 3 3 2" xfId="40539"/>
    <cellStyle name="Финансовый 6 2 2 3 3 3 4" xfId="40540"/>
    <cellStyle name="Финансовый 6 2 2 3 3 3 4 2" xfId="40541"/>
    <cellStyle name="Финансовый 6 2 2 3 3 3 5" xfId="40542"/>
    <cellStyle name="Финансовый 6 2 2 3 3 4" xfId="40543"/>
    <cellStyle name="Финансовый 6 2 2 3 3 4 2" xfId="40544"/>
    <cellStyle name="Финансовый 6 2 2 3 3 5" xfId="40545"/>
    <cellStyle name="Финансовый 6 2 2 3 3 5 2" xfId="40546"/>
    <cellStyle name="Финансовый 6 2 2 3 3 6" xfId="40547"/>
    <cellStyle name="Финансовый 6 2 2 3 3 6 2" xfId="40548"/>
    <cellStyle name="Финансовый 6 2 2 3 3 7" xfId="40549"/>
    <cellStyle name="Финансовый 6 2 2 3 3 7 2" xfId="40550"/>
    <cellStyle name="Финансовый 6 2 2 3 3 8" xfId="40551"/>
    <cellStyle name="Финансовый 6 2 2 3 3 8 2" xfId="40552"/>
    <cellStyle name="Финансовый 6 2 2 3 3 9" xfId="40553"/>
    <cellStyle name="Финансовый 6 2 2 3 3 9 2" xfId="40554"/>
    <cellStyle name="Финансовый 6 2 2 3 4" xfId="40555"/>
    <cellStyle name="Финансовый 6 2 2 3 4 2" xfId="40556"/>
    <cellStyle name="Финансовый 6 2 2 3 4 2 2" xfId="40557"/>
    <cellStyle name="Финансовый 6 2 2 3 4 2 2 2" xfId="40558"/>
    <cellStyle name="Финансовый 6 2 2 3 4 2 3" xfId="40559"/>
    <cellStyle name="Финансовый 6 2 2 3 4 2 3 2" xfId="40560"/>
    <cellStyle name="Финансовый 6 2 2 3 4 2 4" xfId="40561"/>
    <cellStyle name="Финансовый 6 2 2 3 4 2 4 2" xfId="40562"/>
    <cellStyle name="Финансовый 6 2 2 3 4 2 5" xfId="40563"/>
    <cellStyle name="Финансовый 6 2 2 3 4 2 5 2" xfId="40564"/>
    <cellStyle name="Финансовый 6 2 2 3 4 2 6" xfId="40565"/>
    <cellStyle name="Финансовый 6 2 2 3 4 3" xfId="40566"/>
    <cellStyle name="Финансовый 6 2 2 3 4 3 2" xfId="40567"/>
    <cellStyle name="Финансовый 6 2 2 3 4 4" xfId="40568"/>
    <cellStyle name="Финансовый 6 2 2 3 4 4 2" xfId="40569"/>
    <cellStyle name="Финансовый 6 2 2 3 4 5" xfId="40570"/>
    <cellStyle name="Финансовый 6 2 2 3 4 5 2" xfId="40571"/>
    <cellStyle name="Финансовый 6 2 2 3 4 6" xfId="40572"/>
    <cellStyle name="Финансовый 6 2 2 3 4 6 2" xfId="40573"/>
    <cellStyle name="Финансовый 6 2 2 3 4 7" xfId="40574"/>
    <cellStyle name="Финансовый 6 2 2 3 5" xfId="40575"/>
    <cellStyle name="Финансовый 6 2 2 3 5 2" xfId="40576"/>
    <cellStyle name="Финансовый 6 2 2 3 5 2 2" xfId="40577"/>
    <cellStyle name="Финансовый 6 2 2 3 5 3" xfId="40578"/>
    <cellStyle name="Финансовый 6 2 2 3 5 3 2" xfId="40579"/>
    <cellStyle name="Финансовый 6 2 2 3 5 4" xfId="40580"/>
    <cellStyle name="Финансовый 6 2 2 3 5 4 2" xfId="40581"/>
    <cellStyle name="Финансовый 6 2 2 3 5 5" xfId="40582"/>
    <cellStyle name="Финансовый 6 2 2 3 5 5 2" xfId="40583"/>
    <cellStyle name="Финансовый 6 2 2 3 5 6" xfId="40584"/>
    <cellStyle name="Финансовый 6 2 2 3 6" xfId="40585"/>
    <cellStyle name="Финансовый 6 2 2 3 6 2" xfId="40586"/>
    <cellStyle name="Финансовый 6 2 2 3 6 2 2" xfId="40587"/>
    <cellStyle name="Финансовый 6 2 2 3 6 3" xfId="40588"/>
    <cellStyle name="Финансовый 6 2 2 3 6 3 2" xfId="40589"/>
    <cellStyle name="Финансовый 6 2 2 3 6 4" xfId="40590"/>
    <cellStyle name="Финансовый 6 2 2 3 6 4 2" xfId="40591"/>
    <cellStyle name="Финансовый 6 2 2 3 6 5" xfId="40592"/>
    <cellStyle name="Финансовый 6 2 2 3 7" xfId="40593"/>
    <cellStyle name="Финансовый 6 2 2 3 7 2" xfId="40594"/>
    <cellStyle name="Финансовый 6 2 2 3 8" xfId="40595"/>
    <cellStyle name="Финансовый 6 2 2 3 8 2" xfId="40596"/>
    <cellStyle name="Финансовый 6 2 2 3 9" xfId="40597"/>
    <cellStyle name="Финансовый 6 2 2 3 9 2" xfId="40598"/>
    <cellStyle name="Финансовый 6 2 2 4" xfId="40599"/>
    <cellStyle name="Финансовый 6 2 2 4 10" xfId="40600"/>
    <cellStyle name="Финансовый 6 2 2 4 10 2" xfId="40601"/>
    <cellStyle name="Финансовый 6 2 2 4 11" xfId="40602"/>
    <cellStyle name="Финансовый 6 2 2 4 11 2" xfId="40603"/>
    <cellStyle name="Финансовый 6 2 2 4 12" xfId="40604"/>
    <cellStyle name="Финансовый 6 2 2 4 12 2" xfId="40605"/>
    <cellStyle name="Финансовый 6 2 2 4 13" xfId="40606"/>
    <cellStyle name="Финансовый 6 2 2 4 2" xfId="40607"/>
    <cellStyle name="Финансовый 6 2 2 4 2 10" xfId="40608"/>
    <cellStyle name="Финансовый 6 2 2 4 2 10 2" xfId="40609"/>
    <cellStyle name="Финансовый 6 2 2 4 2 11" xfId="40610"/>
    <cellStyle name="Финансовый 6 2 2 4 2 2" xfId="40611"/>
    <cellStyle name="Финансовый 6 2 2 4 2 2 10" xfId="40612"/>
    <cellStyle name="Финансовый 6 2 2 4 2 2 2" xfId="40613"/>
    <cellStyle name="Финансовый 6 2 2 4 2 2 2 2" xfId="40614"/>
    <cellStyle name="Финансовый 6 2 2 4 2 2 2 2 2" xfId="40615"/>
    <cellStyle name="Финансовый 6 2 2 4 2 2 2 3" xfId="40616"/>
    <cellStyle name="Финансовый 6 2 2 4 2 2 2 3 2" xfId="40617"/>
    <cellStyle name="Финансовый 6 2 2 4 2 2 2 4" xfId="40618"/>
    <cellStyle name="Финансовый 6 2 2 4 2 2 2 4 2" xfId="40619"/>
    <cellStyle name="Финансовый 6 2 2 4 2 2 2 5" xfId="40620"/>
    <cellStyle name="Финансовый 6 2 2 4 2 2 2 5 2" xfId="40621"/>
    <cellStyle name="Финансовый 6 2 2 4 2 2 2 6" xfId="40622"/>
    <cellStyle name="Финансовый 6 2 2 4 2 2 3" xfId="40623"/>
    <cellStyle name="Финансовый 6 2 2 4 2 2 3 2" xfId="40624"/>
    <cellStyle name="Финансовый 6 2 2 4 2 2 3 2 2" xfId="40625"/>
    <cellStyle name="Финансовый 6 2 2 4 2 2 3 3" xfId="40626"/>
    <cellStyle name="Финансовый 6 2 2 4 2 2 3 3 2" xfId="40627"/>
    <cellStyle name="Финансовый 6 2 2 4 2 2 3 4" xfId="40628"/>
    <cellStyle name="Финансовый 6 2 2 4 2 2 3 4 2" xfId="40629"/>
    <cellStyle name="Финансовый 6 2 2 4 2 2 3 5" xfId="40630"/>
    <cellStyle name="Финансовый 6 2 2 4 2 2 4" xfId="40631"/>
    <cellStyle name="Финансовый 6 2 2 4 2 2 4 2" xfId="40632"/>
    <cellStyle name="Финансовый 6 2 2 4 2 2 5" xfId="40633"/>
    <cellStyle name="Финансовый 6 2 2 4 2 2 5 2" xfId="40634"/>
    <cellStyle name="Финансовый 6 2 2 4 2 2 6" xfId="40635"/>
    <cellStyle name="Финансовый 6 2 2 4 2 2 6 2" xfId="40636"/>
    <cellStyle name="Финансовый 6 2 2 4 2 2 7" xfId="40637"/>
    <cellStyle name="Финансовый 6 2 2 4 2 2 7 2" xfId="40638"/>
    <cellStyle name="Финансовый 6 2 2 4 2 2 8" xfId="40639"/>
    <cellStyle name="Финансовый 6 2 2 4 2 2 8 2" xfId="40640"/>
    <cellStyle name="Финансовый 6 2 2 4 2 2 9" xfId="40641"/>
    <cellStyle name="Финансовый 6 2 2 4 2 2 9 2" xfId="40642"/>
    <cellStyle name="Финансовый 6 2 2 4 2 3" xfId="40643"/>
    <cellStyle name="Финансовый 6 2 2 4 2 3 2" xfId="40644"/>
    <cellStyle name="Финансовый 6 2 2 4 2 3 2 2" xfId="40645"/>
    <cellStyle name="Финансовый 6 2 2 4 2 3 3" xfId="40646"/>
    <cellStyle name="Финансовый 6 2 2 4 2 3 3 2" xfId="40647"/>
    <cellStyle name="Финансовый 6 2 2 4 2 3 4" xfId="40648"/>
    <cellStyle name="Финансовый 6 2 2 4 2 3 4 2" xfId="40649"/>
    <cellStyle name="Финансовый 6 2 2 4 2 3 5" xfId="40650"/>
    <cellStyle name="Финансовый 6 2 2 4 2 3 5 2" xfId="40651"/>
    <cellStyle name="Финансовый 6 2 2 4 2 3 6" xfId="40652"/>
    <cellStyle name="Финансовый 6 2 2 4 2 4" xfId="40653"/>
    <cellStyle name="Финансовый 6 2 2 4 2 4 2" xfId="40654"/>
    <cellStyle name="Финансовый 6 2 2 4 2 4 2 2" xfId="40655"/>
    <cellStyle name="Финансовый 6 2 2 4 2 4 3" xfId="40656"/>
    <cellStyle name="Финансовый 6 2 2 4 2 4 3 2" xfId="40657"/>
    <cellStyle name="Финансовый 6 2 2 4 2 4 4" xfId="40658"/>
    <cellStyle name="Финансовый 6 2 2 4 2 4 4 2" xfId="40659"/>
    <cellStyle name="Финансовый 6 2 2 4 2 4 5" xfId="40660"/>
    <cellStyle name="Финансовый 6 2 2 4 2 5" xfId="40661"/>
    <cellStyle name="Финансовый 6 2 2 4 2 5 2" xfId="40662"/>
    <cellStyle name="Финансовый 6 2 2 4 2 6" xfId="40663"/>
    <cellStyle name="Финансовый 6 2 2 4 2 6 2" xfId="40664"/>
    <cellStyle name="Финансовый 6 2 2 4 2 7" xfId="40665"/>
    <cellStyle name="Финансовый 6 2 2 4 2 7 2" xfId="40666"/>
    <cellStyle name="Финансовый 6 2 2 4 2 8" xfId="40667"/>
    <cellStyle name="Финансовый 6 2 2 4 2 8 2" xfId="40668"/>
    <cellStyle name="Финансовый 6 2 2 4 2 9" xfId="40669"/>
    <cellStyle name="Финансовый 6 2 2 4 2 9 2" xfId="40670"/>
    <cellStyle name="Финансовый 6 2 2 4 3" xfId="40671"/>
    <cellStyle name="Финансовый 6 2 2 4 3 10" xfId="40672"/>
    <cellStyle name="Финансовый 6 2 2 4 3 2" xfId="40673"/>
    <cellStyle name="Финансовый 6 2 2 4 3 2 2" xfId="40674"/>
    <cellStyle name="Финансовый 6 2 2 4 3 2 2 2" xfId="40675"/>
    <cellStyle name="Финансовый 6 2 2 4 3 2 3" xfId="40676"/>
    <cellStyle name="Финансовый 6 2 2 4 3 2 3 2" xfId="40677"/>
    <cellStyle name="Финансовый 6 2 2 4 3 2 4" xfId="40678"/>
    <cellStyle name="Финансовый 6 2 2 4 3 2 4 2" xfId="40679"/>
    <cellStyle name="Финансовый 6 2 2 4 3 2 5" xfId="40680"/>
    <cellStyle name="Финансовый 6 2 2 4 3 2 5 2" xfId="40681"/>
    <cellStyle name="Финансовый 6 2 2 4 3 2 6" xfId="40682"/>
    <cellStyle name="Финансовый 6 2 2 4 3 3" xfId="40683"/>
    <cellStyle name="Финансовый 6 2 2 4 3 3 2" xfId="40684"/>
    <cellStyle name="Финансовый 6 2 2 4 3 3 2 2" xfId="40685"/>
    <cellStyle name="Финансовый 6 2 2 4 3 3 3" xfId="40686"/>
    <cellStyle name="Финансовый 6 2 2 4 3 3 3 2" xfId="40687"/>
    <cellStyle name="Финансовый 6 2 2 4 3 3 4" xfId="40688"/>
    <cellStyle name="Финансовый 6 2 2 4 3 3 4 2" xfId="40689"/>
    <cellStyle name="Финансовый 6 2 2 4 3 3 5" xfId="40690"/>
    <cellStyle name="Финансовый 6 2 2 4 3 4" xfId="40691"/>
    <cellStyle name="Финансовый 6 2 2 4 3 4 2" xfId="40692"/>
    <cellStyle name="Финансовый 6 2 2 4 3 5" xfId="40693"/>
    <cellStyle name="Финансовый 6 2 2 4 3 5 2" xfId="40694"/>
    <cellStyle name="Финансовый 6 2 2 4 3 6" xfId="40695"/>
    <cellStyle name="Финансовый 6 2 2 4 3 6 2" xfId="40696"/>
    <cellStyle name="Финансовый 6 2 2 4 3 7" xfId="40697"/>
    <cellStyle name="Финансовый 6 2 2 4 3 7 2" xfId="40698"/>
    <cellStyle name="Финансовый 6 2 2 4 3 8" xfId="40699"/>
    <cellStyle name="Финансовый 6 2 2 4 3 8 2" xfId="40700"/>
    <cellStyle name="Финансовый 6 2 2 4 3 9" xfId="40701"/>
    <cellStyle name="Финансовый 6 2 2 4 3 9 2" xfId="40702"/>
    <cellStyle name="Финансовый 6 2 2 4 4" xfId="40703"/>
    <cellStyle name="Финансовый 6 2 2 4 4 2" xfId="40704"/>
    <cellStyle name="Финансовый 6 2 2 4 4 2 2" xfId="40705"/>
    <cellStyle name="Финансовый 6 2 2 4 4 2 2 2" xfId="40706"/>
    <cellStyle name="Финансовый 6 2 2 4 4 2 3" xfId="40707"/>
    <cellStyle name="Финансовый 6 2 2 4 4 2 3 2" xfId="40708"/>
    <cellStyle name="Финансовый 6 2 2 4 4 2 4" xfId="40709"/>
    <cellStyle name="Финансовый 6 2 2 4 4 2 4 2" xfId="40710"/>
    <cellStyle name="Финансовый 6 2 2 4 4 2 5" xfId="40711"/>
    <cellStyle name="Финансовый 6 2 2 4 4 2 5 2" xfId="40712"/>
    <cellStyle name="Финансовый 6 2 2 4 4 2 6" xfId="40713"/>
    <cellStyle name="Финансовый 6 2 2 4 4 3" xfId="40714"/>
    <cellStyle name="Финансовый 6 2 2 4 4 3 2" xfId="40715"/>
    <cellStyle name="Финансовый 6 2 2 4 4 4" xfId="40716"/>
    <cellStyle name="Финансовый 6 2 2 4 4 4 2" xfId="40717"/>
    <cellStyle name="Финансовый 6 2 2 4 4 5" xfId="40718"/>
    <cellStyle name="Финансовый 6 2 2 4 4 5 2" xfId="40719"/>
    <cellStyle name="Финансовый 6 2 2 4 4 6" xfId="40720"/>
    <cellStyle name="Финансовый 6 2 2 4 4 6 2" xfId="40721"/>
    <cellStyle name="Финансовый 6 2 2 4 4 7" xfId="40722"/>
    <cellStyle name="Финансовый 6 2 2 4 5" xfId="40723"/>
    <cellStyle name="Финансовый 6 2 2 4 5 2" xfId="40724"/>
    <cellStyle name="Финансовый 6 2 2 4 5 2 2" xfId="40725"/>
    <cellStyle name="Финансовый 6 2 2 4 5 3" xfId="40726"/>
    <cellStyle name="Финансовый 6 2 2 4 5 3 2" xfId="40727"/>
    <cellStyle name="Финансовый 6 2 2 4 5 4" xfId="40728"/>
    <cellStyle name="Финансовый 6 2 2 4 5 4 2" xfId="40729"/>
    <cellStyle name="Финансовый 6 2 2 4 5 5" xfId="40730"/>
    <cellStyle name="Финансовый 6 2 2 4 5 5 2" xfId="40731"/>
    <cellStyle name="Финансовый 6 2 2 4 5 6" xfId="40732"/>
    <cellStyle name="Финансовый 6 2 2 4 6" xfId="40733"/>
    <cellStyle name="Финансовый 6 2 2 4 6 2" xfId="40734"/>
    <cellStyle name="Финансовый 6 2 2 4 6 2 2" xfId="40735"/>
    <cellStyle name="Финансовый 6 2 2 4 6 3" xfId="40736"/>
    <cellStyle name="Финансовый 6 2 2 4 6 3 2" xfId="40737"/>
    <cellStyle name="Финансовый 6 2 2 4 6 4" xfId="40738"/>
    <cellStyle name="Финансовый 6 2 2 4 6 4 2" xfId="40739"/>
    <cellStyle name="Финансовый 6 2 2 4 6 5" xfId="40740"/>
    <cellStyle name="Финансовый 6 2 2 4 7" xfId="40741"/>
    <cellStyle name="Финансовый 6 2 2 4 7 2" xfId="40742"/>
    <cellStyle name="Финансовый 6 2 2 4 8" xfId="40743"/>
    <cellStyle name="Финансовый 6 2 2 4 8 2" xfId="40744"/>
    <cellStyle name="Финансовый 6 2 2 4 9" xfId="40745"/>
    <cellStyle name="Финансовый 6 2 2 4 9 2" xfId="40746"/>
    <cellStyle name="Финансовый 6 2 2 5" xfId="40747"/>
    <cellStyle name="Финансовый 6 2 2 5 10" xfId="40748"/>
    <cellStyle name="Финансовый 6 2 2 5 10 2" xfId="40749"/>
    <cellStyle name="Финансовый 6 2 2 5 11" xfId="40750"/>
    <cellStyle name="Финансовый 6 2 2 5 11 2" xfId="40751"/>
    <cellStyle name="Финансовый 6 2 2 5 12" xfId="40752"/>
    <cellStyle name="Финансовый 6 2 2 5 2" xfId="40753"/>
    <cellStyle name="Финансовый 6 2 2 5 2 10" xfId="40754"/>
    <cellStyle name="Финансовый 6 2 2 5 2 10 2" xfId="40755"/>
    <cellStyle name="Финансовый 6 2 2 5 2 11" xfId="40756"/>
    <cellStyle name="Финансовый 6 2 2 5 2 2" xfId="40757"/>
    <cellStyle name="Финансовый 6 2 2 5 2 2 10" xfId="40758"/>
    <cellStyle name="Финансовый 6 2 2 5 2 2 2" xfId="40759"/>
    <cellStyle name="Финансовый 6 2 2 5 2 2 2 2" xfId="40760"/>
    <cellStyle name="Финансовый 6 2 2 5 2 2 2 2 2" xfId="40761"/>
    <cellStyle name="Финансовый 6 2 2 5 2 2 2 3" xfId="40762"/>
    <cellStyle name="Финансовый 6 2 2 5 2 2 2 3 2" xfId="40763"/>
    <cellStyle name="Финансовый 6 2 2 5 2 2 2 4" xfId="40764"/>
    <cellStyle name="Финансовый 6 2 2 5 2 2 2 4 2" xfId="40765"/>
    <cellStyle name="Финансовый 6 2 2 5 2 2 2 5" xfId="40766"/>
    <cellStyle name="Финансовый 6 2 2 5 2 2 2 5 2" xfId="40767"/>
    <cellStyle name="Финансовый 6 2 2 5 2 2 2 6" xfId="40768"/>
    <cellStyle name="Финансовый 6 2 2 5 2 2 3" xfId="40769"/>
    <cellStyle name="Финансовый 6 2 2 5 2 2 3 2" xfId="40770"/>
    <cellStyle name="Финансовый 6 2 2 5 2 2 3 2 2" xfId="40771"/>
    <cellStyle name="Финансовый 6 2 2 5 2 2 3 3" xfId="40772"/>
    <cellStyle name="Финансовый 6 2 2 5 2 2 3 3 2" xfId="40773"/>
    <cellStyle name="Финансовый 6 2 2 5 2 2 3 4" xfId="40774"/>
    <cellStyle name="Финансовый 6 2 2 5 2 2 3 4 2" xfId="40775"/>
    <cellStyle name="Финансовый 6 2 2 5 2 2 3 5" xfId="40776"/>
    <cellStyle name="Финансовый 6 2 2 5 2 2 4" xfId="40777"/>
    <cellStyle name="Финансовый 6 2 2 5 2 2 4 2" xfId="40778"/>
    <cellStyle name="Финансовый 6 2 2 5 2 2 5" xfId="40779"/>
    <cellStyle name="Финансовый 6 2 2 5 2 2 5 2" xfId="40780"/>
    <cellStyle name="Финансовый 6 2 2 5 2 2 6" xfId="40781"/>
    <cellStyle name="Финансовый 6 2 2 5 2 2 6 2" xfId="40782"/>
    <cellStyle name="Финансовый 6 2 2 5 2 2 7" xfId="40783"/>
    <cellStyle name="Финансовый 6 2 2 5 2 2 7 2" xfId="40784"/>
    <cellStyle name="Финансовый 6 2 2 5 2 2 8" xfId="40785"/>
    <cellStyle name="Финансовый 6 2 2 5 2 2 8 2" xfId="40786"/>
    <cellStyle name="Финансовый 6 2 2 5 2 2 9" xfId="40787"/>
    <cellStyle name="Финансовый 6 2 2 5 2 2 9 2" xfId="40788"/>
    <cellStyle name="Финансовый 6 2 2 5 2 3" xfId="40789"/>
    <cellStyle name="Финансовый 6 2 2 5 2 3 2" xfId="40790"/>
    <cellStyle name="Финансовый 6 2 2 5 2 3 2 2" xfId="40791"/>
    <cellStyle name="Финансовый 6 2 2 5 2 3 3" xfId="40792"/>
    <cellStyle name="Финансовый 6 2 2 5 2 3 3 2" xfId="40793"/>
    <cellStyle name="Финансовый 6 2 2 5 2 3 4" xfId="40794"/>
    <cellStyle name="Финансовый 6 2 2 5 2 3 4 2" xfId="40795"/>
    <cellStyle name="Финансовый 6 2 2 5 2 3 5" xfId="40796"/>
    <cellStyle name="Финансовый 6 2 2 5 2 3 5 2" xfId="40797"/>
    <cellStyle name="Финансовый 6 2 2 5 2 3 6" xfId="40798"/>
    <cellStyle name="Финансовый 6 2 2 5 2 4" xfId="40799"/>
    <cellStyle name="Финансовый 6 2 2 5 2 4 2" xfId="40800"/>
    <cellStyle name="Финансовый 6 2 2 5 2 4 2 2" xfId="40801"/>
    <cellStyle name="Финансовый 6 2 2 5 2 4 3" xfId="40802"/>
    <cellStyle name="Финансовый 6 2 2 5 2 4 3 2" xfId="40803"/>
    <cellStyle name="Финансовый 6 2 2 5 2 4 4" xfId="40804"/>
    <cellStyle name="Финансовый 6 2 2 5 2 4 4 2" xfId="40805"/>
    <cellStyle name="Финансовый 6 2 2 5 2 4 5" xfId="40806"/>
    <cellStyle name="Финансовый 6 2 2 5 2 5" xfId="40807"/>
    <cellStyle name="Финансовый 6 2 2 5 2 5 2" xfId="40808"/>
    <cellStyle name="Финансовый 6 2 2 5 2 6" xfId="40809"/>
    <cellStyle name="Финансовый 6 2 2 5 2 6 2" xfId="40810"/>
    <cellStyle name="Финансовый 6 2 2 5 2 7" xfId="40811"/>
    <cellStyle name="Финансовый 6 2 2 5 2 7 2" xfId="40812"/>
    <cellStyle name="Финансовый 6 2 2 5 2 8" xfId="40813"/>
    <cellStyle name="Финансовый 6 2 2 5 2 8 2" xfId="40814"/>
    <cellStyle name="Финансовый 6 2 2 5 2 9" xfId="40815"/>
    <cellStyle name="Финансовый 6 2 2 5 2 9 2" xfId="40816"/>
    <cellStyle name="Финансовый 6 2 2 5 3" xfId="40817"/>
    <cellStyle name="Финансовый 6 2 2 5 3 10" xfId="40818"/>
    <cellStyle name="Финансовый 6 2 2 5 3 2" xfId="40819"/>
    <cellStyle name="Финансовый 6 2 2 5 3 2 2" xfId="40820"/>
    <cellStyle name="Финансовый 6 2 2 5 3 2 2 2" xfId="40821"/>
    <cellStyle name="Финансовый 6 2 2 5 3 2 3" xfId="40822"/>
    <cellStyle name="Финансовый 6 2 2 5 3 2 3 2" xfId="40823"/>
    <cellStyle name="Финансовый 6 2 2 5 3 2 4" xfId="40824"/>
    <cellStyle name="Финансовый 6 2 2 5 3 2 4 2" xfId="40825"/>
    <cellStyle name="Финансовый 6 2 2 5 3 2 5" xfId="40826"/>
    <cellStyle name="Финансовый 6 2 2 5 3 2 5 2" xfId="40827"/>
    <cellStyle name="Финансовый 6 2 2 5 3 2 6" xfId="40828"/>
    <cellStyle name="Финансовый 6 2 2 5 3 3" xfId="40829"/>
    <cellStyle name="Финансовый 6 2 2 5 3 3 2" xfId="40830"/>
    <cellStyle name="Финансовый 6 2 2 5 3 3 2 2" xfId="40831"/>
    <cellStyle name="Финансовый 6 2 2 5 3 3 3" xfId="40832"/>
    <cellStyle name="Финансовый 6 2 2 5 3 3 3 2" xfId="40833"/>
    <cellStyle name="Финансовый 6 2 2 5 3 3 4" xfId="40834"/>
    <cellStyle name="Финансовый 6 2 2 5 3 3 4 2" xfId="40835"/>
    <cellStyle name="Финансовый 6 2 2 5 3 3 5" xfId="40836"/>
    <cellStyle name="Финансовый 6 2 2 5 3 4" xfId="40837"/>
    <cellStyle name="Финансовый 6 2 2 5 3 4 2" xfId="40838"/>
    <cellStyle name="Финансовый 6 2 2 5 3 5" xfId="40839"/>
    <cellStyle name="Финансовый 6 2 2 5 3 5 2" xfId="40840"/>
    <cellStyle name="Финансовый 6 2 2 5 3 6" xfId="40841"/>
    <cellStyle name="Финансовый 6 2 2 5 3 6 2" xfId="40842"/>
    <cellStyle name="Финансовый 6 2 2 5 3 7" xfId="40843"/>
    <cellStyle name="Финансовый 6 2 2 5 3 7 2" xfId="40844"/>
    <cellStyle name="Финансовый 6 2 2 5 3 8" xfId="40845"/>
    <cellStyle name="Финансовый 6 2 2 5 3 8 2" xfId="40846"/>
    <cellStyle name="Финансовый 6 2 2 5 3 9" xfId="40847"/>
    <cellStyle name="Финансовый 6 2 2 5 3 9 2" xfId="40848"/>
    <cellStyle name="Финансовый 6 2 2 5 4" xfId="40849"/>
    <cellStyle name="Финансовый 6 2 2 5 4 2" xfId="40850"/>
    <cellStyle name="Финансовый 6 2 2 5 4 2 2" xfId="40851"/>
    <cellStyle name="Финансовый 6 2 2 5 4 3" xfId="40852"/>
    <cellStyle name="Финансовый 6 2 2 5 4 3 2" xfId="40853"/>
    <cellStyle name="Финансовый 6 2 2 5 4 4" xfId="40854"/>
    <cellStyle name="Финансовый 6 2 2 5 4 4 2" xfId="40855"/>
    <cellStyle name="Финансовый 6 2 2 5 4 5" xfId="40856"/>
    <cellStyle name="Финансовый 6 2 2 5 4 5 2" xfId="40857"/>
    <cellStyle name="Финансовый 6 2 2 5 4 6" xfId="40858"/>
    <cellStyle name="Финансовый 6 2 2 5 5" xfId="40859"/>
    <cellStyle name="Финансовый 6 2 2 5 5 2" xfId="40860"/>
    <cellStyle name="Финансовый 6 2 2 5 5 2 2" xfId="40861"/>
    <cellStyle name="Финансовый 6 2 2 5 5 3" xfId="40862"/>
    <cellStyle name="Финансовый 6 2 2 5 5 3 2" xfId="40863"/>
    <cellStyle name="Финансовый 6 2 2 5 5 4" xfId="40864"/>
    <cellStyle name="Финансовый 6 2 2 5 5 4 2" xfId="40865"/>
    <cellStyle name="Финансовый 6 2 2 5 5 5" xfId="40866"/>
    <cellStyle name="Финансовый 6 2 2 5 6" xfId="40867"/>
    <cellStyle name="Финансовый 6 2 2 5 6 2" xfId="40868"/>
    <cellStyle name="Финансовый 6 2 2 5 7" xfId="40869"/>
    <cellStyle name="Финансовый 6 2 2 5 7 2" xfId="40870"/>
    <cellStyle name="Финансовый 6 2 2 5 8" xfId="40871"/>
    <cellStyle name="Финансовый 6 2 2 5 8 2" xfId="40872"/>
    <cellStyle name="Финансовый 6 2 2 5 9" xfId="40873"/>
    <cellStyle name="Финансовый 6 2 2 5 9 2" xfId="40874"/>
    <cellStyle name="Финансовый 6 2 2 6" xfId="40875"/>
    <cellStyle name="Финансовый 6 2 2 6 10" xfId="40876"/>
    <cellStyle name="Финансовый 6 2 2 6 10 2" xfId="40877"/>
    <cellStyle name="Финансовый 6 2 2 6 11" xfId="40878"/>
    <cellStyle name="Финансовый 6 2 2 6 11 2" xfId="40879"/>
    <cellStyle name="Финансовый 6 2 2 6 12" xfId="40880"/>
    <cellStyle name="Финансовый 6 2 2 6 2" xfId="40881"/>
    <cellStyle name="Финансовый 6 2 2 6 2 10" xfId="40882"/>
    <cellStyle name="Финансовый 6 2 2 6 2 10 2" xfId="40883"/>
    <cellStyle name="Финансовый 6 2 2 6 2 11" xfId="40884"/>
    <cellStyle name="Финансовый 6 2 2 6 2 2" xfId="40885"/>
    <cellStyle name="Финансовый 6 2 2 6 2 2 10" xfId="40886"/>
    <cellStyle name="Финансовый 6 2 2 6 2 2 2" xfId="40887"/>
    <cellStyle name="Финансовый 6 2 2 6 2 2 2 2" xfId="40888"/>
    <cellStyle name="Финансовый 6 2 2 6 2 2 2 2 2" xfId="40889"/>
    <cellStyle name="Финансовый 6 2 2 6 2 2 2 3" xfId="40890"/>
    <cellStyle name="Финансовый 6 2 2 6 2 2 2 3 2" xfId="40891"/>
    <cellStyle name="Финансовый 6 2 2 6 2 2 2 4" xfId="40892"/>
    <cellStyle name="Финансовый 6 2 2 6 2 2 2 4 2" xfId="40893"/>
    <cellStyle name="Финансовый 6 2 2 6 2 2 2 5" xfId="40894"/>
    <cellStyle name="Финансовый 6 2 2 6 2 2 2 5 2" xfId="40895"/>
    <cellStyle name="Финансовый 6 2 2 6 2 2 2 6" xfId="40896"/>
    <cellStyle name="Финансовый 6 2 2 6 2 2 3" xfId="40897"/>
    <cellStyle name="Финансовый 6 2 2 6 2 2 3 2" xfId="40898"/>
    <cellStyle name="Финансовый 6 2 2 6 2 2 3 2 2" xfId="40899"/>
    <cellStyle name="Финансовый 6 2 2 6 2 2 3 3" xfId="40900"/>
    <cellStyle name="Финансовый 6 2 2 6 2 2 3 3 2" xfId="40901"/>
    <cellStyle name="Финансовый 6 2 2 6 2 2 3 4" xfId="40902"/>
    <cellStyle name="Финансовый 6 2 2 6 2 2 3 4 2" xfId="40903"/>
    <cellStyle name="Финансовый 6 2 2 6 2 2 3 5" xfId="40904"/>
    <cellStyle name="Финансовый 6 2 2 6 2 2 4" xfId="40905"/>
    <cellStyle name="Финансовый 6 2 2 6 2 2 4 2" xfId="40906"/>
    <cellStyle name="Финансовый 6 2 2 6 2 2 5" xfId="40907"/>
    <cellStyle name="Финансовый 6 2 2 6 2 2 5 2" xfId="40908"/>
    <cellStyle name="Финансовый 6 2 2 6 2 2 6" xfId="40909"/>
    <cellStyle name="Финансовый 6 2 2 6 2 2 6 2" xfId="40910"/>
    <cellStyle name="Финансовый 6 2 2 6 2 2 7" xfId="40911"/>
    <cellStyle name="Финансовый 6 2 2 6 2 2 7 2" xfId="40912"/>
    <cellStyle name="Финансовый 6 2 2 6 2 2 8" xfId="40913"/>
    <cellStyle name="Финансовый 6 2 2 6 2 2 8 2" xfId="40914"/>
    <cellStyle name="Финансовый 6 2 2 6 2 2 9" xfId="40915"/>
    <cellStyle name="Финансовый 6 2 2 6 2 2 9 2" xfId="40916"/>
    <cellStyle name="Финансовый 6 2 2 6 2 3" xfId="40917"/>
    <cellStyle name="Финансовый 6 2 2 6 2 3 2" xfId="40918"/>
    <cellStyle name="Финансовый 6 2 2 6 2 3 2 2" xfId="40919"/>
    <cellStyle name="Финансовый 6 2 2 6 2 3 3" xfId="40920"/>
    <cellStyle name="Финансовый 6 2 2 6 2 3 3 2" xfId="40921"/>
    <cellStyle name="Финансовый 6 2 2 6 2 3 4" xfId="40922"/>
    <cellStyle name="Финансовый 6 2 2 6 2 3 4 2" xfId="40923"/>
    <cellStyle name="Финансовый 6 2 2 6 2 3 5" xfId="40924"/>
    <cellStyle name="Финансовый 6 2 2 6 2 3 5 2" xfId="40925"/>
    <cellStyle name="Финансовый 6 2 2 6 2 3 6" xfId="40926"/>
    <cellStyle name="Финансовый 6 2 2 6 2 4" xfId="40927"/>
    <cellStyle name="Финансовый 6 2 2 6 2 4 2" xfId="40928"/>
    <cellStyle name="Финансовый 6 2 2 6 2 4 2 2" xfId="40929"/>
    <cellStyle name="Финансовый 6 2 2 6 2 4 3" xfId="40930"/>
    <cellStyle name="Финансовый 6 2 2 6 2 4 3 2" xfId="40931"/>
    <cellStyle name="Финансовый 6 2 2 6 2 4 4" xfId="40932"/>
    <cellStyle name="Финансовый 6 2 2 6 2 4 4 2" xfId="40933"/>
    <cellStyle name="Финансовый 6 2 2 6 2 4 5" xfId="40934"/>
    <cellStyle name="Финансовый 6 2 2 6 2 5" xfId="40935"/>
    <cellStyle name="Финансовый 6 2 2 6 2 5 2" xfId="40936"/>
    <cellStyle name="Финансовый 6 2 2 6 2 6" xfId="40937"/>
    <cellStyle name="Финансовый 6 2 2 6 2 6 2" xfId="40938"/>
    <cellStyle name="Финансовый 6 2 2 6 2 7" xfId="40939"/>
    <cellStyle name="Финансовый 6 2 2 6 2 7 2" xfId="40940"/>
    <cellStyle name="Финансовый 6 2 2 6 2 8" xfId="40941"/>
    <cellStyle name="Финансовый 6 2 2 6 2 8 2" xfId="40942"/>
    <cellStyle name="Финансовый 6 2 2 6 2 9" xfId="40943"/>
    <cellStyle name="Финансовый 6 2 2 6 2 9 2" xfId="40944"/>
    <cellStyle name="Финансовый 6 2 2 6 3" xfId="40945"/>
    <cellStyle name="Финансовый 6 2 2 6 3 10" xfId="40946"/>
    <cellStyle name="Финансовый 6 2 2 6 3 2" xfId="40947"/>
    <cellStyle name="Финансовый 6 2 2 6 3 2 2" xfId="40948"/>
    <cellStyle name="Финансовый 6 2 2 6 3 2 2 2" xfId="40949"/>
    <cellStyle name="Финансовый 6 2 2 6 3 2 3" xfId="40950"/>
    <cellStyle name="Финансовый 6 2 2 6 3 2 3 2" xfId="40951"/>
    <cellStyle name="Финансовый 6 2 2 6 3 2 4" xfId="40952"/>
    <cellStyle name="Финансовый 6 2 2 6 3 2 4 2" xfId="40953"/>
    <cellStyle name="Финансовый 6 2 2 6 3 2 5" xfId="40954"/>
    <cellStyle name="Финансовый 6 2 2 6 3 2 5 2" xfId="40955"/>
    <cellStyle name="Финансовый 6 2 2 6 3 2 6" xfId="40956"/>
    <cellStyle name="Финансовый 6 2 2 6 3 3" xfId="40957"/>
    <cellStyle name="Финансовый 6 2 2 6 3 3 2" xfId="40958"/>
    <cellStyle name="Финансовый 6 2 2 6 3 3 2 2" xfId="40959"/>
    <cellStyle name="Финансовый 6 2 2 6 3 3 3" xfId="40960"/>
    <cellStyle name="Финансовый 6 2 2 6 3 3 3 2" xfId="40961"/>
    <cellStyle name="Финансовый 6 2 2 6 3 3 4" xfId="40962"/>
    <cellStyle name="Финансовый 6 2 2 6 3 3 4 2" xfId="40963"/>
    <cellStyle name="Финансовый 6 2 2 6 3 3 5" xfId="40964"/>
    <cellStyle name="Финансовый 6 2 2 6 3 4" xfId="40965"/>
    <cellStyle name="Финансовый 6 2 2 6 3 4 2" xfId="40966"/>
    <cellStyle name="Финансовый 6 2 2 6 3 5" xfId="40967"/>
    <cellStyle name="Финансовый 6 2 2 6 3 5 2" xfId="40968"/>
    <cellStyle name="Финансовый 6 2 2 6 3 6" xfId="40969"/>
    <cellStyle name="Финансовый 6 2 2 6 3 6 2" xfId="40970"/>
    <cellStyle name="Финансовый 6 2 2 6 3 7" xfId="40971"/>
    <cellStyle name="Финансовый 6 2 2 6 3 7 2" xfId="40972"/>
    <cellStyle name="Финансовый 6 2 2 6 3 8" xfId="40973"/>
    <cellStyle name="Финансовый 6 2 2 6 3 8 2" xfId="40974"/>
    <cellStyle name="Финансовый 6 2 2 6 3 9" xfId="40975"/>
    <cellStyle name="Финансовый 6 2 2 6 3 9 2" xfId="40976"/>
    <cellStyle name="Финансовый 6 2 2 6 4" xfId="40977"/>
    <cellStyle name="Финансовый 6 2 2 6 4 2" xfId="40978"/>
    <cellStyle name="Финансовый 6 2 2 6 4 2 2" xfId="40979"/>
    <cellStyle name="Финансовый 6 2 2 6 4 3" xfId="40980"/>
    <cellStyle name="Финансовый 6 2 2 6 4 3 2" xfId="40981"/>
    <cellStyle name="Финансовый 6 2 2 6 4 4" xfId="40982"/>
    <cellStyle name="Финансовый 6 2 2 6 4 4 2" xfId="40983"/>
    <cellStyle name="Финансовый 6 2 2 6 4 5" xfId="40984"/>
    <cellStyle name="Финансовый 6 2 2 6 4 5 2" xfId="40985"/>
    <cellStyle name="Финансовый 6 2 2 6 4 6" xfId="40986"/>
    <cellStyle name="Финансовый 6 2 2 6 5" xfId="40987"/>
    <cellStyle name="Финансовый 6 2 2 6 5 2" xfId="40988"/>
    <cellStyle name="Финансовый 6 2 2 6 5 2 2" xfId="40989"/>
    <cellStyle name="Финансовый 6 2 2 6 5 3" xfId="40990"/>
    <cellStyle name="Финансовый 6 2 2 6 5 3 2" xfId="40991"/>
    <cellStyle name="Финансовый 6 2 2 6 5 4" xfId="40992"/>
    <cellStyle name="Финансовый 6 2 2 6 5 4 2" xfId="40993"/>
    <cellStyle name="Финансовый 6 2 2 6 5 5" xfId="40994"/>
    <cellStyle name="Финансовый 6 2 2 6 6" xfId="40995"/>
    <cellStyle name="Финансовый 6 2 2 6 6 2" xfId="40996"/>
    <cellStyle name="Финансовый 6 2 2 6 7" xfId="40997"/>
    <cellStyle name="Финансовый 6 2 2 6 7 2" xfId="40998"/>
    <cellStyle name="Финансовый 6 2 2 6 8" xfId="40999"/>
    <cellStyle name="Финансовый 6 2 2 6 8 2" xfId="41000"/>
    <cellStyle name="Финансовый 6 2 2 6 9" xfId="41001"/>
    <cellStyle name="Финансовый 6 2 2 6 9 2" xfId="41002"/>
    <cellStyle name="Финансовый 6 2 2 7" xfId="41003"/>
    <cellStyle name="Финансовый 6 2 2 7 10" xfId="41004"/>
    <cellStyle name="Финансовый 6 2 2 7 10 2" xfId="41005"/>
    <cellStyle name="Финансовый 6 2 2 7 11" xfId="41006"/>
    <cellStyle name="Финансовый 6 2 2 7 11 2" xfId="41007"/>
    <cellStyle name="Финансовый 6 2 2 7 12" xfId="41008"/>
    <cellStyle name="Финансовый 6 2 2 7 2" xfId="41009"/>
    <cellStyle name="Финансовый 6 2 2 7 2 10" xfId="41010"/>
    <cellStyle name="Финансовый 6 2 2 7 2 10 2" xfId="41011"/>
    <cellStyle name="Финансовый 6 2 2 7 2 11" xfId="41012"/>
    <cellStyle name="Финансовый 6 2 2 7 2 2" xfId="41013"/>
    <cellStyle name="Финансовый 6 2 2 7 2 2 10" xfId="41014"/>
    <cellStyle name="Финансовый 6 2 2 7 2 2 2" xfId="41015"/>
    <cellStyle name="Финансовый 6 2 2 7 2 2 2 2" xfId="41016"/>
    <cellStyle name="Финансовый 6 2 2 7 2 2 2 2 2" xfId="41017"/>
    <cellStyle name="Финансовый 6 2 2 7 2 2 2 3" xfId="41018"/>
    <cellStyle name="Финансовый 6 2 2 7 2 2 2 3 2" xfId="41019"/>
    <cellStyle name="Финансовый 6 2 2 7 2 2 2 4" xfId="41020"/>
    <cellStyle name="Финансовый 6 2 2 7 2 2 2 4 2" xfId="41021"/>
    <cellStyle name="Финансовый 6 2 2 7 2 2 2 5" xfId="41022"/>
    <cellStyle name="Финансовый 6 2 2 7 2 2 2 5 2" xfId="41023"/>
    <cellStyle name="Финансовый 6 2 2 7 2 2 2 6" xfId="41024"/>
    <cellStyle name="Финансовый 6 2 2 7 2 2 3" xfId="41025"/>
    <cellStyle name="Финансовый 6 2 2 7 2 2 3 2" xfId="41026"/>
    <cellStyle name="Финансовый 6 2 2 7 2 2 3 2 2" xfId="41027"/>
    <cellStyle name="Финансовый 6 2 2 7 2 2 3 3" xfId="41028"/>
    <cellStyle name="Финансовый 6 2 2 7 2 2 3 3 2" xfId="41029"/>
    <cellStyle name="Финансовый 6 2 2 7 2 2 3 4" xfId="41030"/>
    <cellStyle name="Финансовый 6 2 2 7 2 2 3 4 2" xfId="41031"/>
    <cellStyle name="Финансовый 6 2 2 7 2 2 3 5" xfId="41032"/>
    <cellStyle name="Финансовый 6 2 2 7 2 2 4" xfId="41033"/>
    <cellStyle name="Финансовый 6 2 2 7 2 2 4 2" xfId="41034"/>
    <cellStyle name="Финансовый 6 2 2 7 2 2 5" xfId="41035"/>
    <cellStyle name="Финансовый 6 2 2 7 2 2 5 2" xfId="41036"/>
    <cellStyle name="Финансовый 6 2 2 7 2 2 6" xfId="41037"/>
    <cellStyle name="Финансовый 6 2 2 7 2 2 6 2" xfId="41038"/>
    <cellStyle name="Финансовый 6 2 2 7 2 2 7" xfId="41039"/>
    <cellStyle name="Финансовый 6 2 2 7 2 2 7 2" xfId="41040"/>
    <cellStyle name="Финансовый 6 2 2 7 2 2 8" xfId="41041"/>
    <cellStyle name="Финансовый 6 2 2 7 2 2 8 2" xfId="41042"/>
    <cellStyle name="Финансовый 6 2 2 7 2 2 9" xfId="41043"/>
    <cellStyle name="Финансовый 6 2 2 7 2 2 9 2" xfId="41044"/>
    <cellStyle name="Финансовый 6 2 2 7 2 3" xfId="41045"/>
    <cellStyle name="Финансовый 6 2 2 7 2 3 2" xfId="41046"/>
    <cellStyle name="Финансовый 6 2 2 7 2 3 2 2" xfId="41047"/>
    <cellStyle name="Финансовый 6 2 2 7 2 3 3" xfId="41048"/>
    <cellStyle name="Финансовый 6 2 2 7 2 3 3 2" xfId="41049"/>
    <cellStyle name="Финансовый 6 2 2 7 2 3 4" xfId="41050"/>
    <cellStyle name="Финансовый 6 2 2 7 2 3 4 2" xfId="41051"/>
    <cellStyle name="Финансовый 6 2 2 7 2 3 5" xfId="41052"/>
    <cellStyle name="Финансовый 6 2 2 7 2 3 5 2" xfId="41053"/>
    <cellStyle name="Финансовый 6 2 2 7 2 3 6" xfId="41054"/>
    <cellStyle name="Финансовый 6 2 2 7 2 4" xfId="41055"/>
    <cellStyle name="Финансовый 6 2 2 7 2 4 2" xfId="41056"/>
    <cellStyle name="Финансовый 6 2 2 7 2 4 2 2" xfId="41057"/>
    <cellStyle name="Финансовый 6 2 2 7 2 4 3" xfId="41058"/>
    <cellStyle name="Финансовый 6 2 2 7 2 4 3 2" xfId="41059"/>
    <cellStyle name="Финансовый 6 2 2 7 2 4 4" xfId="41060"/>
    <cellStyle name="Финансовый 6 2 2 7 2 4 4 2" xfId="41061"/>
    <cellStyle name="Финансовый 6 2 2 7 2 4 5" xfId="41062"/>
    <cellStyle name="Финансовый 6 2 2 7 2 5" xfId="41063"/>
    <cellStyle name="Финансовый 6 2 2 7 2 5 2" xfId="41064"/>
    <cellStyle name="Финансовый 6 2 2 7 2 6" xfId="41065"/>
    <cellStyle name="Финансовый 6 2 2 7 2 6 2" xfId="41066"/>
    <cellStyle name="Финансовый 6 2 2 7 2 7" xfId="41067"/>
    <cellStyle name="Финансовый 6 2 2 7 2 7 2" xfId="41068"/>
    <cellStyle name="Финансовый 6 2 2 7 2 8" xfId="41069"/>
    <cellStyle name="Финансовый 6 2 2 7 2 8 2" xfId="41070"/>
    <cellStyle name="Финансовый 6 2 2 7 2 9" xfId="41071"/>
    <cellStyle name="Финансовый 6 2 2 7 2 9 2" xfId="41072"/>
    <cellStyle name="Финансовый 6 2 2 7 3" xfId="41073"/>
    <cellStyle name="Финансовый 6 2 2 7 3 10" xfId="41074"/>
    <cellStyle name="Финансовый 6 2 2 7 3 2" xfId="41075"/>
    <cellStyle name="Финансовый 6 2 2 7 3 2 2" xfId="41076"/>
    <cellStyle name="Финансовый 6 2 2 7 3 2 2 2" xfId="41077"/>
    <cellStyle name="Финансовый 6 2 2 7 3 2 3" xfId="41078"/>
    <cellStyle name="Финансовый 6 2 2 7 3 2 3 2" xfId="41079"/>
    <cellStyle name="Финансовый 6 2 2 7 3 2 4" xfId="41080"/>
    <cellStyle name="Финансовый 6 2 2 7 3 2 4 2" xfId="41081"/>
    <cellStyle name="Финансовый 6 2 2 7 3 2 5" xfId="41082"/>
    <cellStyle name="Финансовый 6 2 2 7 3 2 5 2" xfId="41083"/>
    <cellStyle name="Финансовый 6 2 2 7 3 2 6" xfId="41084"/>
    <cellStyle name="Финансовый 6 2 2 7 3 3" xfId="41085"/>
    <cellStyle name="Финансовый 6 2 2 7 3 3 2" xfId="41086"/>
    <cellStyle name="Финансовый 6 2 2 7 3 3 2 2" xfId="41087"/>
    <cellStyle name="Финансовый 6 2 2 7 3 3 3" xfId="41088"/>
    <cellStyle name="Финансовый 6 2 2 7 3 3 3 2" xfId="41089"/>
    <cellStyle name="Финансовый 6 2 2 7 3 3 4" xfId="41090"/>
    <cellStyle name="Финансовый 6 2 2 7 3 3 4 2" xfId="41091"/>
    <cellStyle name="Финансовый 6 2 2 7 3 3 5" xfId="41092"/>
    <cellStyle name="Финансовый 6 2 2 7 3 4" xfId="41093"/>
    <cellStyle name="Финансовый 6 2 2 7 3 4 2" xfId="41094"/>
    <cellStyle name="Финансовый 6 2 2 7 3 5" xfId="41095"/>
    <cellStyle name="Финансовый 6 2 2 7 3 5 2" xfId="41096"/>
    <cellStyle name="Финансовый 6 2 2 7 3 6" xfId="41097"/>
    <cellStyle name="Финансовый 6 2 2 7 3 6 2" xfId="41098"/>
    <cellStyle name="Финансовый 6 2 2 7 3 7" xfId="41099"/>
    <cellStyle name="Финансовый 6 2 2 7 3 7 2" xfId="41100"/>
    <cellStyle name="Финансовый 6 2 2 7 3 8" xfId="41101"/>
    <cellStyle name="Финансовый 6 2 2 7 3 8 2" xfId="41102"/>
    <cellStyle name="Финансовый 6 2 2 7 3 9" xfId="41103"/>
    <cellStyle name="Финансовый 6 2 2 7 3 9 2" xfId="41104"/>
    <cellStyle name="Финансовый 6 2 2 7 4" xfId="41105"/>
    <cellStyle name="Финансовый 6 2 2 7 4 2" xfId="41106"/>
    <cellStyle name="Финансовый 6 2 2 7 4 2 2" xfId="41107"/>
    <cellStyle name="Финансовый 6 2 2 7 4 3" xfId="41108"/>
    <cellStyle name="Финансовый 6 2 2 7 4 3 2" xfId="41109"/>
    <cellStyle name="Финансовый 6 2 2 7 4 4" xfId="41110"/>
    <cellStyle name="Финансовый 6 2 2 7 4 4 2" xfId="41111"/>
    <cellStyle name="Финансовый 6 2 2 7 4 5" xfId="41112"/>
    <cellStyle name="Финансовый 6 2 2 7 4 5 2" xfId="41113"/>
    <cellStyle name="Финансовый 6 2 2 7 4 6" xfId="41114"/>
    <cellStyle name="Финансовый 6 2 2 7 5" xfId="41115"/>
    <cellStyle name="Финансовый 6 2 2 7 5 2" xfId="41116"/>
    <cellStyle name="Финансовый 6 2 2 7 5 2 2" xfId="41117"/>
    <cellStyle name="Финансовый 6 2 2 7 5 3" xfId="41118"/>
    <cellStyle name="Финансовый 6 2 2 7 5 3 2" xfId="41119"/>
    <cellStyle name="Финансовый 6 2 2 7 5 4" xfId="41120"/>
    <cellStyle name="Финансовый 6 2 2 7 5 4 2" xfId="41121"/>
    <cellStyle name="Финансовый 6 2 2 7 5 5" xfId="41122"/>
    <cellStyle name="Финансовый 6 2 2 7 6" xfId="41123"/>
    <cellStyle name="Финансовый 6 2 2 7 6 2" xfId="41124"/>
    <cellStyle name="Финансовый 6 2 2 7 7" xfId="41125"/>
    <cellStyle name="Финансовый 6 2 2 7 7 2" xfId="41126"/>
    <cellStyle name="Финансовый 6 2 2 7 8" xfId="41127"/>
    <cellStyle name="Финансовый 6 2 2 7 8 2" xfId="41128"/>
    <cellStyle name="Финансовый 6 2 2 7 9" xfId="41129"/>
    <cellStyle name="Финансовый 6 2 2 7 9 2" xfId="41130"/>
    <cellStyle name="Финансовый 6 2 2 8" xfId="41131"/>
    <cellStyle name="Финансовый 6 2 2 8 10" xfId="41132"/>
    <cellStyle name="Финансовый 6 2 2 8 10 2" xfId="41133"/>
    <cellStyle name="Финансовый 6 2 2 8 11" xfId="41134"/>
    <cellStyle name="Финансовый 6 2 2 8 11 2" xfId="41135"/>
    <cellStyle name="Финансовый 6 2 2 8 12" xfId="41136"/>
    <cellStyle name="Финансовый 6 2 2 8 2" xfId="41137"/>
    <cellStyle name="Финансовый 6 2 2 8 2 10" xfId="41138"/>
    <cellStyle name="Финансовый 6 2 2 8 2 10 2" xfId="41139"/>
    <cellStyle name="Финансовый 6 2 2 8 2 11" xfId="41140"/>
    <cellStyle name="Финансовый 6 2 2 8 2 2" xfId="41141"/>
    <cellStyle name="Финансовый 6 2 2 8 2 2 10" xfId="41142"/>
    <cellStyle name="Финансовый 6 2 2 8 2 2 2" xfId="41143"/>
    <cellStyle name="Финансовый 6 2 2 8 2 2 2 2" xfId="41144"/>
    <cellStyle name="Финансовый 6 2 2 8 2 2 2 2 2" xfId="41145"/>
    <cellStyle name="Финансовый 6 2 2 8 2 2 2 3" xfId="41146"/>
    <cellStyle name="Финансовый 6 2 2 8 2 2 2 3 2" xfId="41147"/>
    <cellStyle name="Финансовый 6 2 2 8 2 2 2 4" xfId="41148"/>
    <cellStyle name="Финансовый 6 2 2 8 2 2 2 4 2" xfId="41149"/>
    <cellStyle name="Финансовый 6 2 2 8 2 2 2 5" xfId="41150"/>
    <cellStyle name="Финансовый 6 2 2 8 2 2 2 5 2" xfId="41151"/>
    <cellStyle name="Финансовый 6 2 2 8 2 2 2 6" xfId="41152"/>
    <cellStyle name="Финансовый 6 2 2 8 2 2 3" xfId="41153"/>
    <cellStyle name="Финансовый 6 2 2 8 2 2 3 2" xfId="41154"/>
    <cellStyle name="Финансовый 6 2 2 8 2 2 3 2 2" xfId="41155"/>
    <cellStyle name="Финансовый 6 2 2 8 2 2 3 3" xfId="41156"/>
    <cellStyle name="Финансовый 6 2 2 8 2 2 3 3 2" xfId="41157"/>
    <cellStyle name="Финансовый 6 2 2 8 2 2 3 4" xfId="41158"/>
    <cellStyle name="Финансовый 6 2 2 8 2 2 3 4 2" xfId="41159"/>
    <cellStyle name="Финансовый 6 2 2 8 2 2 3 5" xfId="41160"/>
    <cellStyle name="Финансовый 6 2 2 8 2 2 4" xfId="41161"/>
    <cellStyle name="Финансовый 6 2 2 8 2 2 4 2" xfId="41162"/>
    <cellStyle name="Финансовый 6 2 2 8 2 2 5" xfId="41163"/>
    <cellStyle name="Финансовый 6 2 2 8 2 2 5 2" xfId="41164"/>
    <cellStyle name="Финансовый 6 2 2 8 2 2 6" xfId="41165"/>
    <cellStyle name="Финансовый 6 2 2 8 2 2 6 2" xfId="41166"/>
    <cellStyle name="Финансовый 6 2 2 8 2 2 7" xfId="41167"/>
    <cellStyle name="Финансовый 6 2 2 8 2 2 7 2" xfId="41168"/>
    <cellStyle name="Финансовый 6 2 2 8 2 2 8" xfId="41169"/>
    <cellStyle name="Финансовый 6 2 2 8 2 2 8 2" xfId="41170"/>
    <cellStyle name="Финансовый 6 2 2 8 2 2 9" xfId="41171"/>
    <cellStyle name="Финансовый 6 2 2 8 2 2 9 2" xfId="41172"/>
    <cellStyle name="Финансовый 6 2 2 8 2 3" xfId="41173"/>
    <cellStyle name="Финансовый 6 2 2 8 2 3 2" xfId="41174"/>
    <cellStyle name="Финансовый 6 2 2 8 2 3 2 2" xfId="41175"/>
    <cellStyle name="Финансовый 6 2 2 8 2 3 3" xfId="41176"/>
    <cellStyle name="Финансовый 6 2 2 8 2 3 3 2" xfId="41177"/>
    <cellStyle name="Финансовый 6 2 2 8 2 3 4" xfId="41178"/>
    <cellStyle name="Финансовый 6 2 2 8 2 3 4 2" xfId="41179"/>
    <cellStyle name="Финансовый 6 2 2 8 2 3 5" xfId="41180"/>
    <cellStyle name="Финансовый 6 2 2 8 2 3 5 2" xfId="41181"/>
    <cellStyle name="Финансовый 6 2 2 8 2 3 6" xfId="41182"/>
    <cellStyle name="Финансовый 6 2 2 8 2 4" xfId="41183"/>
    <cellStyle name="Финансовый 6 2 2 8 2 4 2" xfId="41184"/>
    <cellStyle name="Финансовый 6 2 2 8 2 4 2 2" xfId="41185"/>
    <cellStyle name="Финансовый 6 2 2 8 2 4 3" xfId="41186"/>
    <cellStyle name="Финансовый 6 2 2 8 2 4 3 2" xfId="41187"/>
    <cellStyle name="Финансовый 6 2 2 8 2 4 4" xfId="41188"/>
    <cellStyle name="Финансовый 6 2 2 8 2 4 4 2" xfId="41189"/>
    <cellStyle name="Финансовый 6 2 2 8 2 4 5" xfId="41190"/>
    <cellStyle name="Финансовый 6 2 2 8 2 5" xfId="41191"/>
    <cellStyle name="Финансовый 6 2 2 8 2 5 2" xfId="41192"/>
    <cellStyle name="Финансовый 6 2 2 8 2 6" xfId="41193"/>
    <cellStyle name="Финансовый 6 2 2 8 2 6 2" xfId="41194"/>
    <cellStyle name="Финансовый 6 2 2 8 2 7" xfId="41195"/>
    <cellStyle name="Финансовый 6 2 2 8 2 7 2" xfId="41196"/>
    <cellStyle name="Финансовый 6 2 2 8 2 8" xfId="41197"/>
    <cellStyle name="Финансовый 6 2 2 8 2 8 2" xfId="41198"/>
    <cellStyle name="Финансовый 6 2 2 8 2 9" xfId="41199"/>
    <cellStyle name="Финансовый 6 2 2 8 2 9 2" xfId="41200"/>
    <cellStyle name="Финансовый 6 2 2 8 3" xfId="41201"/>
    <cellStyle name="Финансовый 6 2 2 8 3 10" xfId="41202"/>
    <cellStyle name="Финансовый 6 2 2 8 3 2" xfId="41203"/>
    <cellStyle name="Финансовый 6 2 2 8 3 2 2" xfId="41204"/>
    <cellStyle name="Финансовый 6 2 2 8 3 2 2 2" xfId="41205"/>
    <cellStyle name="Финансовый 6 2 2 8 3 2 3" xfId="41206"/>
    <cellStyle name="Финансовый 6 2 2 8 3 2 3 2" xfId="41207"/>
    <cellStyle name="Финансовый 6 2 2 8 3 2 4" xfId="41208"/>
    <cellStyle name="Финансовый 6 2 2 8 3 2 4 2" xfId="41209"/>
    <cellStyle name="Финансовый 6 2 2 8 3 2 5" xfId="41210"/>
    <cellStyle name="Финансовый 6 2 2 8 3 2 5 2" xfId="41211"/>
    <cellStyle name="Финансовый 6 2 2 8 3 2 6" xfId="41212"/>
    <cellStyle name="Финансовый 6 2 2 8 3 3" xfId="41213"/>
    <cellStyle name="Финансовый 6 2 2 8 3 3 2" xfId="41214"/>
    <cellStyle name="Финансовый 6 2 2 8 3 3 2 2" xfId="41215"/>
    <cellStyle name="Финансовый 6 2 2 8 3 3 3" xfId="41216"/>
    <cellStyle name="Финансовый 6 2 2 8 3 3 3 2" xfId="41217"/>
    <cellStyle name="Финансовый 6 2 2 8 3 3 4" xfId="41218"/>
    <cellStyle name="Финансовый 6 2 2 8 3 3 4 2" xfId="41219"/>
    <cellStyle name="Финансовый 6 2 2 8 3 3 5" xfId="41220"/>
    <cellStyle name="Финансовый 6 2 2 8 3 4" xfId="41221"/>
    <cellStyle name="Финансовый 6 2 2 8 3 4 2" xfId="41222"/>
    <cellStyle name="Финансовый 6 2 2 8 3 5" xfId="41223"/>
    <cellStyle name="Финансовый 6 2 2 8 3 5 2" xfId="41224"/>
    <cellStyle name="Финансовый 6 2 2 8 3 6" xfId="41225"/>
    <cellStyle name="Финансовый 6 2 2 8 3 6 2" xfId="41226"/>
    <cellStyle name="Финансовый 6 2 2 8 3 7" xfId="41227"/>
    <cellStyle name="Финансовый 6 2 2 8 3 7 2" xfId="41228"/>
    <cellStyle name="Финансовый 6 2 2 8 3 8" xfId="41229"/>
    <cellStyle name="Финансовый 6 2 2 8 3 8 2" xfId="41230"/>
    <cellStyle name="Финансовый 6 2 2 8 3 9" xfId="41231"/>
    <cellStyle name="Финансовый 6 2 2 8 3 9 2" xfId="41232"/>
    <cellStyle name="Финансовый 6 2 2 8 4" xfId="41233"/>
    <cellStyle name="Финансовый 6 2 2 8 4 2" xfId="41234"/>
    <cellStyle name="Финансовый 6 2 2 8 4 2 2" xfId="41235"/>
    <cellStyle name="Финансовый 6 2 2 8 4 3" xfId="41236"/>
    <cellStyle name="Финансовый 6 2 2 8 4 3 2" xfId="41237"/>
    <cellStyle name="Финансовый 6 2 2 8 4 4" xfId="41238"/>
    <cellStyle name="Финансовый 6 2 2 8 4 4 2" xfId="41239"/>
    <cellStyle name="Финансовый 6 2 2 8 4 5" xfId="41240"/>
    <cellStyle name="Финансовый 6 2 2 8 4 5 2" xfId="41241"/>
    <cellStyle name="Финансовый 6 2 2 8 4 6" xfId="41242"/>
    <cellStyle name="Финансовый 6 2 2 8 5" xfId="41243"/>
    <cellStyle name="Финансовый 6 2 2 8 5 2" xfId="41244"/>
    <cellStyle name="Финансовый 6 2 2 8 5 2 2" xfId="41245"/>
    <cellStyle name="Финансовый 6 2 2 8 5 3" xfId="41246"/>
    <cellStyle name="Финансовый 6 2 2 8 5 3 2" xfId="41247"/>
    <cellStyle name="Финансовый 6 2 2 8 5 4" xfId="41248"/>
    <cellStyle name="Финансовый 6 2 2 8 5 4 2" xfId="41249"/>
    <cellStyle name="Финансовый 6 2 2 8 5 5" xfId="41250"/>
    <cellStyle name="Финансовый 6 2 2 8 6" xfId="41251"/>
    <cellStyle name="Финансовый 6 2 2 8 6 2" xfId="41252"/>
    <cellStyle name="Финансовый 6 2 2 8 7" xfId="41253"/>
    <cellStyle name="Финансовый 6 2 2 8 7 2" xfId="41254"/>
    <cellStyle name="Финансовый 6 2 2 8 8" xfId="41255"/>
    <cellStyle name="Финансовый 6 2 2 8 8 2" xfId="41256"/>
    <cellStyle name="Финансовый 6 2 2 8 9" xfId="41257"/>
    <cellStyle name="Финансовый 6 2 2 8 9 2" xfId="41258"/>
    <cellStyle name="Финансовый 6 2 2 9" xfId="41259"/>
    <cellStyle name="Финансовый 6 2 2 9 10" xfId="41260"/>
    <cellStyle name="Финансовый 6 2 2 9 10 2" xfId="41261"/>
    <cellStyle name="Финансовый 6 2 2 9 11" xfId="41262"/>
    <cellStyle name="Финансовый 6 2 2 9 11 2" xfId="41263"/>
    <cellStyle name="Финансовый 6 2 2 9 12" xfId="41264"/>
    <cellStyle name="Финансовый 6 2 2 9 2" xfId="41265"/>
    <cellStyle name="Финансовый 6 2 2 9 2 10" xfId="41266"/>
    <cellStyle name="Финансовый 6 2 2 9 2 10 2" xfId="41267"/>
    <cellStyle name="Финансовый 6 2 2 9 2 11" xfId="41268"/>
    <cellStyle name="Финансовый 6 2 2 9 2 2" xfId="41269"/>
    <cellStyle name="Финансовый 6 2 2 9 2 2 10" xfId="41270"/>
    <cellStyle name="Финансовый 6 2 2 9 2 2 2" xfId="41271"/>
    <cellStyle name="Финансовый 6 2 2 9 2 2 2 2" xfId="41272"/>
    <cellStyle name="Финансовый 6 2 2 9 2 2 2 2 2" xfId="41273"/>
    <cellStyle name="Финансовый 6 2 2 9 2 2 2 3" xfId="41274"/>
    <cellStyle name="Финансовый 6 2 2 9 2 2 2 3 2" xfId="41275"/>
    <cellStyle name="Финансовый 6 2 2 9 2 2 2 4" xfId="41276"/>
    <cellStyle name="Финансовый 6 2 2 9 2 2 2 4 2" xfId="41277"/>
    <cellStyle name="Финансовый 6 2 2 9 2 2 2 5" xfId="41278"/>
    <cellStyle name="Финансовый 6 2 2 9 2 2 2 5 2" xfId="41279"/>
    <cellStyle name="Финансовый 6 2 2 9 2 2 2 6" xfId="41280"/>
    <cellStyle name="Финансовый 6 2 2 9 2 2 3" xfId="41281"/>
    <cellStyle name="Финансовый 6 2 2 9 2 2 3 2" xfId="41282"/>
    <cellStyle name="Финансовый 6 2 2 9 2 2 3 2 2" xfId="41283"/>
    <cellStyle name="Финансовый 6 2 2 9 2 2 3 3" xfId="41284"/>
    <cellStyle name="Финансовый 6 2 2 9 2 2 3 3 2" xfId="41285"/>
    <cellStyle name="Финансовый 6 2 2 9 2 2 3 4" xfId="41286"/>
    <cellStyle name="Финансовый 6 2 2 9 2 2 3 4 2" xfId="41287"/>
    <cellStyle name="Финансовый 6 2 2 9 2 2 3 5" xfId="41288"/>
    <cellStyle name="Финансовый 6 2 2 9 2 2 4" xfId="41289"/>
    <cellStyle name="Финансовый 6 2 2 9 2 2 4 2" xfId="41290"/>
    <cellStyle name="Финансовый 6 2 2 9 2 2 5" xfId="41291"/>
    <cellStyle name="Финансовый 6 2 2 9 2 2 5 2" xfId="41292"/>
    <cellStyle name="Финансовый 6 2 2 9 2 2 6" xfId="41293"/>
    <cellStyle name="Финансовый 6 2 2 9 2 2 6 2" xfId="41294"/>
    <cellStyle name="Финансовый 6 2 2 9 2 2 7" xfId="41295"/>
    <cellStyle name="Финансовый 6 2 2 9 2 2 7 2" xfId="41296"/>
    <cellStyle name="Финансовый 6 2 2 9 2 2 8" xfId="41297"/>
    <cellStyle name="Финансовый 6 2 2 9 2 2 8 2" xfId="41298"/>
    <cellStyle name="Финансовый 6 2 2 9 2 2 9" xfId="41299"/>
    <cellStyle name="Финансовый 6 2 2 9 2 2 9 2" xfId="41300"/>
    <cellStyle name="Финансовый 6 2 2 9 2 3" xfId="41301"/>
    <cellStyle name="Финансовый 6 2 2 9 2 3 2" xfId="41302"/>
    <cellStyle name="Финансовый 6 2 2 9 2 3 2 2" xfId="41303"/>
    <cellStyle name="Финансовый 6 2 2 9 2 3 3" xfId="41304"/>
    <cellStyle name="Финансовый 6 2 2 9 2 3 3 2" xfId="41305"/>
    <cellStyle name="Финансовый 6 2 2 9 2 3 4" xfId="41306"/>
    <cellStyle name="Финансовый 6 2 2 9 2 3 4 2" xfId="41307"/>
    <cellStyle name="Финансовый 6 2 2 9 2 3 5" xfId="41308"/>
    <cellStyle name="Финансовый 6 2 2 9 2 3 5 2" xfId="41309"/>
    <cellStyle name="Финансовый 6 2 2 9 2 3 6" xfId="41310"/>
    <cellStyle name="Финансовый 6 2 2 9 2 4" xfId="41311"/>
    <cellStyle name="Финансовый 6 2 2 9 2 4 2" xfId="41312"/>
    <cellStyle name="Финансовый 6 2 2 9 2 4 2 2" xfId="41313"/>
    <cellStyle name="Финансовый 6 2 2 9 2 4 3" xfId="41314"/>
    <cellStyle name="Финансовый 6 2 2 9 2 4 3 2" xfId="41315"/>
    <cellStyle name="Финансовый 6 2 2 9 2 4 4" xfId="41316"/>
    <cellStyle name="Финансовый 6 2 2 9 2 4 4 2" xfId="41317"/>
    <cellStyle name="Финансовый 6 2 2 9 2 4 5" xfId="41318"/>
    <cellStyle name="Финансовый 6 2 2 9 2 5" xfId="41319"/>
    <cellStyle name="Финансовый 6 2 2 9 2 5 2" xfId="41320"/>
    <cellStyle name="Финансовый 6 2 2 9 2 6" xfId="41321"/>
    <cellStyle name="Финансовый 6 2 2 9 2 6 2" xfId="41322"/>
    <cellStyle name="Финансовый 6 2 2 9 2 7" xfId="41323"/>
    <cellStyle name="Финансовый 6 2 2 9 2 7 2" xfId="41324"/>
    <cellStyle name="Финансовый 6 2 2 9 2 8" xfId="41325"/>
    <cellStyle name="Финансовый 6 2 2 9 2 8 2" xfId="41326"/>
    <cellStyle name="Финансовый 6 2 2 9 2 9" xfId="41327"/>
    <cellStyle name="Финансовый 6 2 2 9 2 9 2" xfId="41328"/>
    <cellStyle name="Финансовый 6 2 2 9 3" xfId="41329"/>
    <cellStyle name="Финансовый 6 2 2 9 3 10" xfId="41330"/>
    <cellStyle name="Финансовый 6 2 2 9 3 2" xfId="41331"/>
    <cellStyle name="Финансовый 6 2 2 9 3 2 2" xfId="41332"/>
    <cellStyle name="Финансовый 6 2 2 9 3 2 2 2" xfId="41333"/>
    <cellStyle name="Финансовый 6 2 2 9 3 2 3" xfId="41334"/>
    <cellStyle name="Финансовый 6 2 2 9 3 2 3 2" xfId="41335"/>
    <cellStyle name="Финансовый 6 2 2 9 3 2 4" xfId="41336"/>
    <cellStyle name="Финансовый 6 2 2 9 3 2 4 2" xfId="41337"/>
    <cellStyle name="Финансовый 6 2 2 9 3 2 5" xfId="41338"/>
    <cellStyle name="Финансовый 6 2 2 9 3 2 5 2" xfId="41339"/>
    <cellStyle name="Финансовый 6 2 2 9 3 2 6" xfId="41340"/>
    <cellStyle name="Финансовый 6 2 2 9 3 3" xfId="41341"/>
    <cellStyle name="Финансовый 6 2 2 9 3 3 2" xfId="41342"/>
    <cellStyle name="Финансовый 6 2 2 9 3 3 2 2" xfId="41343"/>
    <cellStyle name="Финансовый 6 2 2 9 3 3 3" xfId="41344"/>
    <cellStyle name="Финансовый 6 2 2 9 3 3 3 2" xfId="41345"/>
    <cellStyle name="Финансовый 6 2 2 9 3 3 4" xfId="41346"/>
    <cellStyle name="Финансовый 6 2 2 9 3 3 4 2" xfId="41347"/>
    <cellStyle name="Финансовый 6 2 2 9 3 3 5" xfId="41348"/>
    <cellStyle name="Финансовый 6 2 2 9 3 4" xfId="41349"/>
    <cellStyle name="Финансовый 6 2 2 9 3 4 2" xfId="41350"/>
    <cellStyle name="Финансовый 6 2 2 9 3 5" xfId="41351"/>
    <cellStyle name="Финансовый 6 2 2 9 3 5 2" xfId="41352"/>
    <cellStyle name="Финансовый 6 2 2 9 3 6" xfId="41353"/>
    <cellStyle name="Финансовый 6 2 2 9 3 6 2" xfId="41354"/>
    <cellStyle name="Финансовый 6 2 2 9 3 7" xfId="41355"/>
    <cellStyle name="Финансовый 6 2 2 9 3 7 2" xfId="41356"/>
    <cellStyle name="Финансовый 6 2 2 9 3 8" xfId="41357"/>
    <cellStyle name="Финансовый 6 2 2 9 3 8 2" xfId="41358"/>
    <cellStyle name="Финансовый 6 2 2 9 3 9" xfId="41359"/>
    <cellStyle name="Финансовый 6 2 2 9 3 9 2" xfId="41360"/>
    <cellStyle name="Финансовый 6 2 2 9 4" xfId="41361"/>
    <cellStyle name="Финансовый 6 2 2 9 4 2" xfId="41362"/>
    <cellStyle name="Финансовый 6 2 2 9 4 2 2" xfId="41363"/>
    <cellStyle name="Финансовый 6 2 2 9 4 3" xfId="41364"/>
    <cellStyle name="Финансовый 6 2 2 9 4 3 2" xfId="41365"/>
    <cellStyle name="Финансовый 6 2 2 9 4 4" xfId="41366"/>
    <cellStyle name="Финансовый 6 2 2 9 4 4 2" xfId="41367"/>
    <cellStyle name="Финансовый 6 2 2 9 4 5" xfId="41368"/>
    <cellStyle name="Финансовый 6 2 2 9 4 5 2" xfId="41369"/>
    <cellStyle name="Финансовый 6 2 2 9 4 6" xfId="41370"/>
    <cellStyle name="Финансовый 6 2 2 9 5" xfId="41371"/>
    <cellStyle name="Финансовый 6 2 2 9 5 2" xfId="41372"/>
    <cellStyle name="Финансовый 6 2 2 9 5 2 2" xfId="41373"/>
    <cellStyle name="Финансовый 6 2 2 9 5 3" xfId="41374"/>
    <cellStyle name="Финансовый 6 2 2 9 5 3 2" xfId="41375"/>
    <cellStyle name="Финансовый 6 2 2 9 5 4" xfId="41376"/>
    <cellStyle name="Финансовый 6 2 2 9 5 4 2" xfId="41377"/>
    <cellStyle name="Финансовый 6 2 2 9 5 5" xfId="41378"/>
    <cellStyle name="Финансовый 6 2 2 9 6" xfId="41379"/>
    <cellStyle name="Финансовый 6 2 2 9 6 2" xfId="41380"/>
    <cellStyle name="Финансовый 6 2 2 9 7" xfId="41381"/>
    <cellStyle name="Финансовый 6 2 2 9 7 2" xfId="41382"/>
    <cellStyle name="Финансовый 6 2 2 9 8" xfId="41383"/>
    <cellStyle name="Финансовый 6 2 2 9 8 2" xfId="41384"/>
    <cellStyle name="Финансовый 6 2 2 9 9" xfId="41385"/>
    <cellStyle name="Финансовый 6 2 2 9 9 2" xfId="41386"/>
    <cellStyle name="Финансовый 6 2 20" xfId="41387"/>
    <cellStyle name="Финансовый 6 2 20 2" xfId="41388"/>
    <cellStyle name="Финансовый 6 2 21" xfId="41389"/>
    <cellStyle name="Финансовый 6 2 21 2" xfId="41390"/>
    <cellStyle name="Финансовый 6 2 22" xfId="41391"/>
    <cellStyle name="Финансовый 6 2 22 2" xfId="41392"/>
    <cellStyle name="Финансовый 6 2 23" xfId="41393"/>
    <cellStyle name="Финансовый 6 2 23 2" xfId="41394"/>
    <cellStyle name="Финансовый 6 2 24" xfId="41395"/>
    <cellStyle name="Финансовый 6 2 24 2" xfId="41396"/>
    <cellStyle name="Финансовый 6 2 25" xfId="41397"/>
    <cellStyle name="Финансовый 6 2 3" xfId="41398"/>
    <cellStyle name="Финансовый 6 2 3 10" xfId="41399"/>
    <cellStyle name="Финансовый 6 2 3 10 2" xfId="41400"/>
    <cellStyle name="Финансовый 6 2 3 11" xfId="41401"/>
    <cellStyle name="Финансовый 6 2 3 11 2" xfId="41402"/>
    <cellStyle name="Финансовый 6 2 3 12" xfId="41403"/>
    <cellStyle name="Финансовый 6 2 3 12 2" xfId="41404"/>
    <cellStyle name="Финансовый 6 2 3 13" xfId="41405"/>
    <cellStyle name="Финансовый 6 2 3 13 2" xfId="41406"/>
    <cellStyle name="Финансовый 6 2 3 14" xfId="41407"/>
    <cellStyle name="Финансовый 6 2 3 2" xfId="41408"/>
    <cellStyle name="Финансовый 6 2 3 2 10" xfId="41409"/>
    <cellStyle name="Финансовый 6 2 3 2 10 2" xfId="41410"/>
    <cellStyle name="Финансовый 6 2 3 2 11" xfId="41411"/>
    <cellStyle name="Финансовый 6 2 3 2 11 2" xfId="41412"/>
    <cellStyle name="Финансовый 6 2 3 2 12" xfId="41413"/>
    <cellStyle name="Финансовый 6 2 3 2 12 2" xfId="41414"/>
    <cellStyle name="Финансовый 6 2 3 2 13" xfId="41415"/>
    <cellStyle name="Финансовый 6 2 3 2 2" xfId="41416"/>
    <cellStyle name="Финансовый 6 2 3 2 2 10" xfId="41417"/>
    <cellStyle name="Финансовый 6 2 3 2 2 10 2" xfId="41418"/>
    <cellStyle name="Финансовый 6 2 3 2 2 11" xfId="41419"/>
    <cellStyle name="Финансовый 6 2 3 2 2 2" xfId="41420"/>
    <cellStyle name="Финансовый 6 2 3 2 2 2 10" xfId="41421"/>
    <cellStyle name="Финансовый 6 2 3 2 2 2 2" xfId="41422"/>
    <cellStyle name="Финансовый 6 2 3 2 2 2 2 2" xfId="41423"/>
    <cellStyle name="Финансовый 6 2 3 2 2 2 2 2 2" xfId="41424"/>
    <cellStyle name="Финансовый 6 2 3 2 2 2 2 3" xfId="41425"/>
    <cellStyle name="Финансовый 6 2 3 2 2 2 2 3 2" xfId="41426"/>
    <cellStyle name="Финансовый 6 2 3 2 2 2 2 4" xfId="41427"/>
    <cellStyle name="Финансовый 6 2 3 2 2 2 2 4 2" xfId="41428"/>
    <cellStyle name="Финансовый 6 2 3 2 2 2 2 5" xfId="41429"/>
    <cellStyle name="Финансовый 6 2 3 2 2 2 2 5 2" xfId="41430"/>
    <cellStyle name="Финансовый 6 2 3 2 2 2 2 6" xfId="41431"/>
    <cellStyle name="Финансовый 6 2 3 2 2 2 3" xfId="41432"/>
    <cellStyle name="Финансовый 6 2 3 2 2 2 3 2" xfId="41433"/>
    <cellStyle name="Финансовый 6 2 3 2 2 2 3 2 2" xfId="41434"/>
    <cellStyle name="Финансовый 6 2 3 2 2 2 3 3" xfId="41435"/>
    <cellStyle name="Финансовый 6 2 3 2 2 2 3 3 2" xfId="41436"/>
    <cellStyle name="Финансовый 6 2 3 2 2 2 3 4" xfId="41437"/>
    <cellStyle name="Финансовый 6 2 3 2 2 2 3 4 2" xfId="41438"/>
    <cellStyle name="Финансовый 6 2 3 2 2 2 3 5" xfId="41439"/>
    <cellStyle name="Финансовый 6 2 3 2 2 2 4" xfId="41440"/>
    <cellStyle name="Финансовый 6 2 3 2 2 2 4 2" xfId="41441"/>
    <cellStyle name="Финансовый 6 2 3 2 2 2 5" xfId="41442"/>
    <cellStyle name="Финансовый 6 2 3 2 2 2 5 2" xfId="41443"/>
    <cellStyle name="Финансовый 6 2 3 2 2 2 6" xfId="41444"/>
    <cellStyle name="Финансовый 6 2 3 2 2 2 6 2" xfId="41445"/>
    <cellStyle name="Финансовый 6 2 3 2 2 2 7" xfId="41446"/>
    <cellStyle name="Финансовый 6 2 3 2 2 2 7 2" xfId="41447"/>
    <cellStyle name="Финансовый 6 2 3 2 2 2 8" xfId="41448"/>
    <cellStyle name="Финансовый 6 2 3 2 2 2 8 2" xfId="41449"/>
    <cellStyle name="Финансовый 6 2 3 2 2 2 9" xfId="41450"/>
    <cellStyle name="Финансовый 6 2 3 2 2 2 9 2" xfId="41451"/>
    <cellStyle name="Финансовый 6 2 3 2 2 3" xfId="41452"/>
    <cellStyle name="Финансовый 6 2 3 2 2 3 2" xfId="41453"/>
    <cellStyle name="Финансовый 6 2 3 2 2 3 2 2" xfId="41454"/>
    <cellStyle name="Финансовый 6 2 3 2 2 3 3" xfId="41455"/>
    <cellStyle name="Финансовый 6 2 3 2 2 3 3 2" xfId="41456"/>
    <cellStyle name="Финансовый 6 2 3 2 2 3 4" xfId="41457"/>
    <cellStyle name="Финансовый 6 2 3 2 2 3 4 2" xfId="41458"/>
    <cellStyle name="Финансовый 6 2 3 2 2 3 5" xfId="41459"/>
    <cellStyle name="Финансовый 6 2 3 2 2 3 5 2" xfId="41460"/>
    <cellStyle name="Финансовый 6 2 3 2 2 3 6" xfId="41461"/>
    <cellStyle name="Финансовый 6 2 3 2 2 4" xfId="41462"/>
    <cellStyle name="Финансовый 6 2 3 2 2 4 2" xfId="41463"/>
    <cellStyle name="Финансовый 6 2 3 2 2 4 2 2" xfId="41464"/>
    <cellStyle name="Финансовый 6 2 3 2 2 4 3" xfId="41465"/>
    <cellStyle name="Финансовый 6 2 3 2 2 4 3 2" xfId="41466"/>
    <cellStyle name="Финансовый 6 2 3 2 2 4 4" xfId="41467"/>
    <cellStyle name="Финансовый 6 2 3 2 2 4 4 2" xfId="41468"/>
    <cellStyle name="Финансовый 6 2 3 2 2 4 5" xfId="41469"/>
    <cellStyle name="Финансовый 6 2 3 2 2 5" xfId="41470"/>
    <cellStyle name="Финансовый 6 2 3 2 2 5 2" xfId="41471"/>
    <cellStyle name="Финансовый 6 2 3 2 2 6" xfId="41472"/>
    <cellStyle name="Финансовый 6 2 3 2 2 6 2" xfId="41473"/>
    <cellStyle name="Финансовый 6 2 3 2 2 7" xfId="41474"/>
    <cellStyle name="Финансовый 6 2 3 2 2 7 2" xfId="41475"/>
    <cellStyle name="Финансовый 6 2 3 2 2 8" xfId="41476"/>
    <cellStyle name="Финансовый 6 2 3 2 2 8 2" xfId="41477"/>
    <cellStyle name="Финансовый 6 2 3 2 2 9" xfId="41478"/>
    <cellStyle name="Финансовый 6 2 3 2 2 9 2" xfId="41479"/>
    <cellStyle name="Финансовый 6 2 3 2 3" xfId="41480"/>
    <cellStyle name="Финансовый 6 2 3 2 3 10" xfId="41481"/>
    <cellStyle name="Финансовый 6 2 3 2 3 2" xfId="41482"/>
    <cellStyle name="Финансовый 6 2 3 2 3 2 2" xfId="41483"/>
    <cellStyle name="Финансовый 6 2 3 2 3 2 2 2" xfId="41484"/>
    <cellStyle name="Финансовый 6 2 3 2 3 2 3" xfId="41485"/>
    <cellStyle name="Финансовый 6 2 3 2 3 2 3 2" xfId="41486"/>
    <cellStyle name="Финансовый 6 2 3 2 3 2 4" xfId="41487"/>
    <cellStyle name="Финансовый 6 2 3 2 3 2 4 2" xfId="41488"/>
    <cellStyle name="Финансовый 6 2 3 2 3 2 5" xfId="41489"/>
    <cellStyle name="Финансовый 6 2 3 2 3 2 5 2" xfId="41490"/>
    <cellStyle name="Финансовый 6 2 3 2 3 2 6" xfId="41491"/>
    <cellStyle name="Финансовый 6 2 3 2 3 3" xfId="41492"/>
    <cellStyle name="Финансовый 6 2 3 2 3 3 2" xfId="41493"/>
    <cellStyle name="Финансовый 6 2 3 2 3 3 2 2" xfId="41494"/>
    <cellStyle name="Финансовый 6 2 3 2 3 3 3" xfId="41495"/>
    <cellStyle name="Финансовый 6 2 3 2 3 3 3 2" xfId="41496"/>
    <cellStyle name="Финансовый 6 2 3 2 3 3 4" xfId="41497"/>
    <cellStyle name="Финансовый 6 2 3 2 3 3 4 2" xfId="41498"/>
    <cellStyle name="Финансовый 6 2 3 2 3 3 5" xfId="41499"/>
    <cellStyle name="Финансовый 6 2 3 2 3 4" xfId="41500"/>
    <cellStyle name="Финансовый 6 2 3 2 3 4 2" xfId="41501"/>
    <cellStyle name="Финансовый 6 2 3 2 3 5" xfId="41502"/>
    <cellStyle name="Финансовый 6 2 3 2 3 5 2" xfId="41503"/>
    <cellStyle name="Финансовый 6 2 3 2 3 6" xfId="41504"/>
    <cellStyle name="Финансовый 6 2 3 2 3 6 2" xfId="41505"/>
    <cellStyle name="Финансовый 6 2 3 2 3 7" xfId="41506"/>
    <cellStyle name="Финансовый 6 2 3 2 3 7 2" xfId="41507"/>
    <cellStyle name="Финансовый 6 2 3 2 3 8" xfId="41508"/>
    <cellStyle name="Финансовый 6 2 3 2 3 8 2" xfId="41509"/>
    <cellStyle name="Финансовый 6 2 3 2 3 9" xfId="41510"/>
    <cellStyle name="Финансовый 6 2 3 2 3 9 2" xfId="41511"/>
    <cellStyle name="Финансовый 6 2 3 2 4" xfId="41512"/>
    <cellStyle name="Финансовый 6 2 3 2 4 2" xfId="41513"/>
    <cellStyle name="Финансовый 6 2 3 2 4 2 2" xfId="41514"/>
    <cellStyle name="Финансовый 6 2 3 2 4 2 2 2" xfId="41515"/>
    <cellStyle name="Финансовый 6 2 3 2 4 2 3" xfId="41516"/>
    <cellStyle name="Финансовый 6 2 3 2 4 2 3 2" xfId="41517"/>
    <cellStyle name="Финансовый 6 2 3 2 4 2 4" xfId="41518"/>
    <cellStyle name="Финансовый 6 2 3 2 4 2 4 2" xfId="41519"/>
    <cellStyle name="Финансовый 6 2 3 2 4 2 5" xfId="41520"/>
    <cellStyle name="Финансовый 6 2 3 2 4 2 5 2" xfId="41521"/>
    <cellStyle name="Финансовый 6 2 3 2 4 2 6" xfId="41522"/>
    <cellStyle name="Финансовый 6 2 3 2 4 3" xfId="41523"/>
    <cellStyle name="Финансовый 6 2 3 2 4 3 2" xfId="41524"/>
    <cellStyle name="Финансовый 6 2 3 2 4 4" xfId="41525"/>
    <cellStyle name="Финансовый 6 2 3 2 4 4 2" xfId="41526"/>
    <cellStyle name="Финансовый 6 2 3 2 4 5" xfId="41527"/>
    <cellStyle name="Финансовый 6 2 3 2 4 5 2" xfId="41528"/>
    <cellStyle name="Финансовый 6 2 3 2 4 6" xfId="41529"/>
    <cellStyle name="Финансовый 6 2 3 2 4 6 2" xfId="41530"/>
    <cellStyle name="Финансовый 6 2 3 2 4 7" xfId="41531"/>
    <cellStyle name="Финансовый 6 2 3 2 5" xfId="41532"/>
    <cellStyle name="Финансовый 6 2 3 2 5 2" xfId="41533"/>
    <cellStyle name="Финансовый 6 2 3 2 5 2 2" xfId="41534"/>
    <cellStyle name="Финансовый 6 2 3 2 5 3" xfId="41535"/>
    <cellStyle name="Финансовый 6 2 3 2 5 3 2" xfId="41536"/>
    <cellStyle name="Финансовый 6 2 3 2 5 4" xfId="41537"/>
    <cellStyle name="Финансовый 6 2 3 2 5 4 2" xfId="41538"/>
    <cellStyle name="Финансовый 6 2 3 2 5 5" xfId="41539"/>
    <cellStyle name="Финансовый 6 2 3 2 5 5 2" xfId="41540"/>
    <cellStyle name="Финансовый 6 2 3 2 5 6" xfId="41541"/>
    <cellStyle name="Финансовый 6 2 3 2 6" xfId="41542"/>
    <cellStyle name="Финансовый 6 2 3 2 6 2" xfId="41543"/>
    <cellStyle name="Финансовый 6 2 3 2 6 2 2" xfId="41544"/>
    <cellStyle name="Финансовый 6 2 3 2 6 3" xfId="41545"/>
    <cellStyle name="Финансовый 6 2 3 2 6 3 2" xfId="41546"/>
    <cellStyle name="Финансовый 6 2 3 2 6 4" xfId="41547"/>
    <cellStyle name="Финансовый 6 2 3 2 6 4 2" xfId="41548"/>
    <cellStyle name="Финансовый 6 2 3 2 6 5" xfId="41549"/>
    <cellStyle name="Финансовый 6 2 3 2 7" xfId="41550"/>
    <cellStyle name="Финансовый 6 2 3 2 7 2" xfId="41551"/>
    <cellStyle name="Финансовый 6 2 3 2 8" xfId="41552"/>
    <cellStyle name="Финансовый 6 2 3 2 8 2" xfId="41553"/>
    <cellStyle name="Финансовый 6 2 3 2 9" xfId="41554"/>
    <cellStyle name="Финансовый 6 2 3 2 9 2" xfId="41555"/>
    <cellStyle name="Финансовый 6 2 3 3" xfId="41556"/>
    <cellStyle name="Финансовый 6 2 3 3 10" xfId="41557"/>
    <cellStyle name="Финансовый 6 2 3 3 10 2" xfId="41558"/>
    <cellStyle name="Финансовый 6 2 3 3 11" xfId="41559"/>
    <cellStyle name="Финансовый 6 2 3 3 11 2" xfId="41560"/>
    <cellStyle name="Финансовый 6 2 3 3 12" xfId="41561"/>
    <cellStyle name="Финансовый 6 2 3 3 2" xfId="41562"/>
    <cellStyle name="Финансовый 6 2 3 3 2 10" xfId="41563"/>
    <cellStyle name="Финансовый 6 2 3 3 2 2" xfId="41564"/>
    <cellStyle name="Финансовый 6 2 3 3 2 2 2" xfId="41565"/>
    <cellStyle name="Финансовый 6 2 3 3 2 2 2 2" xfId="41566"/>
    <cellStyle name="Финансовый 6 2 3 3 2 2 3" xfId="41567"/>
    <cellStyle name="Финансовый 6 2 3 3 2 2 3 2" xfId="41568"/>
    <cellStyle name="Финансовый 6 2 3 3 2 2 4" xfId="41569"/>
    <cellStyle name="Финансовый 6 2 3 3 2 2 4 2" xfId="41570"/>
    <cellStyle name="Финансовый 6 2 3 3 2 2 5" xfId="41571"/>
    <cellStyle name="Финансовый 6 2 3 3 2 2 5 2" xfId="41572"/>
    <cellStyle name="Финансовый 6 2 3 3 2 2 6" xfId="41573"/>
    <cellStyle name="Финансовый 6 2 3 3 2 3" xfId="41574"/>
    <cellStyle name="Финансовый 6 2 3 3 2 3 2" xfId="41575"/>
    <cellStyle name="Финансовый 6 2 3 3 2 3 2 2" xfId="41576"/>
    <cellStyle name="Финансовый 6 2 3 3 2 3 3" xfId="41577"/>
    <cellStyle name="Финансовый 6 2 3 3 2 3 3 2" xfId="41578"/>
    <cellStyle name="Финансовый 6 2 3 3 2 3 4" xfId="41579"/>
    <cellStyle name="Финансовый 6 2 3 3 2 3 4 2" xfId="41580"/>
    <cellStyle name="Финансовый 6 2 3 3 2 3 5" xfId="41581"/>
    <cellStyle name="Финансовый 6 2 3 3 2 4" xfId="41582"/>
    <cellStyle name="Финансовый 6 2 3 3 2 4 2" xfId="41583"/>
    <cellStyle name="Финансовый 6 2 3 3 2 5" xfId="41584"/>
    <cellStyle name="Финансовый 6 2 3 3 2 5 2" xfId="41585"/>
    <cellStyle name="Финансовый 6 2 3 3 2 6" xfId="41586"/>
    <cellStyle name="Финансовый 6 2 3 3 2 6 2" xfId="41587"/>
    <cellStyle name="Финансовый 6 2 3 3 2 7" xfId="41588"/>
    <cellStyle name="Финансовый 6 2 3 3 2 7 2" xfId="41589"/>
    <cellStyle name="Финансовый 6 2 3 3 2 8" xfId="41590"/>
    <cellStyle name="Финансовый 6 2 3 3 2 8 2" xfId="41591"/>
    <cellStyle name="Финансовый 6 2 3 3 2 9" xfId="41592"/>
    <cellStyle name="Финансовый 6 2 3 3 2 9 2" xfId="41593"/>
    <cellStyle name="Финансовый 6 2 3 3 3" xfId="41594"/>
    <cellStyle name="Финансовый 6 2 3 3 3 2" xfId="41595"/>
    <cellStyle name="Финансовый 6 2 3 3 3 2 2" xfId="41596"/>
    <cellStyle name="Финансовый 6 2 3 3 3 2 2 2" xfId="41597"/>
    <cellStyle name="Финансовый 6 2 3 3 3 2 3" xfId="41598"/>
    <cellStyle name="Финансовый 6 2 3 3 3 2 3 2" xfId="41599"/>
    <cellStyle name="Финансовый 6 2 3 3 3 2 4" xfId="41600"/>
    <cellStyle name="Финансовый 6 2 3 3 3 2 4 2" xfId="41601"/>
    <cellStyle name="Финансовый 6 2 3 3 3 2 5" xfId="41602"/>
    <cellStyle name="Финансовый 6 2 3 3 3 2 5 2" xfId="41603"/>
    <cellStyle name="Финансовый 6 2 3 3 3 2 6" xfId="41604"/>
    <cellStyle name="Финансовый 6 2 3 3 3 3" xfId="41605"/>
    <cellStyle name="Финансовый 6 2 3 3 3 3 2" xfId="41606"/>
    <cellStyle name="Финансовый 6 2 3 3 3 4" xfId="41607"/>
    <cellStyle name="Финансовый 6 2 3 3 3 4 2" xfId="41608"/>
    <cellStyle name="Финансовый 6 2 3 3 3 5" xfId="41609"/>
    <cellStyle name="Финансовый 6 2 3 3 3 5 2" xfId="41610"/>
    <cellStyle name="Финансовый 6 2 3 3 3 6" xfId="41611"/>
    <cellStyle name="Финансовый 6 2 3 3 3 6 2" xfId="41612"/>
    <cellStyle name="Финансовый 6 2 3 3 3 7" xfId="41613"/>
    <cellStyle name="Финансовый 6 2 3 3 4" xfId="41614"/>
    <cellStyle name="Финансовый 6 2 3 3 4 2" xfId="41615"/>
    <cellStyle name="Финансовый 6 2 3 3 4 2 2" xfId="41616"/>
    <cellStyle name="Финансовый 6 2 3 3 4 3" xfId="41617"/>
    <cellStyle name="Финансовый 6 2 3 3 4 3 2" xfId="41618"/>
    <cellStyle name="Финансовый 6 2 3 3 4 4" xfId="41619"/>
    <cellStyle name="Финансовый 6 2 3 3 4 4 2" xfId="41620"/>
    <cellStyle name="Финансовый 6 2 3 3 4 5" xfId="41621"/>
    <cellStyle name="Финансовый 6 2 3 3 4 5 2" xfId="41622"/>
    <cellStyle name="Финансовый 6 2 3 3 4 6" xfId="41623"/>
    <cellStyle name="Финансовый 6 2 3 3 5" xfId="41624"/>
    <cellStyle name="Финансовый 6 2 3 3 5 2" xfId="41625"/>
    <cellStyle name="Финансовый 6 2 3 3 5 2 2" xfId="41626"/>
    <cellStyle name="Финансовый 6 2 3 3 5 3" xfId="41627"/>
    <cellStyle name="Финансовый 6 2 3 3 5 3 2" xfId="41628"/>
    <cellStyle name="Финансовый 6 2 3 3 5 4" xfId="41629"/>
    <cellStyle name="Финансовый 6 2 3 3 5 4 2" xfId="41630"/>
    <cellStyle name="Финансовый 6 2 3 3 5 5" xfId="41631"/>
    <cellStyle name="Финансовый 6 2 3 3 6" xfId="41632"/>
    <cellStyle name="Финансовый 6 2 3 3 6 2" xfId="41633"/>
    <cellStyle name="Финансовый 6 2 3 3 7" xfId="41634"/>
    <cellStyle name="Финансовый 6 2 3 3 7 2" xfId="41635"/>
    <cellStyle name="Финансовый 6 2 3 3 8" xfId="41636"/>
    <cellStyle name="Финансовый 6 2 3 3 8 2" xfId="41637"/>
    <cellStyle name="Финансовый 6 2 3 3 9" xfId="41638"/>
    <cellStyle name="Финансовый 6 2 3 3 9 2" xfId="41639"/>
    <cellStyle name="Финансовый 6 2 3 4" xfId="41640"/>
    <cellStyle name="Финансовый 6 2 3 4 10" xfId="41641"/>
    <cellStyle name="Финансовый 6 2 3 4 2" xfId="41642"/>
    <cellStyle name="Финансовый 6 2 3 4 2 2" xfId="41643"/>
    <cellStyle name="Финансовый 6 2 3 4 2 2 2" xfId="41644"/>
    <cellStyle name="Финансовый 6 2 3 4 2 3" xfId="41645"/>
    <cellStyle name="Финансовый 6 2 3 4 2 3 2" xfId="41646"/>
    <cellStyle name="Финансовый 6 2 3 4 2 4" xfId="41647"/>
    <cellStyle name="Финансовый 6 2 3 4 2 4 2" xfId="41648"/>
    <cellStyle name="Финансовый 6 2 3 4 2 5" xfId="41649"/>
    <cellStyle name="Финансовый 6 2 3 4 2 5 2" xfId="41650"/>
    <cellStyle name="Финансовый 6 2 3 4 2 6" xfId="41651"/>
    <cellStyle name="Финансовый 6 2 3 4 3" xfId="41652"/>
    <cellStyle name="Финансовый 6 2 3 4 3 2" xfId="41653"/>
    <cellStyle name="Финансовый 6 2 3 4 3 2 2" xfId="41654"/>
    <cellStyle name="Финансовый 6 2 3 4 3 3" xfId="41655"/>
    <cellStyle name="Финансовый 6 2 3 4 3 3 2" xfId="41656"/>
    <cellStyle name="Финансовый 6 2 3 4 3 4" xfId="41657"/>
    <cellStyle name="Финансовый 6 2 3 4 3 4 2" xfId="41658"/>
    <cellStyle name="Финансовый 6 2 3 4 3 5" xfId="41659"/>
    <cellStyle name="Финансовый 6 2 3 4 4" xfId="41660"/>
    <cellStyle name="Финансовый 6 2 3 4 4 2" xfId="41661"/>
    <cellStyle name="Финансовый 6 2 3 4 5" xfId="41662"/>
    <cellStyle name="Финансовый 6 2 3 4 5 2" xfId="41663"/>
    <cellStyle name="Финансовый 6 2 3 4 6" xfId="41664"/>
    <cellStyle name="Финансовый 6 2 3 4 6 2" xfId="41665"/>
    <cellStyle name="Финансовый 6 2 3 4 7" xfId="41666"/>
    <cellStyle name="Финансовый 6 2 3 4 7 2" xfId="41667"/>
    <cellStyle name="Финансовый 6 2 3 4 8" xfId="41668"/>
    <cellStyle name="Финансовый 6 2 3 4 8 2" xfId="41669"/>
    <cellStyle name="Финансовый 6 2 3 4 9" xfId="41670"/>
    <cellStyle name="Финансовый 6 2 3 4 9 2" xfId="41671"/>
    <cellStyle name="Финансовый 6 2 3 5" xfId="41672"/>
    <cellStyle name="Финансовый 6 2 3 5 2" xfId="41673"/>
    <cellStyle name="Финансовый 6 2 3 5 2 2" xfId="41674"/>
    <cellStyle name="Финансовый 6 2 3 5 2 2 2" xfId="41675"/>
    <cellStyle name="Финансовый 6 2 3 5 2 3" xfId="41676"/>
    <cellStyle name="Финансовый 6 2 3 5 2 3 2" xfId="41677"/>
    <cellStyle name="Финансовый 6 2 3 5 2 4" xfId="41678"/>
    <cellStyle name="Финансовый 6 2 3 5 2 4 2" xfId="41679"/>
    <cellStyle name="Финансовый 6 2 3 5 2 5" xfId="41680"/>
    <cellStyle name="Финансовый 6 2 3 5 2 5 2" xfId="41681"/>
    <cellStyle name="Финансовый 6 2 3 5 2 6" xfId="41682"/>
    <cellStyle name="Финансовый 6 2 3 5 3" xfId="41683"/>
    <cellStyle name="Финансовый 6 2 3 5 3 2" xfId="41684"/>
    <cellStyle name="Финансовый 6 2 3 5 4" xfId="41685"/>
    <cellStyle name="Финансовый 6 2 3 5 4 2" xfId="41686"/>
    <cellStyle name="Финансовый 6 2 3 5 5" xfId="41687"/>
    <cellStyle name="Финансовый 6 2 3 5 5 2" xfId="41688"/>
    <cellStyle name="Финансовый 6 2 3 5 6" xfId="41689"/>
    <cellStyle name="Финансовый 6 2 3 5 6 2" xfId="41690"/>
    <cellStyle name="Финансовый 6 2 3 5 7" xfId="41691"/>
    <cellStyle name="Финансовый 6 2 3 6" xfId="41692"/>
    <cellStyle name="Финансовый 6 2 3 6 2" xfId="41693"/>
    <cellStyle name="Финансовый 6 2 3 6 2 2" xfId="41694"/>
    <cellStyle name="Финансовый 6 2 3 6 3" xfId="41695"/>
    <cellStyle name="Финансовый 6 2 3 6 3 2" xfId="41696"/>
    <cellStyle name="Финансовый 6 2 3 6 4" xfId="41697"/>
    <cellStyle name="Финансовый 6 2 3 6 4 2" xfId="41698"/>
    <cellStyle name="Финансовый 6 2 3 6 5" xfId="41699"/>
    <cellStyle name="Финансовый 6 2 3 6 5 2" xfId="41700"/>
    <cellStyle name="Финансовый 6 2 3 6 6" xfId="41701"/>
    <cellStyle name="Финансовый 6 2 3 7" xfId="41702"/>
    <cellStyle name="Финансовый 6 2 3 7 2" xfId="41703"/>
    <cellStyle name="Финансовый 6 2 3 7 2 2" xfId="41704"/>
    <cellStyle name="Финансовый 6 2 3 7 3" xfId="41705"/>
    <cellStyle name="Финансовый 6 2 3 7 3 2" xfId="41706"/>
    <cellStyle name="Финансовый 6 2 3 7 4" xfId="41707"/>
    <cellStyle name="Финансовый 6 2 3 7 4 2" xfId="41708"/>
    <cellStyle name="Финансовый 6 2 3 7 5" xfId="41709"/>
    <cellStyle name="Финансовый 6 2 3 8" xfId="41710"/>
    <cellStyle name="Финансовый 6 2 3 8 2" xfId="41711"/>
    <cellStyle name="Финансовый 6 2 3 9" xfId="41712"/>
    <cellStyle name="Финансовый 6 2 3 9 2" xfId="41713"/>
    <cellStyle name="Финансовый 6 2 4" xfId="41714"/>
    <cellStyle name="Финансовый 6 2 4 10" xfId="41715"/>
    <cellStyle name="Финансовый 6 2 4 10 2" xfId="41716"/>
    <cellStyle name="Финансовый 6 2 4 11" xfId="41717"/>
    <cellStyle name="Финансовый 6 2 4 11 2" xfId="41718"/>
    <cellStyle name="Финансовый 6 2 4 12" xfId="41719"/>
    <cellStyle name="Финансовый 6 2 4 12 2" xfId="41720"/>
    <cellStyle name="Финансовый 6 2 4 13" xfId="41721"/>
    <cellStyle name="Финансовый 6 2 4 2" xfId="41722"/>
    <cellStyle name="Финансовый 6 2 4 2 10" xfId="41723"/>
    <cellStyle name="Финансовый 6 2 4 2 10 2" xfId="41724"/>
    <cellStyle name="Финансовый 6 2 4 2 11" xfId="41725"/>
    <cellStyle name="Финансовый 6 2 4 2 2" xfId="41726"/>
    <cellStyle name="Финансовый 6 2 4 2 2 10" xfId="41727"/>
    <cellStyle name="Финансовый 6 2 4 2 2 2" xfId="41728"/>
    <cellStyle name="Финансовый 6 2 4 2 2 2 2" xfId="41729"/>
    <cellStyle name="Финансовый 6 2 4 2 2 2 2 2" xfId="41730"/>
    <cellStyle name="Финансовый 6 2 4 2 2 2 3" xfId="41731"/>
    <cellStyle name="Финансовый 6 2 4 2 2 2 3 2" xfId="41732"/>
    <cellStyle name="Финансовый 6 2 4 2 2 2 4" xfId="41733"/>
    <cellStyle name="Финансовый 6 2 4 2 2 2 4 2" xfId="41734"/>
    <cellStyle name="Финансовый 6 2 4 2 2 2 5" xfId="41735"/>
    <cellStyle name="Финансовый 6 2 4 2 2 2 5 2" xfId="41736"/>
    <cellStyle name="Финансовый 6 2 4 2 2 2 6" xfId="41737"/>
    <cellStyle name="Финансовый 6 2 4 2 2 3" xfId="41738"/>
    <cellStyle name="Финансовый 6 2 4 2 2 3 2" xfId="41739"/>
    <cellStyle name="Финансовый 6 2 4 2 2 3 2 2" xfId="41740"/>
    <cellStyle name="Финансовый 6 2 4 2 2 3 3" xfId="41741"/>
    <cellStyle name="Финансовый 6 2 4 2 2 3 3 2" xfId="41742"/>
    <cellStyle name="Финансовый 6 2 4 2 2 3 4" xfId="41743"/>
    <cellStyle name="Финансовый 6 2 4 2 2 3 4 2" xfId="41744"/>
    <cellStyle name="Финансовый 6 2 4 2 2 3 5" xfId="41745"/>
    <cellStyle name="Финансовый 6 2 4 2 2 4" xfId="41746"/>
    <cellStyle name="Финансовый 6 2 4 2 2 4 2" xfId="41747"/>
    <cellStyle name="Финансовый 6 2 4 2 2 5" xfId="41748"/>
    <cellStyle name="Финансовый 6 2 4 2 2 5 2" xfId="41749"/>
    <cellStyle name="Финансовый 6 2 4 2 2 6" xfId="41750"/>
    <cellStyle name="Финансовый 6 2 4 2 2 6 2" xfId="41751"/>
    <cellStyle name="Финансовый 6 2 4 2 2 7" xfId="41752"/>
    <cellStyle name="Финансовый 6 2 4 2 2 7 2" xfId="41753"/>
    <cellStyle name="Финансовый 6 2 4 2 2 8" xfId="41754"/>
    <cellStyle name="Финансовый 6 2 4 2 2 8 2" xfId="41755"/>
    <cellStyle name="Финансовый 6 2 4 2 2 9" xfId="41756"/>
    <cellStyle name="Финансовый 6 2 4 2 2 9 2" xfId="41757"/>
    <cellStyle name="Финансовый 6 2 4 2 3" xfId="41758"/>
    <cellStyle name="Финансовый 6 2 4 2 3 2" xfId="41759"/>
    <cellStyle name="Финансовый 6 2 4 2 3 2 2" xfId="41760"/>
    <cellStyle name="Финансовый 6 2 4 2 3 3" xfId="41761"/>
    <cellStyle name="Финансовый 6 2 4 2 3 3 2" xfId="41762"/>
    <cellStyle name="Финансовый 6 2 4 2 3 4" xfId="41763"/>
    <cellStyle name="Финансовый 6 2 4 2 3 4 2" xfId="41764"/>
    <cellStyle name="Финансовый 6 2 4 2 3 5" xfId="41765"/>
    <cellStyle name="Финансовый 6 2 4 2 3 5 2" xfId="41766"/>
    <cellStyle name="Финансовый 6 2 4 2 3 6" xfId="41767"/>
    <cellStyle name="Финансовый 6 2 4 2 4" xfId="41768"/>
    <cellStyle name="Финансовый 6 2 4 2 4 2" xfId="41769"/>
    <cellStyle name="Финансовый 6 2 4 2 4 2 2" xfId="41770"/>
    <cellStyle name="Финансовый 6 2 4 2 4 3" xfId="41771"/>
    <cellStyle name="Финансовый 6 2 4 2 4 3 2" xfId="41772"/>
    <cellStyle name="Финансовый 6 2 4 2 4 4" xfId="41773"/>
    <cellStyle name="Финансовый 6 2 4 2 4 4 2" xfId="41774"/>
    <cellStyle name="Финансовый 6 2 4 2 4 5" xfId="41775"/>
    <cellStyle name="Финансовый 6 2 4 2 5" xfId="41776"/>
    <cellStyle name="Финансовый 6 2 4 2 5 2" xfId="41777"/>
    <cellStyle name="Финансовый 6 2 4 2 6" xfId="41778"/>
    <cellStyle name="Финансовый 6 2 4 2 6 2" xfId="41779"/>
    <cellStyle name="Финансовый 6 2 4 2 7" xfId="41780"/>
    <cellStyle name="Финансовый 6 2 4 2 7 2" xfId="41781"/>
    <cellStyle name="Финансовый 6 2 4 2 8" xfId="41782"/>
    <cellStyle name="Финансовый 6 2 4 2 8 2" xfId="41783"/>
    <cellStyle name="Финансовый 6 2 4 2 9" xfId="41784"/>
    <cellStyle name="Финансовый 6 2 4 2 9 2" xfId="41785"/>
    <cellStyle name="Финансовый 6 2 4 3" xfId="41786"/>
    <cellStyle name="Финансовый 6 2 4 3 10" xfId="41787"/>
    <cellStyle name="Финансовый 6 2 4 3 2" xfId="41788"/>
    <cellStyle name="Финансовый 6 2 4 3 2 2" xfId="41789"/>
    <cellStyle name="Финансовый 6 2 4 3 2 2 2" xfId="41790"/>
    <cellStyle name="Финансовый 6 2 4 3 2 3" xfId="41791"/>
    <cellStyle name="Финансовый 6 2 4 3 2 3 2" xfId="41792"/>
    <cellStyle name="Финансовый 6 2 4 3 2 4" xfId="41793"/>
    <cellStyle name="Финансовый 6 2 4 3 2 4 2" xfId="41794"/>
    <cellStyle name="Финансовый 6 2 4 3 2 5" xfId="41795"/>
    <cellStyle name="Финансовый 6 2 4 3 2 5 2" xfId="41796"/>
    <cellStyle name="Финансовый 6 2 4 3 2 6" xfId="41797"/>
    <cellStyle name="Финансовый 6 2 4 3 3" xfId="41798"/>
    <cellStyle name="Финансовый 6 2 4 3 3 2" xfId="41799"/>
    <cellStyle name="Финансовый 6 2 4 3 3 2 2" xfId="41800"/>
    <cellStyle name="Финансовый 6 2 4 3 3 3" xfId="41801"/>
    <cellStyle name="Финансовый 6 2 4 3 3 3 2" xfId="41802"/>
    <cellStyle name="Финансовый 6 2 4 3 3 4" xfId="41803"/>
    <cellStyle name="Финансовый 6 2 4 3 3 4 2" xfId="41804"/>
    <cellStyle name="Финансовый 6 2 4 3 3 5" xfId="41805"/>
    <cellStyle name="Финансовый 6 2 4 3 4" xfId="41806"/>
    <cellStyle name="Финансовый 6 2 4 3 4 2" xfId="41807"/>
    <cellStyle name="Финансовый 6 2 4 3 5" xfId="41808"/>
    <cellStyle name="Финансовый 6 2 4 3 5 2" xfId="41809"/>
    <cellStyle name="Финансовый 6 2 4 3 6" xfId="41810"/>
    <cellStyle name="Финансовый 6 2 4 3 6 2" xfId="41811"/>
    <cellStyle name="Финансовый 6 2 4 3 7" xfId="41812"/>
    <cellStyle name="Финансовый 6 2 4 3 7 2" xfId="41813"/>
    <cellStyle name="Финансовый 6 2 4 3 8" xfId="41814"/>
    <cellStyle name="Финансовый 6 2 4 3 8 2" xfId="41815"/>
    <cellStyle name="Финансовый 6 2 4 3 9" xfId="41816"/>
    <cellStyle name="Финансовый 6 2 4 3 9 2" xfId="41817"/>
    <cellStyle name="Финансовый 6 2 4 4" xfId="41818"/>
    <cellStyle name="Финансовый 6 2 4 4 2" xfId="41819"/>
    <cellStyle name="Финансовый 6 2 4 4 2 2" xfId="41820"/>
    <cellStyle name="Финансовый 6 2 4 4 2 2 2" xfId="41821"/>
    <cellStyle name="Финансовый 6 2 4 4 2 3" xfId="41822"/>
    <cellStyle name="Финансовый 6 2 4 4 2 3 2" xfId="41823"/>
    <cellStyle name="Финансовый 6 2 4 4 2 4" xfId="41824"/>
    <cellStyle name="Финансовый 6 2 4 4 2 4 2" xfId="41825"/>
    <cellStyle name="Финансовый 6 2 4 4 2 5" xfId="41826"/>
    <cellStyle name="Финансовый 6 2 4 4 2 5 2" xfId="41827"/>
    <cellStyle name="Финансовый 6 2 4 4 2 6" xfId="41828"/>
    <cellStyle name="Финансовый 6 2 4 4 3" xfId="41829"/>
    <cellStyle name="Финансовый 6 2 4 4 3 2" xfId="41830"/>
    <cellStyle name="Финансовый 6 2 4 4 4" xfId="41831"/>
    <cellStyle name="Финансовый 6 2 4 4 4 2" xfId="41832"/>
    <cellStyle name="Финансовый 6 2 4 4 5" xfId="41833"/>
    <cellStyle name="Финансовый 6 2 4 4 5 2" xfId="41834"/>
    <cellStyle name="Финансовый 6 2 4 4 6" xfId="41835"/>
    <cellStyle name="Финансовый 6 2 4 4 6 2" xfId="41836"/>
    <cellStyle name="Финансовый 6 2 4 4 7" xfId="41837"/>
    <cellStyle name="Финансовый 6 2 4 5" xfId="41838"/>
    <cellStyle name="Финансовый 6 2 4 5 2" xfId="41839"/>
    <cellStyle name="Финансовый 6 2 4 5 2 2" xfId="41840"/>
    <cellStyle name="Финансовый 6 2 4 5 3" xfId="41841"/>
    <cellStyle name="Финансовый 6 2 4 5 3 2" xfId="41842"/>
    <cellStyle name="Финансовый 6 2 4 5 4" xfId="41843"/>
    <cellStyle name="Финансовый 6 2 4 5 4 2" xfId="41844"/>
    <cellStyle name="Финансовый 6 2 4 5 5" xfId="41845"/>
    <cellStyle name="Финансовый 6 2 4 5 5 2" xfId="41846"/>
    <cellStyle name="Финансовый 6 2 4 5 6" xfId="41847"/>
    <cellStyle name="Финансовый 6 2 4 6" xfId="41848"/>
    <cellStyle name="Финансовый 6 2 4 6 2" xfId="41849"/>
    <cellStyle name="Финансовый 6 2 4 6 2 2" xfId="41850"/>
    <cellStyle name="Финансовый 6 2 4 6 3" xfId="41851"/>
    <cellStyle name="Финансовый 6 2 4 6 3 2" xfId="41852"/>
    <cellStyle name="Финансовый 6 2 4 6 4" xfId="41853"/>
    <cellStyle name="Финансовый 6 2 4 6 4 2" xfId="41854"/>
    <cellStyle name="Финансовый 6 2 4 6 5" xfId="41855"/>
    <cellStyle name="Финансовый 6 2 4 7" xfId="41856"/>
    <cellStyle name="Финансовый 6 2 4 7 2" xfId="41857"/>
    <cellStyle name="Финансовый 6 2 4 8" xfId="41858"/>
    <cellStyle name="Финансовый 6 2 4 8 2" xfId="41859"/>
    <cellStyle name="Финансовый 6 2 4 9" xfId="41860"/>
    <cellStyle name="Финансовый 6 2 4 9 2" xfId="41861"/>
    <cellStyle name="Финансовый 6 2 5" xfId="41862"/>
    <cellStyle name="Финансовый 6 2 5 10" xfId="41863"/>
    <cellStyle name="Финансовый 6 2 5 10 2" xfId="41864"/>
    <cellStyle name="Финансовый 6 2 5 11" xfId="41865"/>
    <cellStyle name="Финансовый 6 2 5 11 2" xfId="41866"/>
    <cellStyle name="Финансовый 6 2 5 12" xfId="41867"/>
    <cellStyle name="Финансовый 6 2 5 12 2" xfId="41868"/>
    <cellStyle name="Финансовый 6 2 5 13" xfId="41869"/>
    <cellStyle name="Финансовый 6 2 5 2" xfId="41870"/>
    <cellStyle name="Финансовый 6 2 5 2 10" xfId="41871"/>
    <cellStyle name="Финансовый 6 2 5 2 10 2" xfId="41872"/>
    <cellStyle name="Финансовый 6 2 5 2 11" xfId="41873"/>
    <cellStyle name="Финансовый 6 2 5 2 2" xfId="41874"/>
    <cellStyle name="Финансовый 6 2 5 2 2 10" xfId="41875"/>
    <cellStyle name="Финансовый 6 2 5 2 2 2" xfId="41876"/>
    <cellStyle name="Финансовый 6 2 5 2 2 2 2" xfId="41877"/>
    <cellStyle name="Финансовый 6 2 5 2 2 2 2 2" xfId="41878"/>
    <cellStyle name="Финансовый 6 2 5 2 2 2 3" xfId="41879"/>
    <cellStyle name="Финансовый 6 2 5 2 2 2 3 2" xfId="41880"/>
    <cellStyle name="Финансовый 6 2 5 2 2 2 4" xfId="41881"/>
    <cellStyle name="Финансовый 6 2 5 2 2 2 4 2" xfId="41882"/>
    <cellStyle name="Финансовый 6 2 5 2 2 2 5" xfId="41883"/>
    <cellStyle name="Финансовый 6 2 5 2 2 2 5 2" xfId="41884"/>
    <cellStyle name="Финансовый 6 2 5 2 2 2 6" xfId="41885"/>
    <cellStyle name="Финансовый 6 2 5 2 2 3" xfId="41886"/>
    <cellStyle name="Финансовый 6 2 5 2 2 3 2" xfId="41887"/>
    <cellStyle name="Финансовый 6 2 5 2 2 3 2 2" xfId="41888"/>
    <cellStyle name="Финансовый 6 2 5 2 2 3 3" xfId="41889"/>
    <cellStyle name="Финансовый 6 2 5 2 2 3 3 2" xfId="41890"/>
    <cellStyle name="Финансовый 6 2 5 2 2 3 4" xfId="41891"/>
    <cellStyle name="Финансовый 6 2 5 2 2 3 4 2" xfId="41892"/>
    <cellStyle name="Финансовый 6 2 5 2 2 3 5" xfId="41893"/>
    <cellStyle name="Финансовый 6 2 5 2 2 4" xfId="41894"/>
    <cellStyle name="Финансовый 6 2 5 2 2 4 2" xfId="41895"/>
    <cellStyle name="Финансовый 6 2 5 2 2 5" xfId="41896"/>
    <cellStyle name="Финансовый 6 2 5 2 2 5 2" xfId="41897"/>
    <cellStyle name="Финансовый 6 2 5 2 2 6" xfId="41898"/>
    <cellStyle name="Финансовый 6 2 5 2 2 6 2" xfId="41899"/>
    <cellStyle name="Финансовый 6 2 5 2 2 7" xfId="41900"/>
    <cellStyle name="Финансовый 6 2 5 2 2 7 2" xfId="41901"/>
    <cellStyle name="Финансовый 6 2 5 2 2 8" xfId="41902"/>
    <cellStyle name="Финансовый 6 2 5 2 2 8 2" xfId="41903"/>
    <cellStyle name="Финансовый 6 2 5 2 2 9" xfId="41904"/>
    <cellStyle name="Финансовый 6 2 5 2 2 9 2" xfId="41905"/>
    <cellStyle name="Финансовый 6 2 5 2 3" xfId="41906"/>
    <cellStyle name="Финансовый 6 2 5 2 3 2" xfId="41907"/>
    <cellStyle name="Финансовый 6 2 5 2 3 2 2" xfId="41908"/>
    <cellStyle name="Финансовый 6 2 5 2 3 3" xfId="41909"/>
    <cellStyle name="Финансовый 6 2 5 2 3 3 2" xfId="41910"/>
    <cellStyle name="Финансовый 6 2 5 2 3 4" xfId="41911"/>
    <cellStyle name="Финансовый 6 2 5 2 3 4 2" xfId="41912"/>
    <cellStyle name="Финансовый 6 2 5 2 3 5" xfId="41913"/>
    <cellStyle name="Финансовый 6 2 5 2 3 5 2" xfId="41914"/>
    <cellStyle name="Финансовый 6 2 5 2 3 6" xfId="41915"/>
    <cellStyle name="Финансовый 6 2 5 2 4" xfId="41916"/>
    <cellStyle name="Финансовый 6 2 5 2 4 2" xfId="41917"/>
    <cellStyle name="Финансовый 6 2 5 2 4 2 2" xfId="41918"/>
    <cellStyle name="Финансовый 6 2 5 2 4 3" xfId="41919"/>
    <cellStyle name="Финансовый 6 2 5 2 4 3 2" xfId="41920"/>
    <cellStyle name="Финансовый 6 2 5 2 4 4" xfId="41921"/>
    <cellStyle name="Финансовый 6 2 5 2 4 4 2" xfId="41922"/>
    <cellStyle name="Финансовый 6 2 5 2 4 5" xfId="41923"/>
    <cellStyle name="Финансовый 6 2 5 2 5" xfId="41924"/>
    <cellStyle name="Финансовый 6 2 5 2 5 2" xfId="41925"/>
    <cellStyle name="Финансовый 6 2 5 2 6" xfId="41926"/>
    <cellStyle name="Финансовый 6 2 5 2 6 2" xfId="41927"/>
    <cellStyle name="Финансовый 6 2 5 2 7" xfId="41928"/>
    <cellStyle name="Финансовый 6 2 5 2 7 2" xfId="41929"/>
    <cellStyle name="Финансовый 6 2 5 2 8" xfId="41930"/>
    <cellStyle name="Финансовый 6 2 5 2 8 2" xfId="41931"/>
    <cellStyle name="Финансовый 6 2 5 2 9" xfId="41932"/>
    <cellStyle name="Финансовый 6 2 5 2 9 2" xfId="41933"/>
    <cellStyle name="Финансовый 6 2 5 3" xfId="41934"/>
    <cellStyle name="Финансовый 6 2 5 3 10" xfId="41935"/>
    <cellStyle name="Финансовый 6 2 5 3 2" xfId="41936"/>
    <cellStyle name="Финансовый 6 2 5 3 2 2" xfId="41937"/>
    <cellStyle name="Финансовый 6 2 5 3 2 2 2" xfId="41938"/>
    <cellStyle name="Финансовый 6 2 5 3 2 3" xfId="41939"/>
    <cellStyle name="Финансовый 6 2 5 3 2 3 2" xfId="41940"/>
    <cellStyle name="Финансовый 6 2 5 3 2 4" xfId="41941"/>
    <cellStyle name="Финансовый 6 2 5 3 2 4 2" xfId="41942"/>
    <cellStyle name="Финансовый 6 2 5 3 2 5" xfId="41943"/>
    <cellStyle name="Финансовый 6 2 5 3 2 5 2" xfId="41944"/>
    <cellStyle name="Финансовый 6 2 5 3 2 6" xfId="41945"/>
    <cellStyle name="Финансовый 6 2 5 3 3" xfId="41946"/>
    <cellStyle name="Финансовый 6 2 5 3 3 2" xfId="41947"/>
    <cellStyle name="Финансовый 6 2 5 3 3 2 2" xfId="41948"/>
    <cellStyle name="Финансовый 6 2 5 3 3 3" xfId="41949"/>
    <cellStyle name="Финансовый 6 2 5 3 3 3 2" xfId="41950"/>
    <cellStyle name="Финансовый 6 2 5 3 3 4" xfId="41951"/>
    <cellStyle name="Финансовый 6 2 5 3 3 4 2" xfId="41952"/>
    <cellStyle name="Финансовый 6 2 5 3 3 5" xfId="41953"/>
    <cellStyle name="Финансовый 6 2 5 3 4" xfId="41954"/>
    <cellStyle name="Финансовый 6 2 5 3 4 2" xfId="41955"/>
    <cellStyle name="Финансовый 6 2 5 3 5" xfId="41956"/>
    <cellStyle name="Финансовый 6 2 5 3 5 2" xfId="41957"/>
    <cellStyle name="Финансовый 6 2 5 3 6" xfId="41958"/>
    <cellStyle name="Финансовый 6 2 5 3 6 2" xfId="41959"/>
    <cellStyle name="Финансовый 6 2 5 3 7" xfId="41960"/>
    <cellStyle name="Финансовый 6 2 5 3 7 2" xfId="41961"/>
    <cellStyle name="Финансовый 6 2 5 3 8" xfId="41962"/>
    <cellStyle name="Финансовый 6 2 5 3 8 2" xfId="41963"/>
    <cellStyle name="Финансовый 6 2 5 3 9" xfId="41964"/>
    <cellStyle name="Финансовый 6 2 5 3 9 2" xfId="41965"/>
    <cellStyle name="Финансовый 6 2 5 4" xfId="41966"/>
    <cellStyle name="Финансовый 6 2 5 4 2" xfId="41967"/>
    <cellStyle name="Финансовый 6 2 5 4 2 2" xfId="41968"/>
    <cellStyle name="Финансовый 6 2 5 4 2 2 2" xfId="41969"/>
    <cellStyle name="Финансовый 6 2 5 4 2 3" xfId="41970"/>
    <cellStyle name="Финансовый 6 2 5 4 2 3 2" xfId="41971"/>
    <cellStyle name="Финансовый 6 2 5 4 2 4" xfId="41972"/>
    <cellStyle name="Финансовый 6 2 5 4 2 4 2" xfId="41973"/>
    <cellStyle name="Финансовый 6 2 5 4 2 5" xfId="41974"/>
    <cellStyle name="Финансовый 6 2 5 4 2 5 2" xfId="41975"/>
    <cellStyle name="Финансовый 6 2 5 4 2 6" xfId="41976"/>
    <cellStyle name="Финансовый 6 2 5 4 3" xfId="41977"/>
    <cellStyle name="Финансовый 6 2 5 4 3 2" xfId="41978"/>
    <cellStyle name="Финансовый 6 2 5 4 4" xfId="41979"/>
    <cellStyle name="Финансовый 6 2 5 4 4 2" xfId="41980"/>
    <cellStyle name="Финансовый 6 2 5 4 5" xfId="41981"/>
    <cellStyle name="Финансовый 6 2 5 4 5 2" xfId="41982"/>
    <cellStyle name="Финансовый 6 2 5 4 6" xfId="41983"/>
    <cellStyle name="Финансовый 6 2 5 4 6 2" xfId="41984"/>
    <cellStyle name="Финансовый 6 2 5 4 7" xfId="41985"/>
    <cellStyle name="Финансовый 6 2 5 5" xfId="41986"/>
    <cellStyle name="Финансовый 6 2 5 5 2" xfId="41987"/>
    <cellStyle name="Финансовый 6 2 5 5 2 2" xfId="41988"/>
    <cellStyle name="Финансовый 6 2 5 5 3" xfId="41989"/>
    <cellStyle name="Финансовый 6 2 5 5 3 2" xfId="41990"/>
    <cellStyle name="Финансовый 6 2 5 5 4" xfId="41991"/>
    <cellStyle name="Финансовый 6 2 5 5 4 2" xfId="41992"/>
    <cellStyle name="Финансовый 6 2 5 5 5" xfId="41993"/>
    <cellStyle name="Финансовый 6 2 5 5 5 2" xfId="41994"/>
    <cellStyle name="Финансовый 6 2 5 5 6" xfId="41995"/>
    <cellStyle name="Финансовый 6 2 5 6" xfId="41996"/>
    <cellStyle name="Финансовый 6 2 5 6 2" xfId="41997"/>
    <cellStyle name="Финансовый 6 2 5 6 2 2" xfId="41998"/>
    <cellStyle name="Финансовый 6 2 5 6 3" xfId="41999"/>
    <cellStyle name="Финансовый 6 2 5 6 3 2" xfId="42000"/>
    <cellStyle name="Финансовый 6 2 5 6 4" xfId="42001"/>
    <cellStyle name="Финансовый 6 2 5 6 4 2" xfId="42002"/>
    <cellStyle name="Финансовый 6 2 5 6 5" xfId="42003"/>
    <cellStyle name="Финансовый 6 2 5 7" xfId="42004"/>
    <cellStyle name="Финансовый 6 2 5 7 2" xfId="42005"/>
    <cellStyle name="Финансовый 6 2 5 8" xfId="42006"/>
    <cellStyle name="Финансовый 6 2 5 8 2" xfId="42007"/>
    <cellStyle name="Финансовый 6 2 5 9" xfId="42008"/>
    <cellStyle name="Финансовый 6 2 5 9 2" xfId="42009"/>
    <cellStyle name="Финансовый 6 2 6" xfId="42010"/>
    <cellStyle name="Финансовый 6 2 6 10" xfId="42011"/>
    <cellStyle name="Финансовый 6 2 6 10 2" xfId="42012"/>
    <cellStyle name="Финансовый 6 2 6 11" xfId="42013"/>
    <cellStyle name="Финансовый 6 2 6 11 2" xfId="42014"/>
    <cellStyle name="Финансовый 6 2 6 12" xfId="42015"/>
    <cellStyle name="Финансовый 6 2 6 12 2" xfId="42016"/>
    <cellStyle name="Финансовый 6 2 6 13" xfId="42017"/>
    <cellStyle name="Финансовый 6 2 6 2" xfId="42018"/>
    <cellStyle name="Финансовый 6 2 6 2 10" xfId="42019"/>
    <cellStyle name="Финансовый 6 2 6 2 10 2" xfId="42020"/>
    <cellStyle name="Финансовый 6 2 6 2 11" xfId="42021"/>
    <cellStyle name="Финансовый 6 2 6 2 2" xfId="42022"/>
    <cellStyle name="Финансовый 6 2 6 2 2 10" xfId="42023"/>
    <cellStyle name="Финансовый 6 2 6 2 2 2" xfId="42024"/>
    <cellStyle name="Финансовый 6 2 6 2 2 2 2" xfId="42025"/>
    <cellStyle name="Финансовый 6 2 6 2 2 2 2 2" xfId="42026"/>
    <cellStyle name="Финансовый 6 2 6 2 2 2 3" xfId="42027"/>
    <cellStyle name="Финансовый 6 2 6 2 2 2 3 2" xfId="42028"/>
    <cellStyle name="Финансовый 6 2 6 2 2 2 4" xfId="42029"/>
    <cellStyle name="Финансовый 6 2 6 2 2 2 4 2" xfId="42030"/>
    <cellStyle name="Финансовый 6 2 6 2 2 2 5" xfId="42031"/>
    <cellStyle name="Финансовый 6 2 6 2 2 2 5 2" xfId="42032"/>
    <cellStyle name="Финансовый 6 2 6 2 2 2 6" xfId="42033"/>
    <cellStyle name="Финансовый 6 2 6 2 2 3" xfId="42034"/>
    <cellStyle name="Финансовый 6 2 6 2 2 3 2" xfId="42035"/>
    <cellStyle name="Финансовый 6 2 6 2 2 3 2 2" xfId="42036"/>
    <cellStyle name="Финансовый 6 2 6 2 2 3 3" xfId="42037"/>
    <cellStyle name="Финансовый 6 2 6 2 2 3 3 2" xfId="42038"/>
    <cellStyle name="Финансовый 6 2 6 2 2 3 4" xfId="42039"/>
    <cellStyle name="Финансовый 6 2 6 2 2 3 4 2" xfId="42040"/>
    <cellStyle name="Финансовый 6 2 6 2 2 3 5" xfId="42041"/>
    <cellStyle name="Финансовый 6 2 6 2 2 4" xfId="42042"/>
    <cellStyle name="Финансовый 6 2 6 2 2 4 2" xfId="42043"/>
    <cellStyle name="Финансовый 6 2 6 2 2 5" xfId="42044"/>
    <cellStyle name="Финансовый 6 2 6 2 2 5 2" xfId="42045"/>
    <cellStyle name="Финансовый 6 2 6 2 2 6" xfId="42046"/>
    <cellStyle name="Финансовый 6 2 6 2 2 6 2" xfId="42047"/>
    <cellStyle name="Финансовый 6 2 6 2 2 7" xfId="42048"/>
    <cellStyle name="Финансовый 6 2 6 2 2 7 2" xfId="42049"/>
    <cellStyle name="Финансовый 6 2 6 2 2 8" xfId="42050"/>
    <cellStyle name="Финансовый 6 2 6 2 2 8 2" xfId="42051"/>
    <cellStyle name="Финансовый 6 2 6 2 2 9" xfId="42052"/>
    <cellStyle name="Финансовый 6 2 6 2 2 9 2" xfId="42053"/>
    <cellStyle name="Финансовый 6 2 6 2 3" xfId="42054"/>
    <cellStyle name="Финансовый 6 2 6 2 3 2" xfId="42055"/>
    <cellStyle name="Финансовый 6 2 6 2 3 2 2" xfId="42056"/>
    <cellStyle name="Финансовый 6 2 6 2 3 3" xfId="42057"/>
    <cellStyle name="Финансовый 6 2 6 2 3 3 2" xfId="42058"/>
    <cellStyle name="Финансовый 6 2 6 2 3 4" xfId="42059"/>
    <cellStyle name="Финансовый 6 2 6 2 3 4 2" xfId="42060"/>
    <cellStyle name="Финансовый 6 2 6 2 3 5" xfId="42061"/>
    <cellStyle name="Финансовый 6 2 6 2 3 5 2" xfId="42062"/>
    <cellStyle name="Финансовый 6 2 6 2 3 6" xfId="42063"/>
    <cellStyle name="Финансовый 6 2 6 2 4" xfId="42064"/>
    <cellStyle name="Финансовый 6 2 6 2 4 2" xfId="42065"/>
    <cellStyle name="Финансовый 6 2 6 2 4 2 2" xfId="42066"/>
    <cellStyle name="Финансовый 6 2 6 2 4 3" xfId="42067"/>
    <cellStyle name="Финансовый 6 2 6 2 4 3 2" xfId="42068"/>
    <cellStyle name="Финансовый 6 2 6 2 4 4" xfId="42069"/>
    <cellStyle name="Финансовый 6 2 6 2 4 4 2" xfId="42070"/>
    <cellStyle name="Финансовый 6 2 6 2 4 5" xfId="42071"/>
    <cellStyle name="Финансовый 6 2 6 2 5" xfId="42072"/>
    <cellStyle name="Финансовый 6 2 6 2 5 2" xfId="42073"/>
    <cellStyle name="Финансовый 6 2 6 2 6" xfId="42074"/>
    <cellStyle name="Финансовый 6 2 6 2 6 2" xfId="42075"/>
    <cellStyle name="Финансовый 6 2 6 2 7" xfId="42076"/>
    <cellStyle name="Финансовый 6 2 6 2 7 2" xfId="42077"/>
    <cellStyle name="Финансовый 6 2 6 2 8" xfId="42078"/>
    <cellStyle name="Финансовый 6 2 6 2 8 2" xfId="42079"/>
    <cellStyle name="Финансовый 6 2 6 2 9" xfId="42080"/>
    <cellStyle name="Финансовый 6 2 6 2 9 2" xfId="42081"/>
    <cellStyle name="Финансовый 6 2 6 3" xfId="42082"/>
    <cellStyle name="Финансовый 6 2 6 3 10" xfId="42083"/>
    <cellStyle name="Финансовый 6 2 6 3 2" xfId="42084"/>
    <cellStyle name="Финансовый 6 2 6 3 2 2" xfId="42085"/>
    <cellStyle name="Финансовый 6 2 6 3 2 2 2" xfId="42086"/>
    <cellStyle name="Финансовый 6 2 6 3 2 3" xfId="42087"/>
    <cellStyle name="Финансовый 6 2 6 3 2 3 2" xfId="42088"/>
    <cellStyle name="Финансовый 6 2 6 3 2 4" xfId="42089"/>
    <cellStyle name="Финансовый 6 2 6 3 2 4 2" xfId="42090"/>
    <cellStyle name="Финансовый 6 2 6 3 2 5" xfId="42091"/>
    <cellStyle name="Финансовый 6 2 6 3 2 5 2" xfId="42092"/>
    <cellStyle name="Финансовый 6 2 6 3 2 6" xfId="42093"/>
    <cellStyle name="Финансовый 6 2 6 3 3" xfId="42094"/>
    <cellStyle name="Финансовый 6 2 6 3 3 2" xfId="42095"/>
    <cellStyle name="Финансовый 6 2 6 3 3 2 2" xfId="42096"/>
    <cellStyle name="Финансовый 6 2 6 3 3 3" xfId="42097"/>
    <cellStyle name="Финансовый 6 2 6 3 3 3 2" xfId="42098"/>
    <cellStyle name="Финансовый 6 2 6 3 3 4" xfId="42099"/>
    <cellStyle name="Финансовый 6 2 6 3 3 4 2" xfId="42100"/>
    <cellStyle name="Финансовый 6 2 6 3 3 5" xfId="42101"/>
    <cellStyle name="Финансовый 6 2 6 3 4" xfId="42102"/>
    <cellStyle name="Финансовый 6 2 6 3 4 2" xfId="42103"/>
    <cellStyle name="Финансовый 6 2 6 3 5" xfId="42104"/>
    <cellStyle name="Финансовый 6 2 6 3 5 2" xfId="42105"/>
    <cellStyle name="Финансовый 6 2 6 3 6" xfId="42106"/>
    <cellStyle name="Финансовый 6 2 6 3 6 2" xfId="42107"/>
    <cellStyle name="Финансовый 6 2 6 3 7" xfId="42108"/>
    <cellStyle name="Финансовый 6 2 6 3 7 2" xfId="42109"/>
    <cellStyle name="Финансовый 6 2 6 3 8" xfId="42110"/>
    <cellStyle name="Финансовый 6 2 6 3 8 2" xfId="42111"/>
    <cellStyle name="Финансовый 6 2 6 3 9" xfId="42112"/>
    <cellStyle name="Финансовый 6 2 6 3 9 2" xfId="42113"/>
    <cellStyle name="Финансовый 6 2 6 4" xfId="42114"/>
    <cellStyle name="Финансовый 6 2 6 4 2" xfId="42115"/>
    <cellStyle name="Финансовый 6 2 6 4 2 2" xfId="42116"/>
    <cellStyle name="Финансовый 6 2 6 4 2 2 2" xfId="42117"/>
    <cellStyle name="Финансовый 6 2 6 4 2 3" xfId="42118"/>
    <cellStyle name="Финансовый 6 2 6 4 2 3 2" xfId="42119"/>
    <cellStyle name="Финансовый 6 2 6 4 2 4" xfId="42120"/>
    <cellStyle name="Финансовый 6 2 6 4 2 4 2" xfId="42121"/>
    <cellStyle name="Финансовый 6 2 6 4 2 5" xfId="42122"/>
    <cellStyle name="Финансовый 6 2 6 4 2 5 2" xfId="42123"/>
    <cellStyle name="Финансовый 6 2 6 4 2 6" xfId="42124"/>
    <cellStyle name="Финансовый 6 2 6 4 3" xfId="42125"/>
    <cellStyle name="Финансовый 6 2 6 4 3 2" xfId="42126"/>
    <cellStyle name="Финансовый 6 2 6 4 4" xfId="42127"/>
    <cellStyle name="Финансовый 6 2 6 4 4 2" xfId="42128"/>
    <cellStyle name="Финансовый 6 2 6 4 5" xfId="42129"/>
    <cellStyle name="Финансовый 6 2 6 4 5 2" xfId="42130"/>
    <cellStyle name="Финансовый 6 2 6 4 6" xfId="42131"/>
    <cellStyle name="Финансовый 6 2 6 4 6 2" xfId="42132"/>
    <cellStyle name="Финансовый 6 2 6 4 7" xfId="42133"/>
    <cellStyle name="Финансовый 6 2 6 5" xfId="42134"/>
    <cellStyle name="Финансовый 6 2 6 5 2" xfId="42135"/>
    <cellStyle name="Финансовый 6 2 6 5 2 2" xfId="42136"/>
    <cellStyle name="Финансовый 6 2 6 5 3" xfId="42137"/>
    <cellStyle name="Финансовый 6 2 6 5 3 2" xfId="42138"/>
    <cellStyle name="Финансовый 6 2 6 5 4" xfId="42139"/>
    <cellStyle name="Финансовый 6 2 6 5 4 2" xfId="42140"/>
    <cellStyle name="Финансовый 6 2 6 5 5" xfId="42141"/>
    <cellStyle name="Финансовый 6 2 6 5 5 2" xfId="42142"/>
    <cellStyle name="Финансовый 6 2 6 5 6" xfId="42143"/>
    <cellStyle name="Финансовый 6 2 6 6" xfId="42144"/>
    <cellStyle name="Финансовый 6 2 6 6 2" xfId="42145"/>
    <cellStyle name="Финансовый 6 2 6 6 2 2" xfId="42146"/>
    <cellStyle name="Финансовый 6 2 6 6 3" xfId="42147"/>
    <cellStyle name="Финансовый 6 2 6 6 3 2" xfId="42148"/>
    <cellStyle name="Финансовый 6 2 6 6 4" xfId="42149"/>
    <cellStyle name="Финансовый 6 2 6 6 4 2" xfId="42150"/>
    <cellStyle name="Финансовый 6 2 6 6 5" xfId="42151"/>
    <cellStyle name="Финансовый 6 2 6 7" xfId="42152"/>
    <cellStyle name="Финансовый 6 2 6 7 2" xfId="42153"/>
    <cellStyle name="Финансовый 6 2 6 8" xfId="42154"/>
    <cellStyle name="Финансовый 6 2 6 8 2" xfId="42155"/>
    <cellStyle name="Финансовый 6 2 6 9" xfId="42156"/>
    <cellStyle name="Финансовый 6 2 6 9 2" xfId="42157"/>
    <cellStyle name="Финансовый 6 2 7" xfId="42158"/>
    <cellStyle name="Финансовый 6 2 7 10" xfId="42159"/>
    <cellStyle name="Финансовый 6 2 7 10 2" xfId="42160"/>
    <cellStyle name="Финансовый 6 2 7 11" xfId="42161"/>
    <cellStyle name="Финансовый 6 2 7 11 2" xfId="42162"/>
    <cellStyle name="Финансовый 6 2 7 12" xfId="42163"/>
    <cellStyle name="Финансовый 6 2 7 2" xfId="42164"/>
    <cellStyle name="Финансовый 6 2 7 2 10" xfId="42165"/>
    <cellStyle name="Финансовый 6 2 7 2 10 2" xfId="42166"/>
    <cellStyle name="Финансовый 6 2 7 2 11" xfId="42167"/>
    <cellStyle name="Финансовый 6 2 7 2 2" xfId="42168"/>
    <cellStyle name="Финансовый 6 2 7 2 2 10" xfId="42169"/>
    <cellStyle name="Финансовый 6 2 7 2 2 2" xfId="42170"/>
    <cellStyle name="Финансовый 6 2 7 2 2 2 2" xfId="42171"/>
    <cellStyle name="Финансовый 6 2 7 2 2 2 2 2" xfId="42172"/>
    <cellStyle name="Финансовый 6 2 7 2 2 2 3" xfId="42173"/>
    <cellStyle name="Финансовый 6 2 7 2 2 2 3 2" xfId="42174"/>
    <cellStyle name="Финансовый 6 2 7 2 2 2 4" xfId="42175"/>
    <cellStyle name="Финансовый 6 2 7 2 2 2 4 2" xfId="42176"/>
    <cellStyle name="Финансовый 6 2 7 2 2 2 5" xfId="42177"/>
    <cellStyle name="Финансовый 6 2 7 2 2 2 5 2" xfId="42178"/>
    <cellStyle name="Финансовый 6 2 7 2 2 2 6" xfId="42179"/>
    <cellStyle name="Финансовый 6 2 7 2 2 3" xfId="42180"/>
    <cellStyle name="Финансовый 6 2 7 2 2 3 2" xfId="42181"/>
    <cellStyle name="Финансовый 6 2 7 2 2 3 2 2" xfId="42182"/>
    <cellStyle name="Финансовый 6 2 7 2 2 3 3" xfId="42183"/>
    <cellStyle name="Финансовый 6 2 7 2 2 3 3 2" xfId="42184"/>
    <cellStyle name="Финансовый 6 2 7 2 2 3 4" xfId="42185"/>
    <cellStyle name="Финансовый 6 2 7 2 2 3 4 2" xfId="42186"/>
    <cellStyle name="Финансовый 6 2 7 2 2 3 5" xfId="42187"/>
    <cellStyle name="Финансовый 6 2 7 2 2 4" xfId="42188"/>
    <cellStyle name="Финансовый 6 2 7 2 2 4 2" xfId="42189"/>
    <cellStyle name="Финансовый 6 2 7 2 2 5" xfId="42190"/>
    <cellStyle name="Финансовый 6 2 7 2 2 5 2" xfId="42191"/>
    <cellStyle name="Финансовый 6 2 7 2 2 6" xfId="42192"/>
    <cellStyle name="Финансовый 6 2 7 2 2 6 2" xfId="42193"/>
    <cellStyle name="Финансовый 6 2 7 2 2 7" xfId="42194"/>
    <cellStyle name="Финансовый 6 2 7 2 2 7 2" xfId="42195"/>
    <cellStyle name="Финансовый 6 2 7 2 2 8" xfId="42196"/>
    <cellStyle name="Финансовый 6 2 7 2 2 8 2" xfId="42197"/>
    <cellStyle name="Финансовый 6 2 7 2 2 9" xfId="42198"/>
    <cellStyle name="Финансовый 6 2 7 2 2 9 2" xfId="42199"/>
    <cellStyle name="Финансовый 6 2 7 2 3" xfId="42200"/>
    <cellStyle name="Финансовый 6 2 7 2 3 2" xfId="42201"/>
    <cellStyle name="Финансовый 6 2 7 2 3 2 2" xfId="42202"/>
    <cellStyle name="Финансовый 6 2 7 2 3 3" xfId="42203"/>
    <cellStyle name="Финансовый 6 2 7 2 3 3 2" xfId="42204"/>
    <cellStyle name="Финансовый 6 2 7 2 3 4" xfId="42205"/>
    <cellStyle name="Финансовый 6 2 7 2 3 4 2" xfId="42206"/>
    <cellStyle name="Финансовый 6 2 7 2 3 5" xfId="42207"/>
    <cellStyle name="Финансовый 6 2 7 2 3 5 2" xfId="42208"/>
    <cellStyle name="Финансовый 6 2 7 2 3 6" xfId="42209"/>
    <cellStyle name="Финансовый 6 2 7 2 4" xfId="42210"/>
    <cellStyle name="Финансовый 6 2 7 2 4 2" xfId="42211"/>
    <cellStyle name="Финансовый 6 2 7 2 4 2 2" xfId="42212"/>
    <cellStyle name="Финансовый 6 2 7 2 4 3" xfId="42213"/>
    <cellStyle name="Финансовый 6 2 7 2 4 3 2" xfId="42214"/>
    <cellStyle name="Финансовый 6 2 7 2 4 4" xfId="42215"/>
    <cellStyle name="Финансовый 6 2 7 2 4 4 2" xfId="42216"/>
    <cellStyle name="Финансовый 6 2 7 2 4 5" xfId="42217"/>
    <cellStyle name="Финансовый 6 2 7 2 5" xfId="42218"/>
    <cellStyle name="Финансовый 6 2 7 2 5 2" xfId="42219"/>
    <cellStyle name="Финансовый 6 2 7 2 6" xfId="42220"/>
    <cellStyle name="Финансовый 6 2 7 2 6 2" xfId="42221"/>
    <cellStyle name="Финансовый 6 2 7 2 7" xfId="42222"/>
    <cellStyle name="Финансовый 6 2 7 2 7 2" xfId="42223"/>
    <cellStyle name="Финансовый 6 2 7 2 8" xfId="42224"/>
    <cellStyle name="Финансовый 6 2 7 2 8 2" xfId="42225"/>
    <cellStyle name="Финансовый 6 2 7 2 9" xfId="42226"/>
    <cellStyle name="Финансовый 6 2 7 2 9 2" xfId="42227"/>
    <cellStyle name="Финансовый 6 2 7 3" xfId="42228"/>
    <cellStyle name="Финансовый 6 2 7 3 10" xfId="42229"/>
    <cellStyle name="Финансовый 6 2 7 3 2" xfId="42230"/>
    <cellStyle name="Финансовый 6 2 7 3 2 2" xfId="42231"/>
    <cellStyle name="Финансовый 6 2 7 3 2 2 2" xfId="42232"/>
    <cellStyle name="Финансовый 6 2 7 3 2 3" xfId="42233"/>
    <cellStyle name="Финансовый 6 2 7 3 2 3 2" xfId="42234"/>
    <cellStyle name="Финансовый 6 2 7 3 2 4" xfId="42235"/>
    <cellStyle name="Финансовый 6 2 7 3 2 4 2" xfId="42236"/>
    <cellStyle name="Финансовый 6 2 7 3 2 5" xfId="42237"/>
    <cellStyle name="Финансовый 6 2 7 3 2 5 2" xfId="42238"/>
    <cellStyle name="Финансовый 6 2 7 3 2 6" xfId="42239"/>
    <cellStyle name="Финансовый 6 2 7 3 3" xfId="42240"/>
    <cellStyle name="Финансовый 6 2 7 3 3 2" xfId="42241"/>
    <cellStyle name="Финансовый 6 2 7 3 3 2 2" xfId="42242"/>
    <cellStyle name="Финансовый 6 2 7 3 3 3" xfId="42243"/>
    <cellStyle name="Финансовый 6 2 7 3 3 3 2" xfId="42244"/>
    <cellStyle name="Финансовый 6 2 7 3 3 4" xfId="42245"/>
    <cellStyle name="Финансовый 6 2 7 3 3 4 2" xfId="42246"/>
    <cellStyle name="Финансовый 6 2 7 3 3 5" xfId="42247"/>
    <cellStyle name="Финансовый 6 2 7 3 4" xfId="42248"/>
    <cellStyle name="Финансовый 6 2 7 3 4 2" xfId="42249"/>
    <cellStyle name="Финансовый 6 2 7 3 5" xfId="42250"/>
    <cellStyle name="Финансовый 6 2 7 3 5 2" xfId="42251"/>
    <cellStyle name="Финансовый 6 2 7 3 6" xfId="42252"/>
    <cellStyle name="Финансовый 6 2 7 3 6 2" xfId="42253"/>
    <cellStyle name="Финансовый 6 2 7 3 7" xfId="42254"/>
    <cellStyle name="Финансовый 6 2 7 3 7 2" xfId="42255"/>
    <cellStyle name="Финансовый 6 2 7 3 8" xfId="42256"/>
    <cellStyle name="Финансовый 6 2 7 3 8 2" xfId="42257"/>
    <cellStyle name="Финансовый 6 2 7 3 9" xfId="42258"/>
    <cellStyle name="Финансовый 6 2 7 3 9 2" xfId="42259"/>
    <cellStyle name="Финансовый 6 2 7 4" xfId="42260"/>
    <cellStyle name="Финансовый 6 2 7 4 2" xfId="42261"/>
    <cellStyle name="Финансовый 6 2 7 4 2 2" xfId="42262"/>
    <cellStyle name="Финансовый 6 2 7 4 3" xfId="42263"/>
    <cellStyle name="Финансовый 6 2 7 4 3 2" xfId="42264"/>
    <cellStyle name="Финансовый 6 2 7 4 4" xfId="42265"/>
    <cellStyle name="Финансовый 6 2 7 4 4 2" xfId="42266"/>
    <cellStyle name="Финансовый 6 2 7 4 5" xfId="42267"/>
    <cellStyle name="Финансовый 6 2 7 4 5 2" xfId="42268"/>
    <cellStyle name="Финансовый 6 2 7 4 6" xfId="42269"/>
    <cellStyle name="Финансовый 6 2 7 5" xfId="42270"/>
    <cellStyle name="Финансовый 6 2 7 5 2" xfId="42271"/>
    <cellStyle name="Финансовый 6 2 7 5 2 2" xfId="42272"/>
    <cellStyle name="Финансовый 6 2 7 5 3" xfId="42273"/>
    <cellStyle name="Финансовый 6 2 7 5 3 2" xfId="42274"/>
    <cellStyle name="Финансовый 6 2 7 5 4" xfId="42275"/>
    <cellStyle name="Финансовый 6 2 7 5 4 2" xfId="42276"/>
    <cellStyle name="Финансовый 6 2 7 5 5" xfId="42277"/>
    <cellStyle name="Финансовый 6 2 7 6" xfId="42278"/>
    <cellStyle name="Финансовый 6 2 7 6 2" xfId="42279"/>
    <cellStyle name="Финансовый 6 2 7 7" xfId="42280"/>
    <cellStyle name="Финансовый 6 2 7 7 2" xfId="42281"/>
    <cellStyle name="Финансовый 6 2 7 8" xfId="42282"/>
    <cellStyle name="Финансовый 6 2 7 8 2" xfId="42283"/>
    <cellStyle name="Финансовый 6 2 7 9" xfId="42284"/>
    <cellStyle name="Финансовый 6 2 7 9 2" xfId="42285"/>
    <cellStyle name="Финансовый 6 2 8" xfId="42286"/>
    <cellStyle name="Финансовый 6 2 8 10" xfId="42287"/>
    <cellStyle name="Финансовый 6 2 8 10 2" xfId="42288"/>
    <cellStyle name="Финансовый 6 2 8 11" xfId="42289"/>
    <cellStyle name="Финансовый 6 2 8 11 2" xfId="42290"/>
    <cellStyle name="Финансовый 6 2 8 12" xfId="42291"/>
    <cellStyle name="Финансовый 6 2 8 2" xfId="42292"/>
    <cellStyle name="Финансовый 6 2 8 2 10" xfId="42293"/>
    <cellStyle name="Финансовый 6 2 8 2 10 2" xfId="42294"/>
    <cellStyle name="Финансовый 6 2 8 2 11" xfId="42295"/>
    <cellStyle name="Финансовый 6 2 8 2 2" xfId="42296"/>
    <cellStyle name="Финансовый 6 2 8 2 2 10" xfId="42297"/>
    <cellStyle name="Финансовый 6 2 8 2 2 2" xfId="42298"/>
    <cellStyle name="Финансовый 6 2 8 2 2 2 2" xfId="42299"/>
    <cellStyle name="Финансовый 6 2 8 2 2 2 2 2" xfId="42300"/>
    <cellStyle name="Финансовый 6 2 8 2 2 2 3" xfId="42301"/>
    <cellStyle name="Финансовый 6 2 8 2 2 2 3 2" xfId="42302"/>
    <cellStyle name="Финансовый 6 2 8 2 2 2 4" xfId="42303"/>
    <cellStyle name="Финансовый 6 2 8 2 2 2 4 2" xfId="42304"/>
    <cellStyle name="Финансовый 6 2 8 2 2 2 5" xfId="42305"/>
    <cellStyle name="Финансовый 6 2 8 2 2 2 5 2" xfId="42306"/>
    <cellStyle name="Финансовый 6 2 8 2 2 2 6" xfId="42307"/>
    <cellStyle name="Финансовый 6 2 8 2 2 3" xfId="42308"/>
    <cellStyle name="Финансовый 6 2 8 2 2 3 2" xfId="42309"/>
    <cellStyle name="Финансовый 6 2 8 2 2 3 2 2" xfId="42310"/>
    <cellStyle name="Финансовый 6 2 8 2 2 3 3" xfId="42311"/>
    <cellStyle name="Финансовый 6 2 8 2 2 3 3 2" xfId="42312"/>
    <cellStyle name="Финансовый 6 2 8 2 2 3 4" xfId="42313"/>
    <cellStyle name="Финансовый 6 2 8 2 2 3 4 2" xfId="42314"/>
    <cellStyle name="Финансовый 6 2 8 2 2 3 5" xfId="42315"/>
    <cellStyle name="Финансовый 6 2 8 2 2 4" xfId="42316"/>
    <cellStyle name="Финансовый 6 2 8 2 2 4 2" xfId="42317"/>
    <cellStyle name="Финансовый 6 2 8 2 2 5" xfId="42318"/>
    <cellStyle name="Финансовый 6 2 8 2 2 5 2" xfId="42319"/>
    <cellStyle name="Финансовый 6 2 8 2 2 6" xfId="42320"/>
    <cellStyle name="Финансовый 6 2 8 2 2 6 2" xfId="42321"/>
    <cellStyle name="Финансовый 6 2 8 2 2 7" xfId="42322"/>
    <cellStyle name="Финансовый 6 2 8 2 2 7 2" xfId="42323"/>
    <cellStyle name="Финансовый 6 2 8 2 2 8" xfId="42324"/>
    <cellStyle name="Финансовый 6 2 8 2 2 8 2" xfId="42325"/>
    <cellStyle name="Финансовый 6 2 8 2 2 9" xfId="42326"/>
    <cellStyle name="Финансовый 6 2 8 2 2 9 2" xfId="42327"/>
    <cellStyle name="Финансовый 6 2 8 2 3" xfId="42328"/>
    <cellStyle name="Финансовый 6 2 8 2 3 2" xfId="42329"/>
    <cellStyle name="Финансовый 6 2 8 2 3 2 2" xfId="42330"/>
    <cellStyle name="Финансовый 6 2 8 2 3 3" xfId="42331"/>
    <cellStyle name="Финансовый 6 2 8 2 3 3 2" xfId="42332"/>
    <cellStyle name="Финансовый 6 2 8 2 3 4" xfId="42333"/>
    <cellStyle name="Финансовый 6 2 8 2 3 4 2" xfId="42334"/>
    <cellStyle name="Финансовый 6 2 8 2 3 5" xfId="42335"/>
    <cellStyle name="Финансовый 6 2 8 2 3 5 2" xfId="42336"/>
    <cellStyle name="Финансовый 6 2 8 2 3 6" xfId="42337"/>
    <cellStyle name="Финансовый 6 2 8 2 4" xfId="42338"/>
    <cellStyle name="Финансовый 6 2 8 2 4 2" xfId="42339"/>
    <cellStyle name="Финансовый 6 2 8 2 4 2 2" xfId="42340"/>
    <cellStyle name="Финансовый 6 2 8 2 4 3" xfId="42341"/>
    <cellStyle name="Финансовый 6 2 8 2 4 3 2" xfId="42342"/>
    <cellStyle name="Финансовый 6 2 8 2 4 4" xfId="42343"/>
    <cellStyle name="Финансовый 6 2 8 2 4 4 2" xfId="42344"/>
    <cellStyle name="Финансовый 6 2 8 2 4 5" xfId="42345"/>
    <cellStyle name="Финансовый 6 2 8 2 5" xfId="42346"/>
    <cellStyle name="Финансовый 6 2 8 2 5 2" xfId="42347"/>
    <cellStyle name="Финансовый 6 2 8 2 6" xfId="42348"/>
    <cellStyle name="Финансовый 6 2 8 2 6 2" xfId="42349"/>
    <cellStyle name="Финансовый 6 2 8 2 7" xfId="42350"/>
    <cellStyle name="Финансовый 6 2 8 2 7 2" xfId="42351"/>
    <cellStyle name="Финансовый 6 2 8 2 8" xfId="42352"/>
    <cellStyle name="Финансовый 6 2 8 2 8 2" xfId="42353"/>
    <cellStyle name="Финансовый 6 2 8 2 9" xfId="42354"/>
    <cellStyle name="Финансовый 6 2 8 2 9 2" xfId="42355"/>
    <cellStyle name="Финансовый 6 2 8 3" xfId="42356"/>
    <cellStyle name="Финансовый 6 2 8 3 10" xfId="42357"/>
    <cellStyle name="Финансовый 6 2 8 3 2" xfId="42358"/>
    <cellStyle name="Финансовый 6 2 8 3 2 2" xfId="42359"/>
    <cellStyle name="Финансовый 6 2 8 3 2 2 2" xfId="42360"/>
    <cellStyle name="Финансовый 6 2 8 3 2 3" xfId="42361"/>
    <cellStyle name="Финансовый 6 2 8 3 2 3 2" xfId="42362"/>
    <cellStyle name="Финансовый 6 2 8 3 2 4" xfId="42363"/>
    <cellStyle name="Финансовый 6 2 8 3 2 4 2" xfId="42364"/>
    <cellStyle name="Финансовый 6 2 8 3 2 5" xfId="42365"/>
    <cellStyle name="Финансовый 6 2 8 3 2 5 2" xfId="42366"/>
    <cellStyle name="Финансовый 6 2 8 3 2 6" xfId="42367"/>
    <cellStyle name="Финансовый 6 2 8 3 3" xfId="42368"/>
    <cellStyle name="Финансовый 6 2 8 3 3 2" xfId="42369"/>
    <cellStyle name="Финансовый 6 2 8 3 3 2 2" xfId="42370"/>
    <cellStyle name="Финансовый 6 2 8 3 3 3" xfId="42371"/>
    <cellStyle name="Финансовый 6 2 8 3 3 3 2" xfId="42372"/>
    <cellStyle name="Финансовый 6 2 8 3 3 4" xfId="42373"/>
    <cellStyle name="Финансовый 6 2 8 3 3 4 2" xfId="42374"/>
    <cellStyle name="Финансовый 6 2 8 3 3 5" xfId="42375"/>
    <cellStyle name="Финансовый 6 2 8 3 4" xfId="42376"/>
    <cellStyle name="Финансовый 6 2 8 3 4 2" xfId="42377"/>
    <cellStyle name="Финансовый 6 2 8 3 5" xfId="42378"/>
    <cellStyle name="Финансовый 6 2 8 3 5 2" xfId="42379"/>
    <cellStyle name="Финансовый 6 2 8 3 6" xfId="42380"/>
    <cellStyle name="Финансовый 6 2 8 3 6 2" xfId="42381"/>
    <cellStyle name="Финансовый 6 2 8 3 7" xfId="42382"/>
    <cellStyle name="Финансовый 6 2 8 3 7 2" xfId="42383"/>
    <cellStyle name="Финансовый 6 2 8 3 8" xfId="42384"/>
    <cellStyle name="Финансовый 6 2 8 3 8 2" xfId="42385"/>
    <cellStyle name="Финансовый 6 2 8 3 9" xfId="42386"/>
    <cellStyle name="Финансовый 6 2 8 3 9 2" xfId="42387"/>
    <cellStyle name="Финансовый 6 2 8 4" xfId="42388"/>
    <cellStyle name="Финансовый 6 2 8 4 2" xfId="42389"/>
    <cellStyle name="Финансовый 6 2 8 4 2 2" xfId="42390"/>
    <cellStyle name="Финансовый 6 2 8 4 3" xfId="42391"/>
    <cellStyle name="Финансовый 6 2 8 4 3 2" xfId="42392"/>
    <cellStyle name="Финансовый 6 2 8 4 4" xfId="42393"/>
    <cellStyle name="Финансовый 6 2 8 4 4 2" xfId="42394"/>
    <cellStyle name="Финансовый 6 2 8 4 5" xfId="42395"/>
    <cellStyle name="Финансовый 6 2 8 4 5 2" xfId="42396"/>
    <cellStyle name="Финансовый 6 2 8 4 6" xfId="42397"/>
    <cellStyle name="Финансовый 6 2 8 5" xfId="42398"/>
    <cellStyle name="Финансовый 6 2 8 5 2" xfId="42399"/>
    <cellStyle name="Финансовый 6 2 8 5 2 2" xfId="42400"/>
    <cellStyle name="Финансовый 6 2 8 5 3" xfId="42401"/>
    <cellStyle name="Финансовый 6 2 8 5 3 2" xfId="42402"/>
    <cellStyle name="Финансовый 6 2 8 5 4" xfId="42403"/>
    <cellStyle name="Финансовый 6 2 8 5 4 2" xfId="42404"/>
    <cellStyle name="Финансовый 6 2 8 5 5" xfId="42405"/>
    <cellStyle name="Финансовый 6 2 8 6" xfId="42406"/>
    <cellStyle name="Финансовый 6 2 8 6 2" xfId="42407"/>
    <cellStyle name="Финансовый 6 2 8 7" xfId="42408"/>
    <cellStyle name="Финансовый 6 2 8 7 2" xfId="42409"/>
    <cellStyle name="Финансовый 6 2 8 8" xfId="42410"/>
    <cellStyle name="Финансовый 6 2 8 8 2" xfId="42411"/>
    <cellStyle name="Финансовый 6 2 8 9" xfId="42412"/>
    <cellStyle name="Финансовый 6 2 8 9 2" xfId="42413"/>
    <cellStyle name="Финансовый 6 2 9" xfId="42414"/>
    <cellStyle name="Финансовый 6 2 9 10" xfId="42415"/>
    <cellStyle name="Финансовый 6 2 9 10 2" xfId="42416"/>
    <cellStyle name="Финансовый 6 2 9 11" xfId="42417"/>
    <cellStyle name="Финансовый 6 2 9 11 2" xfId="42418"/>
    <cellStyle name="Финансовый 6 2 9 12" xfId="42419"/>
    <cellStyle name="Финансовый 6 2 9 2" xfId="42420"/>
    <cellStyle name="Финансовый 6 2 9 2 10" xfId="42421"/>
    <cellStyle name="Финансовый 6 2 9 2 10 2" xfId="42422"/>
    <cellStyle name="Финансовый 6 2 9 2 11" xfId="42423"/>
    <cellStyle name="Финансовый 6 2 9 2 2" xfId="42424"/>
    <cellStyle name="Финансовый 6 2 9 2 2 10" xfId="42425"/>
    <cellStyle name="Финансовый 6 2 9 2 2 2" xfId="42426"/>
    <cellStyle name="Финансовый 6 2 9 2 2 2 2" xfId="42427"/>
    <cellStyle name="Финансовый 6 2 9 2 2 2 2 2" xfId="42428"/>
    <cellStyle name="Финансовый 6 2 9 2 2 2 3" xfId="42429"/>
    <cellStyle name="Финансовый 6 2 9 2 2 2 3 2" xfId="42430"/>
    <cellStyle name="Финансовый 6 2 9 2 2 2 4" xfId="42431"/>
    <cellStyle name="Финансовый 6 2 9 2 2 2 4 2" xfId="42432"/>
    <cellStyle name="Финансовый 6 2 9 2 2 2 5" xfId="42433"/>
    <cellStyle name="Финансовый 6 2 9 2 2 2 5 2" xfId="42434"/>
    <cellStyle name="Финансовый 6 2 9 2 2 2 6" xfId="42435"/>
    <cellStyle name="Финансовый 6 2 9 2 2 3" xfId="42436"/>
    <cellStyle name="Финансовый 6 2 9 2 2 3 2" xfId="42437"/>
    <cellStyle name="Финансовый 6 2 9 2 2 3 2 2" xfId="42438"/>
    <cellStyle name="Финансовый 6 2 9 2 2 3 3" xfId="42439"/>
    <cellStyle name="Финансовый 6 2 9 2 2 3 3 2" xfId="42440"/>
    <cellStyle name="Финансовый 6 2 9 2 2 3 4" xfId="42441"/>
    <cellStyle name="Финансовый 6 2 9 2 2 3 4 2" xfId="42442"/>
    <cellStyle name="Финансовый 6 2 9 2 2 3 5" xfId="42443"/>
    <cellStyle name="Финансовый 6 2 9 2 2 4" xfId="42444"/>
    <cellStyle name="Финансовый 6 2 9 2 2 4 2" xfId="42445"/>
    <cellStyle name="Финансовый 6 2 9 2 2 5" xfId="42446"/>
    <cellStyle name="Финансовый 6 2 9 2 2 5 2" xfId="42447"/>
    <cellStyle name="Финансовый 6 2 9 2 2 6" xfId="42448"/>
    <cellStyle name="Финансовый 6 2 9 2 2 6 2" xfId="42449"/>
    <cellStyle name="Финансовый 6 2 9 2 2 7" xfId="42450"/>
    <cellStyle name="Финансовый 6 2 9 2 2 7 2" xfId="42451"/>
    <cellStyle name="Финансовый 6 2 9 2 2 8" xfId="42452"/>
    <cellStyle name="Финансовый 6 2 9 2 2 8 2" xfId="42453"/>
    <cellStyle name="Финансовый 6 2 9 2 2 9" xfId="42454"/>
    <cellStyle name="Финансовый 6 2 9 2 2 9 2" xfId="42455"/>
    <cellStyle name="Финансовый 6 2 9 2 3" xfId="42456"/>
    <cellStyle name="Финансовый 6 2 9 2 3 2" xfId="42457"/>
    <cellStyle name="Финансовый 6 2 9 2 3 2 2" xfId="42458"/>
    <cellStyle name="Финансовый 6 2 9 2 3 3" xfId="42459"/>
    <cellStyle name="Финансовый 6 2 9 2 3 3 2" xfId="42460"/>
    <cellStyle name="Финансовый 6 2 9 2 3 4" xfId="42461"/>
    <cellStyle name="Финансовый 6 2 9 2 3 4 2" xfId="42462"/>
    <cellStyle name="Финансовый 6 2 9 2 3 5" xfId="42463"/>
    <cellStyle name="Финансовый 6 2 9 2 3 5 2" xfId="42464"/>
    <cellStyle name="Финансовый 6 2 9 2 3 6" xfId="42465"/>
    <cellStyle name="Финансовый 6 2 9 2 4" xfId="42466"/>
    <cellStyle name="Финансовый 6 2 9 2 4 2" xfId="42467"/>
    <cellStyle name="Финансовый 6 2 9 2 4 2 2" xfId="42468"/>
    <cellStyle name="Финансовый 6 2 9 2 4 3" xfId="42469"/>
    <cellStyle name="Финансовый 6 2 9 2 4 3 2" xfId="42470"/>
    <cellStyle name="Финансовый 6 2 9 2 4 4" xfId="42471"/>
    <cellStyle name="Финансовый 6 2 9 2 4 4 2" xfId="42472"/>
    <cellStyle name="Финансовый 6 2 9 2 4 5" xfId="42473"/>
    <cellStyle name="Финансовый 6 2 9 2 5" xfId="42474"/>
    <cellStyle name="Финансовый 6 2 9 2 5 2" xfId="42475"/>
    <cellStyle name="Финансовый 6 2 9 2 6" xfId="42476"/>
    <cellStyle name="Финансовый 6 2 9 2 6 2" xfId="42477"/>
    <cellStyle name="Финансовый 6 2 9 2 7" xfId="42478"/>
    <cellStyle name="Финансовый 6 2 9 2 7 2" xfId="42479"/>
    <cellStyle name="Финансовый 6 2 9 2 8" xfId="42480"/>
    <cellStyle name="Финансовый 6 2 9 2 8 2" xfId="42481"/>
    <cellStyle name="Финансовый 6 2 9 2 9" xfId="42482"/>
    <cellStyle name="Финансовый 6 2 9 2 9 2" xfId="42483"/>
    <cellStyle name="Финансовый 6 2 9 3" xfId="42484"/>
    <cellStyle name="Финансовый 6 2 9 3 10" xfId="42485"/>
    <cellStyle name="Финансовый 6 2 9 3 2" xfId="42486"/>
    <cellStyle name="Финансовый 6 2 9 3 2 2" xfId="42487"/>
    <cellStyle name="Финансовый 6 2 9 3 2 2 2" xfId="42488"/>
    <cellStyle name="Финансовый 6 2 9 3 2 3" xfId="42489"/>
    <cellStyle name="Финансовый 6 2 9 3 2 3 2" xfId="42490"/>
    <cellStyle name="Финансовый 6 2 9 3 2 4" xfId="42491"/>
    <cellStyle name="Финансовый 6 2 9 3 2 4 2" xfId="42492"/>
    <cellStyle name="Финансовый 6 2 9 3 2 5" xfId="42493"/>
    <cellStyle name="Финансовый 6 2 9 3 2 5 2" xfId="42494"/>
    <cellStyle name="Финансовый 6 2 9 3 2 6" xfId="42495"/>
    <cellStyle name="Финансовый 6 2 9 3 3" xfId="42496"/>
    <cellStyle name="Финансовый 6 2 9 3 3 2" xfId="42497"/>
    <cellStyle name="Финансовый 6 2 9 3 3 2 2" xfId="42498"/>
    <cellStyle name="Финансовый 6 2 9 3 3 3" xfId="42499"/>
    <cellStyle name="Финансовый 6 2 9 3 3 3 2" xfId="42500"/>
    <cellStyle name="Финансовый 6 2 9 3 3 4" xfId="42501"/>
    <cellStyle name="Финансовый 6 2 9 3 3 4 2" xfId="42502"/>
    <cellStyle name="Финансовый 6 2 9 3 3 5" xfId="42503"/>
    <cellStyle name="Финансовый 6 2 9 3 4" xfId="42504"/>
    <cellStyle name="Финансовый 6 2 9 3 4 2" xfId="42505"/>
    <cellStyle name="Финансовый 6 2 9 3 5" xfId="42506"/>
    <cellStyle name="Финансовый 6 2 9 3 5 2" xfId="42507"/>
    <cellStyle name="Финансовый 6 2 9 3 6" xfId="42508"/>
    <cellStyle name="Финансовый 6 2 9 3 6 2" xfId="42509"/>
    <cellStyle name="Финансовый 6 2 9 3 7" xfId="42510"/>
    <cellStyle name="Финансовый 6 2 9 3 7 2" xfId="42511"/>
    <cellStyle name="Финансовый 6 2 9 3 8" xfId="42512"/>
    <cellStyle name="Финансовый 6 2 9 3 8 2" xfId="42513"/>
    <cellStyle name="Финансовый 6 2 9 3 9" xfId="42514"/>
    <cellStyle name="Финансовый 6 2 9 3 9 2" xfId="42515"/>
    <cellStyle name="Финансовый 6 2 9 4" xfId="42516"/>
    <cellStyle name="Финансовый 6 2 9 4 2" xfId="42517"/>
    <cellStyle name="Финансовый 6 2 9 4 2 2" xfId="42518"/>
    <cellStyle name="Финансовый 6 2 9 4 3" xfId="42519"/>
    <cellStyle name="Финансовый 6 2 9 4 3 2" xfId="42520"/>
    <cellStyle name="Финансовый 6 2 9 4 4" xfId="42521"/>
    <cellStyle name="Финансовый 6 2 9 4 4 2" xfId="42522"/>
    <cellStyle name="Финансовый 6 2 9 4 5" xfId="42523"/>
    <cellStyle name="Финансовый 6 2 9 4 5 2" xfId="42524"/>
    <cellStyle name="Финансовый 6 2 9 4 6" xfId="42525"/>
    <cellStyle name="Финансовый 6 2 9 5" xfId="42526"/>
    <cellStyle name="Финансовый 6 2 9 5 2" xfId="42527"/>
    <cellStyle name="Финансовый 6 2 9 5 2 2" xfId="42528"/>
    <cellStyle name="Финансовый 6 2 9 5 3" xfId="42529"/>
    <cellStyle name="Финансовый 6 2 9 5 3 2" xfId="42530"/>
    <cellStyle name="Финансовый 6 2 9 5 4" xfId="42531"/>
    <cellStyle name="Финансовый 6 2 9 5 4 2" xfId="42532"/>
    <cellStyle name="Финансовый 6 2 9 5 5" xfId="42533"/>
    <cellStyle name="Финансовый 6 2 9 6" xfId="42534"/>
    <cellStyle name="Финансовый 6 2 9 6 2" xfId="42535"/>
    <cellStyle name="Финансовый 6 2 9 7" xfId="42536"/>
    <cellStyle name="Финансовый 6 2 9 7 2" xfId="42537"/>
    <cellStyle name="Финансовый 6 2 9 8" xfId="42538"/>
    <cellStyle name="Финансовый 6 2 9 8 2" xfId="42539"/>
    <cellStyle name="Финансовый 6 2 9 9" xfId="42540"/>
    <cellStyle name="Финансовый 6 2 9 9 2" xfId="42541"/>
    <cellStyle name="Финансовый 6 20" xfId="42542"/>
    <cellStyle name="Финансовый 6 20 2" xfId="42543"/>
    <cellStyle name="Финансовый 6 21" xfId="42544"/>
    <cellStyle name="Финансовый 6 21 2" xfId="42545"/>
    <cellStyle name="Финансовый 6 22" xfId="42546"/>
    <cellStyle name="Финансовый 6 22 2" xfId="42547"/>
    <cellStyle name="Финансовый 6 23" xfId="42548"/>
    <cellStyle name="Финансовый 6 23 2" xfId="42549"/>
    <cellStyle name="Финансовый 6 24" xfId="42550"/>
    <cellStyle name="Финансовый 6 24 2" xfId="42551"/>
    <cellStyle name="Финансовый 6 25" xfId="42552"/>
    <cellStyle name="Финансовый 6 25 2" xfId="42553"/>
    <cellStyle name="Финансовый 6 26" xfId="42554"/>
    <cellStyle name="Финансовый 6 27" xfId="42555"/>
    <cellStyle name="Финансовый 6 3" xfId="42556"/>
    <cellStyle name="Финансовый 6 3 10" xfId="42557"/>
    <cellStyle name="Финансовый 6 3 10 10" xfId="42558"/>
    <cellStyle name="Финансовый 6 3 10 10 2" xfId="42559"/>
    <cellStyle name="Финансовый 6 3 10 11" xfId="42560"/>
    <cellStyle name="Финансовый 6 3 10 11 2" xfId="42561"/>
    <cellStyle name="Финансовый 6 3 10 12" xfId="42562"/>
    <cellStyle name="Финансовый 6 3 10 2" xfId="42563"/>
    <cellStyle name="Финансовый 6 3 10 2 10" xfId="42564"/>
    <cellStyle name="Финансовый 6 3 10 2 10 2" xfId="42565"/>
    <cellStyle name="Финансовый 6 3 10 2 11" xfId="42566"/>
    <cellStyle name="Финансовый 6 3 10 2 2" xfId="42567"/>
    <cellStyle name="Финансовый 6 3 10 2 2 10" xfId="42568"/>
    <cellStyle name="Финансовый 6 3 10 2 2 2" xfId="42569"/>
    <cellStyle name="Финансовый 6 3 10 2 2 2 2" xfId="42570"/>
    <cellStyle name="Финансовый 6 3 10 2 2 2 2 2" xfId="42571"/>
    <cellStyle name="Финансовый 6 3 10 2 2 2 3" xfId="42572"/>
    <cellStyle name="Финансовый 6 3 10 2 2 2 3 2" xfId="42573"/>
    <cellStyle name="Финансовый 6 3 10 2 2 2 4" xfId="42574"/>
    <cellStyle name="Финансовый 6 3 10 2 2 2 4 2" xfId="42575"/>
    <cellStyle name="Финансовый 6 3 10 2 2 2 5" xfId="42576"/>
    <cellStyle name="Финансовый 6 3 10 2 2 2 5 2" xfId="42577"/>
    <cellStyle name="Финансовый 6 3 10 2 2 2 6" xfId="42578"/>
    <cellStyle name="Финансовый 6 3 10 2 2 3" xfId="42579"/>
    <cellStyle name="Финансовый 6 3 10 2 2 3 2" xfId="42580"/>
    <cellStyle name="Финансовый 6 3 10 2 2 3 2 2" xfId="42581"/>
    <cellStyle name="Финансовый 6 3 10 2 2 3 3" xfId="42582"/>
    <cellStyle name="Финансовый 6 3 10 2 2 3 3 2" xfId="42583"/>
    <cellStyle name="Финансовый 6 3 10 2 2 3 4" xfId="42584"/>
    <cellStyle name="Финансовый 6 3 10 2 2 3 4 2" xfId="42585"/>
    <cellStyle name="Финансовый 6 3 10 2 2 3 5" xfId="42586"/>
    <cellStyle name="Финансовый 6 3 10 2 2 4" xfId="42587"/>
    <cellStyle name="Финансовый 6 3 10 2 2 4 2" xfId="42588"/>
    <cellStyle name="Финансовый 6 3 10 2 2 5" xfId="42589"/>
    <cellStyle name="Финансовый 6 3 10 2 2 5 2" xfId="42590"/>
    <cellStyle name="Финансовый 6 3 10 2 2 6" xfId="42591"/>
    <cellStyle name="Финансовый 6 3 10 2 2 6 2" xfId="42592"/>
    <cellStyle name="Финансовый 6 3 10 2 2 7" xfId="42593"/>
    <cellStyle name="Финансовый 6 3 10 2 2 7 2" xfId="42594"/>
    <cellStyle name="Финансовый 6 3 10 2 2 8" xfId="42595"/>
    <cellStyle name="Финансовый 6 3 10 2 2 8 2" xfId="42596"/>
    <cellStyle name="Финансовый 6 3 10 2 2 9" xfId="42597"/>
    <cellStyle name="Финансовый 6 3 10 2 2 9 2" xfId="42598"/>
    <cellStyle name="Финансовый 6 3 10 2 3" xfId="42599"/>
    <cellStyle name="Финансовый 6 3 10 2 3 2" xfId="42600"/>
    <cellStyle name="Финансовый 6 3 10 2 3 2 2" xfId="42601"/>
    <cellStyle name="Финансовый 6 3 10 2 3 3" xfId="42602"/>
    <cellStyle name="Финансовый 6 3 10 2 3 3 2" xfId="42603"/>
    <cellStyle name="Финансовый 6 3 10 2 3 4" xfId="42604"/>
    <cellStyle name="Финансовый 6 3 10 2 3 4 2" xfId="42605"/>
    <cellStyle name="Финансовый 6 3 10 2 3 5" xfId="42606"/>
    <cellStyle name="Финансовый 6 3 10 2 3 5 2" xfId="42607"/>
    <cellStyle name="Финансовый 6 3 10 2 3 6" xfId="42608"/>
    <cellStyle name="Финансовый 6 3 10 2 4" xfId="42609"/>
    <cellStyle name="Финансовый 6 3 10 2 4 2" xfId="42610"/>
    <cellStyle name="Финансовый 6 3 10 2 4 2 2" xfId="42611"/>
    <cellStyle name="Финансовый 6 3 10 2 4 3" xfId="42612"/>
    <cellStyle name="Финансовый 6 3 10 2 4 3 2" xfId="42613"/>
    <cellStyle name="Финансовый 6 3 10 2 4 4" xfId="42614"/>
    <cellStyle name="Финансовый 6 3 10 2 4 4 2" xfId="42615"/>
    <cellStyle name="Финансовый 6 3 10 2 4 5" xfId="42616"/>
    <cellStyle name="Финансовый 6 3 10 2 5" xfId="42617"/>
    <cellStyle name="Финансовый 6 3 10 2 5 2" xfId="42618"/>
    <cellStyle name="Финансовый 6 3 10 2 6" xfId="42619"/>
    <cellStyle name="Финансовый 6 3 10 2 6 2" xfId="42620"/>
    <cellStyle name="Финансовый 6 3 10 2 7" xfId="42621"/>
    <cellStyle name="Финансовый 6 3 10 2 7 2" xfId="42622"/>
    <cellStyle name="Финансовый 6 3 10 2 8" xfId="42623"/>
    <cellStyle name="Финансовый 6 3 10 2 8 2" xfId="42624"/>
    <cellStyle name="Финансовый 6 3 10 2 9" xfId="42625"/>
    <cellStyle name="Финансовый 6 3 10 2 9 2" xfId="42626"/>
    <cellStyle name="Финансовый 6 3 10 3" xfId="42627"/>
    <cellStyle name="Финансовый 6 3 10 3 10" xfId="42628"/>
    <cellStyle name="Финансовый 6 3 10 3 2" xfId="42629"/>
    <cellStyle name="Финансовый 6 3 10 3 2 2" xfId="42630"/>
    <cellStyle name="Финансовый 6 3 10 3 2 2 2" xfId="42631"/>
    <cellStyle name="Финансовый 6 3 10 3 2 3" xfId="42632"/>
    <cellStyle name="Финансовый 6 3 10 3 2 3 2" xfId="42633"/>
    <cellStyle name="Финансовый 6 3 10 3 2 4" xfId="42634"/>
    <cellStyle name="Финансовый 6 3 10 3 2 4 2" xfId="42635"/>
    <cellStyle name="Финансовый 6 3 10 3 2 5" xfId="42636"/>
    <cellStyle name="Финансовый 6 3 10 3 2 5 2" xfId="42637"/>
    <cellStyle name="Финансовый 6 3 10 3 2 6" xfId="42638"/>
    <cellStyle name="Финансовый 6 3 10 3 3" xfId="42639"/>
    <cellStyle name="Финансовый 6 3 10 3 3 2" xfId="42640"/>
    <cellStyle name="Финансовый 6 3 10 3 3 2 2" xfId="42641"/>
    <cellStyle name="Финансовый 6 3 10 3 3 3" xfId="42642"/>
    <cellStyle name="Финансовый 6 3 10 3 3 3 2" xfId="42643"/>
    <cellStyle name="Финансовый 6 3 10 3 3 4" xfId="42644"/>
    <cellStyle name="Финансовый 6 3 10 3 3 4 2" xfId="42645"/>
    <cellStyle name="Финансовый 6 3 10 3 3 5" xfId="42646"/>
    <cellStyle name="Финансовый 6 3 10 3 4" xfId="42647"/>
    <cellStyle name="Финансовый 6 3 10 3 4 2" xfId="42648"/>
    <cellStyle name="Финансовый 6 3 10 3 5" xfId="42649"/>
    <cellStyle name="Финансовый 6 3 10 3 5 2" xfId="42650"/>
    <cellStyle name="Финансовый 6 3 10 3 6" xfId="42651"/>
    <cellStyle name="Финансовый 6 3 10 3 6 2" xfId="42652"/>
    <cellStyle name="Финансовый 6 3 10 3 7" xfId="42653"/>
    <cellStyle name="Финансовый 6 3 10 3 7 2" xfId="42654"/>
    <cellStyle name="Финансовый 6 3 10 3 8" xfId="42655"/>
    <cellStyle name="Финансовый 6 3 10 3 8 2" xfId="42656"/>
    <cellStyle name="Финансовый 6 3 10 3 9" xfId="42657"/>
    <cellStyle name="Финансовый 6 3 10 3 9 2" xfId="42658"/>
    <cellStyle name="Финансовый 6 3 10 4" xfId="42659"/>
    <cellStyle name="Финансовый 6 3 10 4 2" xfId="42660"/>
    <cellStyle name="Финансовый 6 3 10 4 2 2" xfId="42661"/>
    <cellStyle name="Финансовый 6 3 10 4 3" xfId="42662"/>
    <cellStyle name="Финансовый 6 3 10 4 3 2" xfId="42663"/>
    <cellStyle name="Финансовый 6 3 10 4 4" xfId="42664"/>
    <cellStyle name="Финансовый 6 3 10 4 4 2" xfId="42665"/>
    <cellStyle name="Финансовый 6 3 10 4 5" xfId="42666"/>
    <cellStyle name="Финансовый 6 3 10 4 5 2" xfId="42667"/>
    <cellStyle name="Финансовый 6 3 10 4 6" xfId="42668"/>
    <cellStyle name="Финансовый 6 3 10 5" xfId="42669"/>
    <cellStyle name="Финансовый 6 3 10 5 2" xfId="42670"/>
    <cellStyle name="Финансовый 6 3 10 5 2 2" xfId="42671"/>
    <cellStyle name="Финансовый 6 3 10 5 3" xfId="42672"/>
    <cellStyle name="Финансовый 6 3 10 5 3 2" xfId="42673"/>
    <cellStyle name="Финансовый 6 3 10 5 4" xfId="42674"/>
    <cellStyle name="Финансовый 6 3 10 5 4 2" xfId="42675"/>
    <cellStyle name="Финансовый 6 3 10 5 5" xfId="42676"/>
    <cellStyle name="Финансовый 6 3 10 6" xfId="42677"/>
    <cellStyle name="Финансовый 6 3 10 6 2" xfId="42678"/>
    <cellStyle name="Финансовый 6 3 10 7" xfId="42679"/>
    <cellStyle name="Финансовый 6 3 10 7 2" xfId="42680"/>
    <cellStyle name="Финансовый 6 3 10 8" xfId="42681"/>
    <cellStyle name="Финансовый 6 3 10 8 2" xfId="42682"/>
    <cellStyle name="Финансовый 6 3 10 9" xfId="42683"/>
    <cellStyle name="Финансовый 6 3 10 9 2" xfId="42684"/>
    <cellStyle name="Финансовый 6 3 11" xfId="42685"/>
    <cellStyle name="Финансовый 6 3 11 10" xfId="42686"/>
    <cellStyle name="Финансовый 6 3 11 10 2" xfId="42687"/>
    <cellStyle name="Финансовый 6 3 11 11" xfId="42688"/>
    <cellStyle name="Финансовый 6 3 11 11 2" xfId="42689"/>
    <cellStyle name="Финансовый 6 3 11 12" xfId="42690"/>
    <cellStyle name="Финансовый 6 3 11 2" xfId="42691"/>
    <cellStyle name="Финансовый 6 3 11 2 10" xfId="42692"/>
    <cellStyle name="Финансовый 6 3 11 2 10 2" xfId="42693"/>
    <cellStyle name="Финансовый 6 3 11 2 11" xfId="42694"/>
    <cellStyle name="Финансовый 6 3 11 2 2" xfId="42695"/>
    <cellStyle name="Финансовый 6 3 11 2 2 10" xfId="42696"/>
    <cellStyle name="Финансовый 6 3 11 2 2 2" xfId="42697"/>
    <cellStyle name="Финансовый 6 3 11 2 2 2 2" xfId="42698"/>
    <cellStyle name="Финансовый 6 3 11 2 2 2 2 2" xfId="42699"/>
    <cellStyle name="Финансовый 6 3 11 2 2 2 3" xfId="42700"/>
    <cellStyle name="Финансовый 6 3 11 2 2 2 3 2" xfId="42701"/>
    <cellStyle name="Финансовый 6 3 11 2 2 2 4" xfId="42702"/>
    <cellStyle name="Финансовый 6 3 11 2 2 2 4 2" xfId="42703"/>
    <cellStyle name="Финансовый 6 3 11 2 2 2 5" xfId="42704"/>
    <cellStyle name="Финансовый 6 3 11 2 2 2 5 2" xfId="42705"/>
    <cellStyle name="Финансовый 6 3 11 2 2 2 6" xfId="42706"/>
    <cellStyle name="Финансовый 6 3 11 2 2 3" xfId="42707"/>
    <cellStyle name="Финансовый 6 3 11 2 2 3 2" xfId="42708"/>
    <cellStyle name="Финансовый 6 3 11 2 2 3 2 2" xfId="42709"/>
    <cellStyle name="Финансовый 6 3 11 2 2 3 3" xfId="42710"/>
    <cellStyle name="Финансовый 6 3 11 2 2 3 3 2" xfId="42711"/>
    <cellStyle name="Финансовый 6 3 11 2 2 3 4" xfId="42712"/>
    <cellStyle name="Финансовый 6 3 11 2 2 3 4 2" xfId="42713"/>
    <cellStyle name="Финансовый 6 3 11 2 2 3 5" xfId="42714"/>
    <cellStyle name="Финансовый 6 3 11 2 2 4" xfId="42715"/>
    <cellStyle name="Финансовый 6 3 11 2 2 4 2" xfId="42716"/>
    <cellStyle name="Финансовый 6 3 11 2 2 5" xfId="42717"/>
    <cellStyle name="Финансовый 6 3 11 2 2 5 2" xfId="42718"/>
    <cellStyle name="Финансовый 6 3 11 2 2 6" xfId="42719"/>
    <cellStyle name="Финансовый 6 3 11 2 2 6 2" xfId="42720"/>
    <cellStyle name="Финансовый 6 3 11 2 2 7" xfId="42721"/>
    <cellStyle name="Финансовый 6 3 11 2 2 7 2" xfId="42722"/>
    <cellStyle name="Финансовый 6 3 11 2 2 8" xfId="42723"/>
    <cellStyle name="Финансовый 6 3 11 2 2 8 2" xfId="42724"/>
    <cellStyle name="Финансовый 6 3 11 2 2 9" xfId="42725"/>
    <cellStyle name="Финансовый 6 3 11 2 2 9 2" xfId="42726"/>
    <cellStyle name="Финансовый 6 3 11 2 3" xfId="42727"/>
    <cellStyle name="Финансовый 6 3 11 2 3 2" xfId="42728"/>
    <cellStyle name="Финансовый 6 3 11 2 3 2 2" xfId="42729"/>
    <cellStyle name="Финансовый 6 3 11 2 3 3" xfId="42730"/>
    <cellStyle name="Финансовый 6 3 11 2 3 3 2" xfId="42731"/>
    <cellStyle name="Финансовый 6 3 11 2 3 4" xfId="42732"/>
    <cellStyle name="Финансовый 6 3 11 2 3 4 2" xfId="42733"/>
    <cellStyle name="Финансовый 6 3 11 2 3 5" xfId="42734"/>
    <cellStyle name="Финансовый 6 3 11 2 3 5 2" xfId="42735"/>
    <cellStyle name="Финансовый 6 3 11 2 3 6" xfId="42736"/>
    <cellStyle name="Финансовый 6 3 11 2 4" xfId="42737"/>
    <cellStyle name="Финансовый 6 3 11 2 4 2" xfId="42738"/>
    <cellStyle name="Финансовый 6 3 11 2 4 2 2" xfId="42739"/>
    <cellStyle name="Финансовый 6 3 11 2 4 3" xfId="42740"/>
    <cellStyle name="Финансовый 6 3 11 2 4 3 2" xfId="42741"/>
    <cellStyle name="Финансовый 6 3 11 2 4 4" xfId="42742"/>
    <cellStyle name="Финансовый 6 3 11 2 4 4 2" xfId="42743"/>
    <cellStyle name="Финансовый 6 3 11 2 4 5" xfId="42744"/>
    <cellStyle name="Финансовый 6 3 11 2 5" xfId="42745"/>
    <cellStyle name="Финансовый 6 3 11 2 5 2" xfId="42746"/>
    <cellStyle name="Финансовый 6 3 11 2 6" xfId="42747"/>
    <cellStyle name="Финансовый 6 3 11 2 6 2" xfId="42748"/>
    <cellStyle name="Финансовый 6 3 11 2 7" xfId="42749"/>
    <cellStyle name="Финансовый 6 3 11 2 7 2" xfId="42750"/>
    <cellStyle name="Финансовый 6 3 11 2 8" xfId="42751"/>
    <cellStyle name="Финансовый 6 3 11 2 8 2" xfId="42752"/>
    <cellStyle name="Финансовый 6 3 11 2 9" xfId="42753"/>
    <cellStyle name="Финансовый 6 3 11 2 9 2" xfId="42754"/>
    <cellStyle name="Финансовый 6 3 11 3" xfId="42755"/>
    <cellStyle name="Финансовый 6 3 11 3 10" xfId="42756"/>
    <cellStyle name="Финансовый 6 3 11 3 2" xfId="42757"/>
    <cellStyle name="Финансовый 6 3 11 3 2 2" xfId="42758"/>
    <cellStyle name="Финансовый 6 3 11 3 2 2 2" xfId="42759"/>
    <cellStyle name="Финансовый 6 3 11 3 2 3" xfId="42760"/>
    <cellStyle name="Финансовый 6 3 11 3 2 3 2" xfId="42761"/>
    <cellStyle name="Финансовый 6 3 11 3 2 4" xfId="42762"/>
    <cellStyle name="Финансовый 6 3 11 3 2 4 2" xfId="42763"/>
    <cellStyle name="Финансовый 6 3 11 3 2 5" xfId="42764"/>
    <cellStyle name="Финансовый 6 3 11 3 2 5 2" xfId="42765"/>
    <cellStyle name="Финансовый 6 3 11 3 2 6" xfId="42766"/>
    <cellStyle name="Финансовый 6 3 11 3 3" xfId="42767"/>
    <cellStyle name="Финансовый 6 3 11 3 3 2" xfId="42768"/>
    <cellStyle name="Финансовый 6 3 11 3 3 2 2" xfId="42769"/>
    <cellStyle name="Финансовый 6 3 11 3 3 3" xfId="42770"/>
    <cellStyle name="Финансовый 6 3 11 3 3 3 2" xfId="42771"/>
    <cellStyle name="Финансовый 6 3 11 3 3 4" xfId="42772"/>
    <cellStyle name="Финансовый 6 3 11 3 3 4 2" xfId="42773"/>
    <cellStyle name="Финансовый 6 3 11 3 3 5" xfId="42774"/>
    <cellStyle name="Финансовый 6 3 11 3 4" xfId="42775"/>
    <cellStyle name="Финансовый 6 3 11 3 4 2" xfId="42776"/>
    <cellStyle name="Финансовый 6 3 11 3 5" xfId="42777"/>
    <cellStyle name="Финансовый 6 3 11 3 5 2" xfId="42778"/>
    <cellStyle name="Финансовый 6 3 11 3 6" xfId="42779"/>
    <cellStyle name="Финансовый 6 3 11 3 6 2" xfId="42780"/>
    <cellStyle name="Финансовый 6 3 11 3 7" xfId="42781"/>
    <cellStyle name="Финансовый 6 3 11 3 7 2" xfId="42782"/>
    <cellStyle name="Финансовый 6 3 11 3 8" xfId="42783"/>
    <cellStyle name="Финансовый 6 3 11 3 8 2" xfId="42784"/>
    <cellStyle name="Финансовый 6 3 11 3 9" xfId="42785"/>
    <cellStyle name="Финансовый 6 3 11 3 9 2" xfId="42786"/>
    <cellStyle name="Финансовый 6 3 11 4" xfId="42787"/>
    <cellStyle name="Финансовый 6 3 11 4 2" xfId="42788"/>
    <cellStyle name="Финансовый 6 3 11 4 2 2" xfId="42789"/>
    <cellStyle name="Финансовый 6 3 11 4 3" xfId="42790"/>
    <cellStyle name="Финансовый 6 3 11 4 3 2" xfId="42791"/>
    <cellStyle name="Финансовый 6 3 11 4 4" xfId="42792"/>
    <cellStyle name="Финансовый 6 3 11 4 4 2" xfId="42793"/>
    <cellStyle name="Финансовый 6 3 11 4 5" xfId="42794"/>
    <cellStyle name="Финансовый 6 3 11 4 5 2" xfId="42795"/>
    <cellStyle name="Финансовый 6 3 11 4 6" xfId="42796"/>
    <cellStyle name="Финансовый 6 3 11 5" xfId="42797"/>
    <cellStyle name="Финансовый 6 3 11 5 2" xfId="42798"/>
    <cellStyle name="Финансовый 6 3 11 5 2 2" xfId="42799"/>
    <cellStyle name="Финансовый 6 3 11 5 3" xfId="42800"/>
    <cellStyle name="Финансовый 6 3 11 5 3 2" xfId="42801"/>
    <cellStyle name="Финансовый 6 3 11 5 4" xfId="42802"/>
    <cellStyle name="Финансовый 6 3 11 5 4 2" xfId="42803"/>
    <cellStyle name="Финансовый 6 3 11 5 5" xfId="42804"/>
    <cellStyle name="Финансовый 6 3 11 6" xfId="42805"/>
    <cellStyle name="Финансовый 6 3 11 6 2" xfId="42806"/>
    <cellStyle name="Финансовый 6 3 11 7" xfId="42807"/>
    <cellStyle name="Финансовый 6 3 11 7 2" xfId="42808"/>
    <cellStyle name="Финансовый 6 3 11 8" xfId="42809"/>
    <cellStyle name="Финансовый 6 3 11 8 2" xfId="42810"/>
    <cellStyle name="Финансовый 6 3 11 9" xfId="42811"/>
    <cellStyle name="Финансовый 6 3 11 9 2" xfId="42812"/>
    <cellStyle name="Финансовый 6 3 12" xfId="42813"/>
    <cellStyle name="Финансовый 6 3 12 10" xfId="42814"/>
    <cellStyle name="Финансовый 6 3 12 10 2" xfId="42815"/>
    <cellStyle name="Финансовый 6 3 12 11" xfId="42816"/>
    <cellStyle name="Финансовый 6 3 12 11 2" xfId="42817"/>
    <cellStyle name="Финансовый 6 3 12 12" xfId="42818"/>
    <cellStyle name="Финансовый 6 3 12 2" xfId="42819"/>
    <cellStyle name="Финансовый 6 3 12 2 10" xfId="42820"/>
    <cellStyle name="Финансовый 6 3 12 2 10 2" xfId="42821"/>
    <cellStyle name="Финансовый 6 3 12 2 11" xfId="42822"/>
    <cellStyle name="Финансовый 6 3 12 2 2" xfId="42823"/>
    <cellStyle name="Финансовый 6 3 12 2 2 10" xfId="42824"/>
    <cellStyle name="Финансовый 6 3 12 2 2 2" xfId="42825"/>
    <cellStyle name="Финансовый 6 3 12 2 2 2 2" xfId="42826"/>
    <cellStyle name="Финансовый 6 3 12 2 2 2 2 2" xfId="42827"/>
    <cellStyle name="Финансовый 6 3 12 2 2 2 3" xfId="42828"/>
    <cellStyle name="Финансовый 6 3 12 2 2 2 3 2" xfId="42829"/>
    <cellStyle name="Финансовый 6 3 12 2 2 2 4" xfId="42830"/>
    <cellStyle name="Финансовый 6 3 12 2 2 2 4 2" xfId="42831"/>
    <cellStyle name="Финансовый 6 3 12 2 2 2 5" xfId="42832"/>
    <cellStyle name="Финансовый 6 3 12 2 2 2 5 2" xfId="42833"/>
    <cellStyle name="Финансовый 6 3 12 2 2 2 6" xfId="42834"/>
    <cellStyle name="Финансовый 6 3 12 2 2 3" xfId="42835"/>
    <cellStyle name="Финансовый 6 3 12 2 2 3 2" xfId="42836"/>
    <cellStyle name="Финансовый 6 3 12 2 2 3 2 2" xfId="42837"/>
    <cellStyle name="Финансовый 6 3 12 2 2 3 3" xfId="42838"/>
    <cellStyle name="Финансовый 6 3 12 2 2 3 3 2" xfId="42839"/>
    <cellStyle name="Финансовый 6 3 12 2 2 3 4" xfId="42840"/>
    <cellStyle name="Финансовый 6 3 12 2 2 3 4 2" xfId="42841"/>
    <cellStyle name="Финансовый 6 3 12 2 2 3 5" xfId="42842"/>
    <cellStyle name="Финансовый 6 3 12 2 2 4" xfId="42843"/>
    <cellStyle name="Финансовый 6 3 12 2 2 4 2" xfId="42844"/>
    <cellStyle name="Финансовый 6 3 12 2 2 5" xfId="42845"/>
    <cellStyle name="Финансовый 6 3 12 2 2 5 2" xfId="42846"/>
    <cellStyle name="Финансовый 6 3 12 2 2 6" xfId="42847"/>
    <cellStyle name="Финансовый 6 3 12 2 2 6 2" xfId="42848"/>
    <cellStyle name="Финансовый 6 3 12 2 2 7" xfId="42849"/>
    <cellStyle name="Финансовый 6 3 12 2 2 7 2" xfId="42850"/>
    <cellStyle name="Финансовый 6 3 12 2 2 8" xfId="42851"/>
    <cellStyle name="Финансовый 6 3 12 2 2 8 2" xfId="42852"/>
    <cellStyle name="Финансовый 6 3 12 2 2 9" xfId="42853"/>
    <cellStyle name="Финансовый 6 3 12 2 2 9 2" xfId="42854"/>
    <cellStyle name="Финансовый 6 3 12 2 3" xfId="42855"/>
    <cellStyle name="Финансовый 6 3 12 2 3 2" xfId="42856"/>
    <cellStyle name="Финансовый 6 3 12 2 3 2 2" xfId="42857"/>
    <cellStyle name="Финансовый 6 3 12 2 3 3" xfId="42858"/>
    <cellStyle name="Финансовый 6 3 12 2 3 3 2" xfId="42859"/>
    <cellStyle name="Финансовый 6 3 12 2 3 4" xfId="42860"/>
    <cellStyle name="Финансовый 6 3 12 2 3 4 2" xfId="42861"/>
    <cellStyle name="Финансовый 6 3 12 2 3 5" xfId="42862"/>
    <cellStyle name="Финансовый 6 3 12 2 3 5 2" xfId="42863"/>
    <cellStyle name="Финансовый 6 3 12 2 3 6" xfId="42864"/>
    <cellStyle name="Финансовый 6 3 12 2 4" xfId="42865"/>
    <cellStyle name="Финансовый 6 3 12 2 4 2" xfId="42866"/>
    <cellStyle name="Финансовый 6 3 12 2 4 2 2" xfId="42867"/>
    <cellStyle name="Финансовый 6 3 12 2 4 3" xfId="42868"/>
    <cellStyle name="Финансовый 6 3 12 2 4 3 2" xfId="42869"/>
    <cellStyle name="Финансовый 6 3 12 2 4 4" xfId="42870"/>
    <cellStyle name="Финансовый 6 3 12 2 4 4 2" xfId="42871"/>
    <cellStyle name="Финансовый 6 3 12 2 4 5" xfId="42872"/>
    <cellStyle name="Финансовый 6 3 12 2 5" xfId="42873"/>
    <cellStyle name="Финансовый 6 3 12 2 5 2" xfId="42874"/>
    <cellStyle name="Финансовый 6 3 12 2 6" xfId="42875"/>
    <cellStyle name="Финансовый 6 3 12 2 6 2" xfId="42876"/>
    <cellStyle name="Финансовый 6 3 12 2 7" xfId="42877"/>
    <cellStyle name="Финансовый 6 3 12 2 7 2" xfId="42878"/>
    <cellStyle name="Финансовый 6 3 12 2 8" xfId="42879"/>
    <cellStyle name="Финансовый 6 3 12 2 8 2" xfId="42880"/>
    <cellStyle name="Финансовый 6 3 12 2 9" xfId="42881"/>
    <cellStyle name="Финансовый 6 3 12 2 9 2" xfId="42882"/>
    <cellStyle name="Финансовый 6 3 12 3" xfId="42883"/>
    <cellStyle name="Финансовый 6 3 12 3 10" xfId="42884"/>
    <cellStyle name="Финансовый 6 3 12 3 2" xfId="42885"/>
    <cellStyle name="Финансовый 6 3 12 3 2 2" xfId="42886"/>
    <cellStyle name="Финансовый 6 3 12 3 2 2 2" xfId="42887"/>
    <cellStyle name="Финансовый 6 3 12 3 2 3" xfId="42888"/>
    <cellStyle name="Финансовый 6 3 12 3 2 3 2" xfId="42889"/>
    <cellStyle name="Финансовый 6 3 12 3 2 4" xfId="42890"/>
    <cellStyle name="Финансовый 6 3 12 3 2 4 2" xfId="42891"/>
    <cellStyle name="Финансовый 6 3 12 3 2 5" xfId="42892"/>
    <cellStyle name="Финансовый 6 3 12 3 2 5 2" xfId="42893"/>
    <cellStyle name="Финансовый 6 3 12 3 2 6" xfId="42894"/>
    <cellStyle name="Финансовый 6 3 12 3 3" xfId="42895"/>
    <cellStyle name="Финансовый 6 3 12 3 3 2" xfId="42896"/>
    <cellStyle name="Финансовый 6 3 12 3 3 2 2" xfId="42897"/>
    <cellStyle name="Финансовый 6 3 12 3 3 3" xfId="42898"/>
    <cellStyle name="Финансовый 6 3 12 3 3 3 2" xfId="42899"/>
    <cellStyle name="Финансовый 6 3 12 3 3 4" xfId="42900"/>
    <cellStyle name="Финансовый 6 3 12 3 3 4 2" xfId="42901"/>
    <cellStyle name="Финансовый 6 3 12 3 3 5" xfId="42902"/>
    <cellStyle name="Финансовый 6 3 12 3 4" xfId="42903"/>
    <cellStyle name="Финансовый 6 3 12 3 4 2" xfId="42904"/>
    <cellStyle name="Финансовый 6 3 12 3 5" xfId="42905"/>
    <cellStyle name="Финансовый 6 3 12 3 5 2" xfId="42906"/>
    <cellStyle name="Финансовый 6 3 12 3 6" xfId="42907"/>
    <cellStyle name="Финансовый 6 3 12 3 6 2" xfId="42908"/>
    <cellStyle name="Финансовый 6 3 12 3 7" xfId="42909"/>
    <cellStyle name="Финансовый 6 3 12 3 7 2" xfId="42910"/>
    <cellStyle name="Финансовый 6 3 12 3 8" xfId="42911"/>
    <cellStyle name="Финансовый 6 3 12 3 8 2" xfId="42912"/>
    <cellStyle name="Финансовый 6 3 12 3 9" xfId="42913"/>
    <cellStyle name="Финансовый 6 3 12 3 9 2" xfId="42914"/>
    <cellStyle name="Финансовый 6 3 12 4" xfId="42915"/>
    <cellStyle name="Финансовый 6 3 12 4 2" xfId="42916"/>
    <cellStyle name="Финансовый 6 3 12 4 2 2" xfId="42917"/>
    <cellStyle name="Финансовый 6 3 12 4 3" xfId="42918"/>
    <cellStyle name="Финансовый 6 3 12 4 3 2" xfId="42919"/>
    <cellStyle name="Финансовый 6 3 12 4 4" xfId="42920"/>
    <cellStyle name="Финансовый 6 3 12 4 4 2" xfId="42921"/>
    <cellStyle name="Финансовый 6 3 12 4 5" xfId="42922"/>
    <cellStyle name="Финансовый 6 3 12 4 5 2" xfId="42923"/>
    <cellStyle name="Финансовый 6 3 12 4 6" xfId="42924"/>
    <cellStyle name="Финансовый 6 3 12 5" xfId="42925"/>
    <cellStyle name="Финансовый 6 3 12 5 2" xfId="42926"/>
    <cellStyle name="Финансовый 6 3 12 5 2 2" xfId="42927"/>
    <cellStyle name="Финансовый 6 3 12 5 3" xfId="42928"/>
    <cellStyle name="Финансовый 6 3 12 5 3 2" xfId="42929"/>
    <cellStyle name="Финансовый 6 3 12 5 4" xfId="42930"/>
    <cellStyle name="Финансовый 6 3 12 5 4 2" xfId="42931"/>
    <cellStyle name="Финансовый 6 3 12 5 5" xfId="42932"/>
    <cellStyle name="Финансовый 6 3 12 6" xfId="42933"/>
    <cellStyle name="Финансовый 6 3 12 6 2" xfId="42934"/>
    <cellStyle name="Финансовый 6 3 12 7" xfId="42935"/>
    <cellStyle name="Финансовый 6 3 12 7 2" xfId="42936"/>
    <cellStyle name="Финансовый 6 3 12 8" xfId="42937"/>
    <cellStyle name="Финансовый 6 3 12 8 2" xfId="42938"/>
    <cellStyle name="Финансовый 6 3 12 9" xfId="42939"/>
    <cellStyle name="Финансовый 6 3 12 9 2" xfId="42940"/>
    <cellStyle name="Финансовый 6 3 13" xfId="42941"/>
    <cellStyle name="Финансовый 6 3 13 10" xfId="42942"/>
    <cellStyle name="Финансовый 6 3 13 10 2" xfId="42943"/>
    <cellStyle name="Финансовый 6 3 13 11" xfId="42944"/>
    <cellStyle name="Финансовый 6 3 13 2" xfId="42945"/>
    <cellStyle name="Финансовый 6 3 13 2 10" xfId="42946"/>
    <cellStyle name="Финансовый 6 3 13 2 2" xfId="42947"/>
    <cellStyle name="Финансовый 6 3 13 2 2 2" xfId="42948"/>
    <cellStyle name="Финансовый 6 3 13 2 2 2 2" xfId="42949"/>
    <cellStyle name="Финансовый 6 3 13 2 2 3" xfId="42950"/>
    <cellStyle name="Финансовый 6 3 13 2 2 3 2" xfId="42951"/>
    <cellStyle name="Финансовый 6 3 13 2 2 4" xfId="42952"/>
    <cellStyle name="Финансовый 6 3 13 2 2 4 2" xfId="42953"/>
    <cellStyle name="Финансовый 6 3 13 2 2 5" xfId="42954"/>
    <cellStyle name="Финансовый 6 3 13 2 2 5 2" xfId="42955"/>
    <cellStyle name="Финансовый 6 3 13 2 2 6" xfId="42956"/>
    <cellStyle name="Финансовый 6 3 13 2 3" xfId="42957"/>
    <cellStyle name="Финансовый 6 3 13 2 3 2" xfId="42958"/>
    <cellStyle name="Финансовый 6 3 13 2 3 2 2" xfId="42959"/>
    <cellStyle name="Финансовый 6 3 13 2 3 3" xfId="42960"/>
    <cellStyle name="Финансовый 6 3 13 2 3 3 2" xfId="42961"/>
    <cellStyle name="Финансовый 6 3 13 2 3 4" xfId="42962"/>
    <cellStyle name="Финансовый 6 3 13 2 3 4 2" xfId="42963"/>
    <cellStyle name="Финансовый 6 3 13 2 3 5" xfId="42964"/>
    <cellStyle name="Финансовый 6 3 13 2 4" xfId="42965"/>
    <cellStyle name="Финансовый 6 3 13 2 4 2" xfId="42966"/>
    <cellStyle name="Финансовый 6 3 13 2 5" xfId="42967"/>
    <cellStyle name="Финансовый 6 3 13 2 5 2" xfId="42968"/>
    <cellStyle name="Финансовый 6 3 13 2 6" xfId="42969"/>
    <cellStyle name="Финансовый 6 3 13 2 6 2" xfId="42970"/>
    <cellStyle name="Финансовый 6 3 13 2 7" xfId="42971"/>
    <cellStyle name="Финансовый 6 3 13 2 7 2" xfId="42972"/>
    <cellStyle name="Финансовый 6 3 13 2 8" xfId="42973"/>
    <cellStyle name="Финансовый 6 3 13 2 8 2" xfId="42974"/>
    <cellStyle name="Финансовый 6 3 13 2 9" xfId="42975"/>
    <cellStyle name="Финансовый 6 3 13 2 9 2" xfId="42976"/>
    <cellStyle name="Финансовый 6 3 13 3" xfId="42977"/>
    <cellStyle name="Финансовый 6 3 13 3 2" xfId="42978"/>
    <cellStyle name="Финансовый 6 3 13 3 2 2" xfId="42979"/>
    <cellStyle name="Финансовый 6 3 13 3 3" xfId="42980"/>
    <cellStyle name="Финансовый 6 3 13 3 3 2" xfId="42981"/>
    <cellStyle name="Финансовый 6 3 13 3 4" xfId="42982"/>
    <cellStyle name="Финансовый 6 3 13 3 4 2" xfId="42983"/>
    <cellStyle name="Финансовый 6 3 13 3 5" xfId="42984"/>
    <cellStyle name="Финансовый 6 3 13 3 5 2" xfId="42985"/>
    <cellStyle name="Финансовый 6 3 13 3 6" xfId="42986"/>
    <cellStyle name="Финансовый 6 3 13 4" xfId="42987"/>
    <cellStyle name="Финансовый 6 3 13 4 2" xfId="42988"/>
    <cellStyle name="Финансовый 6 3 13 4 2 2" xfId="42989"/>
    <cellStyle name="Финансовый 6 3 13 4 3" xfId="42990"/>
    <cellStyle name="Финансовый 6 3 13 4 3 2" xfId="42991"/>
    <cellStyle name="Финансовый 6 3 13 4 4" xfId="42992"/>
    <cellStyle name="Финансовый 6 3 13 4 4 2" xfId="42993"/>
    <cellStyle name="Финансовый 6 3 13 4 5" xfId="42994"/>
    <cellStyle name="Финансовый 6 3 13 5" xfId="42995"/>
    <cellStyle name="Финансовый 6 3 13 5 2" xfId="42996"/>
    <cellStyle name="Финансовый 6 3 13 6" xfId="42997"/>
    <cellStyle name="Финансовый 6 3 13 6 2" xfId="42998"/>
    <cellStyle name="Финансовый 6 3 13 7" xfId="42999"/>
    <cellStyle name="Финансовый 6 3 13 7 2" xfId="43000"/>
    <cellStyle name="Финансовый 6 3 13 8" xfId="43001"/>
    <cellStyle name="Финансовый 6 3 13 8 2" xfId="43002"/>
    <cellStyle name="Финансовый 6 3 13 9" xfId="43003"/>
    <cellStyle name="Финансовый 6 3 13 9 2" xfId="43004"/>
    <cellStyle name="Финансовый 6 3 14" xfId="43005"/>
    <cellStyle name="Финансовый 6 3 14 10" xfId="43006"/>
    <cellStyle name="Финансовый 6 3 14 2" xfId="43007"/>
    <cellStyle name="Финансовый 6 3 14 2 2" xfId="43008"/>
    <cellStyle name="Финансовый 6 3 14 2 2 2" xfId="43009"/>
    <cellStyle name="Финансовый 6 3 14 2 3" xfId="43010"/>
    <cellStyle name="Финансовый 6 3 14 2 3 2" xfId="43011"/>
    <cellStyle name="Финансовый 6 3 14 2 4" xfId="43012"/>
    <cellStyle name="Финансовый 6 3 14 2 4 2" xfId="43013"/>
    <cellStyle name="Финансовый 6 3 14 2 5" xfId="43014"/>
    <cellStyle name="Финансовый 6 3 14 2 5 2" xfId="43015"/>
    <cellStyle name="Финансовый 6 3 14 2 6" xfId="43016"/>
    <cellStyle name="Финансовый 6 3 14 3" xfId="43017"/>
    <cellStyle name="Финансовый 6 3 14 3 2" xfId="43018"/>
    <cellStyle name="Финансовый 6 3 14 3 2 2" xfId="43019"/>
    <cellStyle name="Финансовый 6 3 14 3 3" xfId="43020"/>
    <cellStyle name="Финансовый 6 3 14 3 3 2" xfId="43021"/>
    <cellStyle name="Финансовый 6 3 14 3 4" xfId="43022"/>
    <cellStyle name="Финансовый 6 3 14 3 4 2" xfId="43023"/>
    <cellStyle name="Финансовый 6 3 14 3 5" xfId="43024"/>
    <cellStyle name="Финансовый 6 3 14 4" xfId="43025"/>
    <cellStyle name="Финансовый 6 3 14 4 2" xfId="43026"/>
    <cellStyle name="Финансовый 6 3 14 5" xfId="43027"/>
    <cellStyle name="Финансовый 6 3 14 5 2" xfId="43028"/>
    <cellStyle name="Финансовый 6 3 14 6" xfId="43029"/>
    <cellStyle name="Финансовый 6 3 14 6 2" xfId="43030"/>
    <cellStyle name="Финансовый 6 3 14 7" xfId="43031"/>
    <cellStyle name="Финансовый 6 3 14 7 2" xfId="43032"/>
    <cellStyle name="Финансовый 6 3 14 8" xfId="43033"/>
    <cellStyle name="Финансовый 6 3 14 8 2" xfId="43034"/>
    <cellStyle name="Финансовый 6 3 14 9" xfId="43035"/>
    <cellStyle name="Финансовый 6 3 14 9 2" xfId="43036"/>
    <cellStyle name="Финансовый 6 3 15" xfId="43037"/>
    <cellStyle name="Финансовый 6 3 15 2" xfId="43038"/>
    <cellStyle name="Финансовый 6 3 15 2 2" xfId="43039"/>
    <cellStyle name="Финансовый 6 3 15 2 2 2" xfId="43040"/>
    <cellStyle name="Финансовый 6 3 15 2 3" xfId="43041"/>
    <cellStyle name="Финансовый 6 3 15 2 3 2" xfId="43042"/>
    <cellStyle name="Финансовый 6 3 15 2 4" xfId="43043"/>
    <cellStyle name="Финансовый 6 3 15 2 4 2" xfId="43044"/>
    <cellStyle name="Финансовый 6 3 15 2 5" xfId="43045"/>
    <cellStyle name="Финансовый 6 3 15 2 5 2" xfId="43046"/>
    <cellStyle name="Финансовый 6 3 15 2 6" xfId="43047"/>
    <cellStyle name="Финансовый 6 3 15 3" xfId="43048"/>
    <cellStyle name="Финансовый 6 3 15 3 2" xfId="43049"/>
    <cellStyle name="Финансовый 6 3 15 4" xfId="43050"/>
    <cellStyle name="Финансовый 6 3 15 4 2" xfId="43051"/>
    <cellStyle name="Финансовый 6 3 15 5" xfId="43052"/>
    <cellStyle name="Финансовый 6 3 15 5 2" xfId="43053"/>
    <cellStyle name="Финансовый 6 3 15 6" xfId="43054"/>
    <cellStyle name="Финансовый 6 3 15 6 2" xfId="43055"/>
    <cellStyle name="Финансовый 6 3 15 7" xfId="43056"/>
    <cellStyle name="Финансовый 6 3 16" xfId="43057"/>
    <cellStyle name="Финансовый 6 3 16 2" xfId="43058"/>
    <cellStyle name="Финансовый 6 3 16 2 2" xfId="43059"/>
    <cellStyle name="Финансовый 6 3 16 3" xfId="43060"/>
    <cellStyle name="Финансовый 6 3 16 3 2" xfId="43061"/>
    <cellStyle name="Финансовый 6 3 16 4" xfId="43062"/>
    <cellStyle name="Финансовый 6 3 16 4 2" xfId="43063"/>
    <cellStyle name="Финансовый 6 3 16 5" xfId="43064"/>
    <cellStyle name="Финансовый 6 3 16 5 2" xfId="43065"/>
    <cellStyle name="Финансовый 6 3 16 6" xfId="43066"/>
    <cellStyle name="Финансовый 6 3 17" xfId="43067"/>
    <cellStyle name="Финансовый 6 3 17 2" xfId="43068"/>
    <cellStyle name="Финансовый 6 3 17 2 2" xfId="43069"/>
    <cellStyle name="Финансовый 6 3 17 3" xfId="43070"/>
    <cellStyle name="Финансовый 6 3 17 3 2" xfId="43071"/>
    <cellStyle name="Финансовый 6 3 17 4" xfId="43072"/>
    <cellStyle name="Финансовый 6 3 17 4 2" xfId="43073"/>
    <cellStyle name="Финансовый 6 3 17 5" xfId="43074"/>
    <cellStyle name="Финансовый 6 3 18" xfId="43075"/>
    <cellStyle name="Финансовый 6 3 18 2" xfId="43076"/>
    <cellStyle name="Финансовый 6 3 19" xfId="43077"/>
    <cellStyle name="Финансовый 6 3 19 2" xfId="43078"/>
    <cellStyle name="Финансовый 6 3 2" xfId="43079"/>
    <cellStyle name="Финансовый 6 3 2 10" xfId="43080"/>
    <cellStyle name="Финансовый 6 3 2 10 2" xfId="43081"/>
    <cellStyle name="Финансовый 6 3 2 11" xfId="43082"/>
    <cellStyle name="Финансовый 6 3 2 11 2" xfId="43083"/>
    <cellStyle name="Финансовый 6 3 2 12" xfId="43084"/>
    <cellStyle name="Финансовый 6 3 2 12 2" xfId="43085"/>
    <cellStyle name="Финансовый 6 3 2 13" xfId="43086"/>
    <cellStyle name="Финансовый 6 3 2 13 2" xfId="43087"/>
    <cellStyle name="Финансовый 6 3 2 14" xfId="43088"/>
    <cellStyle name="Финансовый 6 3 2 2" xfId="43089"/>
    <cellStyle name="Финансовый 6 3 2 2 10" xfId="43090"/>
    <cellStyle name="Финансовый 6 3 2 2 10 2" xfId="43091"/>
    <cellStyle name="Финансовый 6 3 2 2 11" xfId="43092"/>
    <cellStyle name="Финансовый 6 3 2 2 11 2" xfId="43093"/>
    <cellStyle name="Финансовый 6 3 2 2 12" xfId="43094"/>
    <cellStyle name="Финансовый 6 3 2 2 12 2" xfId="43095"/>
    <cellStyle name="Финансовый 6 3 2 2 13" xfId="43096"/>
    <cellStyle name="Финансовый 6 3 2 2 2" xfId="43097"/>
    <cellStyle name="Финансовый 6 3 2 2 2 10" xfId="43098"/>
    <cellStyle name="Финансовый 6 3 2 2 2 10 2" xfId="43099"/>
    <cellStyle name="Финансовый 6 3 2 2 2 11" xfId="43100"/>
    <cellStyle name="Финансовый 6 3 2 2 2 2" xfId="43101"/>
    <cellStyle name="Финансовый 6 3 2 2 2 2 10" xfId="43102"/>
    <cellStyle name="Финансовый 6 3 2 2 2 2 2" xfId="43103"/>
    <cellStyle name="Финансовый 6 3 2 2 2 2 2 2" xfId="43104"/>
    <cellStyle name="Финансовый 6 3 2 2 2 2 2 2 2" xfId="43105"/>
    <cellStyle name="Финансовый 6 3 2 2 2 2 2 3" xfId="43106"/>
    <cellStyle name="Финансовый 6 3 2 2 2 2 2 3 2" xfId="43107"/>
    <cellStyle name="Финансовый 6 3 2 2 2 2 2 4" xfId="43108"/>
    <cellStyle name="Финансовый 6 3 2 2 2 2 2 4 2" xfId="43109"/>
    <cellStyle name="Финансовый 6 3 2 2 2 2 2 5" xfId="43110"/>
    <cellStyle name="Финансовый 6 3 2 2 2 2 2 5 2" xfId="43111"/>
    <cellStyle name="Финансовый 6 3 2 2 2 2 2 6" xfId="43112"/>
    <cellStyle name="Финансовый 6 3 2 2 2 2 3" xfId="43113"/>
    <cellStyle name="Финансовый 6 3 2 2 2 2 3 2" xfId="43114"/>
    <cellStyle name="Финансовый 6 3 2 2 2 2 3 2 2" xfId="43115"/>
    <cellStyle name="Финансовый 6 3 2 2 2 2 3 3" xfId="43116"/>
    <cellStyle name="Финансовый 6 3 2 2 2 2 3 3 2" xfId="43117"/>
    <cellStyle name="Финансовый 6 3 2 2 2 2 3 4" xfId="43118"/>
    <cellStyle name="Финансовый 6 3 2 2 2 2 3 4 2" xfId="43119"/>
    <cellStyle name="Финансовый 6 3 2 2 2 2 3 5" xfId="43120"/>
    <cellStyle name="Финансовый 6 3 2 2 2 2 4" xfId="43121"/>
    <cellStyle name="Финансовый 6 3 2 2 2 2 4 2" xfId="43122"/>
    <cellStyle name="Финансовый 6 3 2 2 2 2 5" xfId="43123"/>
    <cellStyle name="Финансовый 6 3 2 2 2 2 5 2" xfId="43124"/>
    <cellStyle name="Финансовый 6 3 2 2 2 2 6" xfId="43125"/>
    <cellStyle name="Финансовый 6 3 2 2 2 2 6 2" xfId="43126"/>
    <cellStyle name="Финансовый 6 3 2 2 2 2 7" xfId="43127"/>
    <cellStyle name="Финансовый 6 3 2 2 2 2 7 2" xfId="43128"/>
    <cellStyle name="Финансовый 6 3 2 2 2 2 8" xfId="43129"/>
    <cellStyle name="Финансовый 6 3 2 2 2 2 8 2" xfId="43130"/>
    <cellStyle name="Финансовый 6 3 2 2 2 2 9" xfId="43131"/>
    <cellStyle name="Финансовый 6 3 2 2 2 2 9 2" xfId="43132"/>
    <cellStyle name="Финансовый 6 3 2 2 2 3" xfId="43133"/>
    <cellStyle name="Финансовый 6 3 2 2 2 3 2" xfId="43134"/>
    <cellStyle name="Финансовый 6 3 2 2 2 3 2 2" xfId="43135"/>
    <cellStyle name="Финансовый 6 3 2 2 2 3 3" xfId="43136"/>
    <cellStyle name="Финансовый 6 3 2 2 2 3 3 2" xfId="43137"/>
    <cellStyle name="Финансовый 6 3 2 2 2 3 4" xfId="43138"/>
    <cellStyle name="Финансовый 6 3 2 2 2 3 4 2" xfId="43139"/>
    <cellStyle name="Финансовый 6 3 2 2 2 3 5" xfId="43140"/>
    <cellStyle name="Финансовый 6 3 2 2 2 3 5 2" xfId="43141"/>
    <cellStyle name="Финансовый 6 3 2 2 2 3 6" xfId="43142"/>
    <cellStyle name="Финансовый 6 3 2 2 2 4" xfId="43143"/>
    <cellStyle name="Финансовый 6 3 2 2 2 4 2" xfId="43144"/>
    <cellStyle name="Финансовый 6 3 2 2 2 4 2 2" xfId="43145"/>
    <cellStyle name="Финансовый 6 3 2 2 2 4 3" xfId="43146"/>
    <cellStyle name="Финансовый 6 3 2 2 2 4 3 2" xfId="43147"/>
    <cellStyle name="Финансовый 6 3 2 2 2 4 4" xfId="43148"/>
    <cellStyle name="Финансовый 6 3 2 2 2 4 4 2" xfId="43149"/>
    <cellStyle name="Финансовый 6 3 2 2 2 4 5" xfId="43150"/>
    <cellStyle name="Финансовый 6 3 2 2 2 5" xfId="43151"/>
    <cellStyle name="Финансовый 6 3 2 2 2 5 2" xfId="43152"/>
    <cellStyle name="Финансовый 6 3 2 2 2 6" xfId="43153"/>
    <cellStyle name="Финансовый 6 3 2 2 2 6 2" xfId="43154"/>
    <cellStyle name="Финансовый 6 3 2 2 2 7" xfId="43155"/>
    <cellStyle name="Финансовый 6 3 2 2 2 7 2" xfId="43156"/>
    <cellStyle name="Финансовый 6 3 2 2 2 8" xfId="43157"/>
    <cellStyle name="Финансовый 6 3 2 2 2 8 2" xfId="43158"/>
    <cellStyle name="Финансовый 6 3 2 2 2 9" xfId="43159"/>
    <cellStyle name="Финансовый 6 3 2 2 2 9 2" xfId="43160"/>
    <cellStyle name="Финансовый 6 3 2 2 3" xfId="43161"/>
    <cellStyle name="Финансовый 6 3 2 2 3 10" xfId="43162"/>
    <cellStyle name="Финансовый 6 3 2 2 3 2" xfId="43163"/>
    <cellStyle name="Финансовый 6 3 2 2 3 2 2" xfId="43164"/>
    <cellStyle name="Финансовый 6 3 2 2 3 2 2 2" xfId="43165"/>
    <cellStyle name="Финансовый 6 3 2 2 3 2 3" xfId="43166"/>
    <cellStyle name="Финансовый 6 3 2 2 3 2 3 2" xfId="43167"/>
    <cellStyle name="Финансовый 6 3 2 2 3 2 4" xfId="43168"/>
    <cellStyle name="Финансовый 6 3 2 2 3 2 4 2" xfId="43169"/>
    <cellStyle name="Финансовый 6 3 2 2 3 2 5" xfId="43170"/>
    <cellStyle name="Финансовый 6 3 2 2 3 2 5 2" xfId="43171"/>
    <cellStyle name="Финансовый 6 3 2 2 3 2 6" xfId="43172"/>
    <cellStyle name="Финансовый 6 3 2 2 3 3" xfId="43173"/>
    <cellStyle name="Финансовый 6 3 2 2 3 3 2" xfId="43174"/>
    <cellStyle name="Финансовый 6 3 2 2 3 3 2 2" xfId="43175"/>
    <cellStyle name="Финансовый 6 3 2 2 3 3 3" xfId="43176"/>
    <cellStyle name="Финансовый 6 3 2 2 3 3 3 2" xfId="43177"/>
    <cellStyle name="Финансовый 6 3 2 2 3 3 4" xfId="43178"/>
    <cellStyle name="Финансовый 6 3 2 2 3 3 4 2" xfId="43179"/>
    <cellStyle name="Финансовый 6 3 2 2 3 3 5" xfId="43180"/>
    <cellStyle name="Финансовый 6 3 2 2 3 4" xfId="43181"/>
    <cellStyle name="Финансовый 6 3 2 2 3 4 2" xfId="43182"/>
    <cellStyle name="Финансовый 6 3 2 2 3 5" xfId="43183"/>
    <cellStyle name="Финансовый 6 3 2 2 3 5 2" xfId="43184"/>
    <cellStyle name="Финансовый 6 3 2 2 3 6" xfId="43185"/>
    <cellStyle name="Финансовый 6 3 2 2 3 6 2" xfId="43186"/>
    <cellStyle name="Финансовый 6 3 2 2 3 7" xfId="43187"/>
    <cellStyle name="Финансовый 6 3 2 2 3 7 2" xfId="43188"/>
    <cellStyle name="Финансовый 6 3 2 2 3 8" xfId="43189"/>
    <cellStyle name="Финансовый 6 3 2 2 3 8 2" xfId="43190"/>
    <cellStyle name="Финансовый 6 3 2 2 3 9" xfId="43191"/>
    <cellStyle name="Финансовый 6 3 2 2 3 9 2" xfId="43192"/>
    <cellStyle name="Финансовый 6 3 2 2 4" xfId="43193"/>
    <cellStyle name="Финансовый 6 3 2 2 4 2" xfId="43194"/>
    <cellStyle name="Финансовый 6 3 2 2 4 2 2" xfId="43195"/>
    <cellStyle name="Финансовый 6 3 2 2 4 2 2 2" xfId="43196"/>
    <cellStyle name="Финансовый 6 3 2 2 4 2 3" xfId="43197"/>
    <cellStyle name="Финансовый 6 3 2 2 4 2 3 2" xfId="43198"/>
    <cellStyle name="Финансовый 6 3 2 2 4 2 4" xfId="43199"/>
    <cellStyle name="Финансовый 6 3 2 2 4 2 4 2" xfId="43200"/>
    <cellStyle name="Финансовый 6 3 2 2 4 2 5" xfId="43201"/>
    <cellStyle name="Финансовый 6 3 2 2 4 2 5 2" xfId="43202"/>
    <cellStyle name="Финансовый 6 3 2 2 4 2 6" xfId="43203"/>
    <cellStyle name="Финансовый 6 3 2 2 4 3" xfId="43204"/>
    <cellStyle name="Финансовый 6 3 2 2 4 3 2" xfId="43205"/>
    <cellStyle name="Финансовый 6 3 2 2 4 4" xfId="43206"/>
    <cellStyle name="Финансовый 6 3 2 2 4 4 2" xfId="43207"/>
    <cellStyle name="Финансовый 6 3 2 2 4 5" xfId="43208"/>
    <cellStyle name="Финансовый 6 3 2 2 4 5 2" xfId="43209"/>
    <cellStyle name="Финансовый 6 3 2 2 4 6" xfId="43210"/>
    <cellStyle name="Финансовый 6 3 2 2 4 6 2" xfId="43211"/>
    <cellStyle name="Финансовый 6 3 2 2 4 7" xfId="43212"/>
    <cellStyle name="Финансовый 6 3 2 2 5" xfId="43213"/>
    <cellStyle name="Финансовый 6 3 2 2 5 2" xfId="43214"/>
    <cellStyle name="Финансовый 6 3 2 2 5 2 2" xfId="43215"/>
    <cellStyle name="Финансовый 6 3 2 2 5 3" xfId="43216"/>
    <cellStyle name="Финансовый 6 3 2 2 5 3 2" xfId="43217"/>
    <cellStyle name="Финансовый 6 3 2 2 5 4" xfId="43218"/>
    <cellStyle name="Финансовый 6 3 2 2 5 4 2" xfId="43219"/>
    <cellStyle name="Финансовый 6 3 2 2 5 5" xfId="43220"/>
    <cellStyle name="Финансовый 6 3 2 2 5 5 2" xfId="43221"/>
    <cellStyle name="Финансовый 6 3 2 2 5 6" xfId="43222"/>
    <cellStyle name="Финансовый 6 3 2 2 6" xfId="43223"/>
    <cellStyle name="Финансовый 6 3 2 2 6 2" xfId="43224"/>
    <cellStyle name="Финансовый 6 3 2 2 6 2 2" xfId="43225"/>
    <cellStyle name="Финансовый 6 3 2 2 6 3" xfId="43226"/>
    <cellStyle name="Финансовый 6 3 2 2 6 3 2" xfId="43227"/>
    <cellStyle name="Финансовый 6 3 2 2 6 4" xfId="43228"/>
    <cellStyle name="Финансовый 6 3 2 2 6 4 2" xfId="43229"/>
    <cellStyle name="Финансовый 6 3 2 2 6 5" xfId="43230"/>
    <cellStyle name="Финансовый 6 3 2 2 7" xfId="43231"/>
    <cellStyle name="Финансовый 6 3 2 2 7 2" xfId="43232"/>
    <cellStyle name="Финансовый 6 3 2 2 8" xfId="43233"/>
    <cellStyle name="Финансовый 6 3 2 2 8 2" xfId="43234"/>
    <cellStyle name="Финансовый 6 3 2 2 9" xfId="43235"/>
    <cellStyle name="Финансовый 6 3 2 2 9 2" xfId="43236"/>
    <cellStyle name="Финансовый 6 3 2 3" xfId="43237"/>
    <cellStyle name="Финансовый 6 3 2 3 10" xfId="43238"/>
    <cellStyle name="Финансовый 6 3 2 3 10 2" xfId="43239"/>
    <cellStyle name="Финансовый 6 3 2 3 11" xfId="43240"/>
    <cellStyle name="Финансовый 6 3 2 3 2" xfId="43241"/>
    <cellStyle name="Финансовый 6 3 2 3 2 10" xfId="43242"/>
    <cellStyle name="Финансовый 6 3 2 3 2 2" xfId="43243"/>
    <cellStyle name="Финансовый 6 3 2 3 2 2 2" xfId="43244"/>
    <cellStyle name="Финансовый 6 3 2 3 2 2 2 2" xfId="43245"/>
    <cellStyle name="Финансовый 6 3 2 3 2 2 3" xfId="43246"/>
    <cellStyle name="Финансовый 6 3 2 3 2 2 3 2" xfId="43247"/>
    <cellStyle name="Финансовый 6 3 2 3 2 2 4" xfId="43248"/>
    <cellStyle name="Финансовый 6 3 2 3 2 2 4 2" xfId="43249"/>
    <cellStyle name="Финансовый 6 3 2 3 2 2 5" xfId="43250"/>
    <cellStyle name="Финансовый 6 3 2 3 2 2 5 2" xfId="43251"/>
    <cellStyle name="Финансовый 6 3 2 3 2 2 6" xfId="43252"/>
    <cellStyle name="Финансовый 6 3 2 3 2 3" xfId="43253"/>
    <cellStyle name="Финансовый 6 3 2 3 2 3 2" xfId="43254"/>
    <cellStyle name="Финансовый 6 3 2 3 2 3 2 2" xfId="43255"/>
    <cellStyle name="Финансовый 6 3 2 3 2 3 3" xfId="43256"/>
    <cellStyle name="Финансовый 6 3 2 3 2 3 3 2" xfId="43257"/>
    <cellStyle name="Финансовый 6 3 2 3 2 3 4" xfId="43258"/>
    <cellStyle name="Финансовый 6 3 2 3 2 3 4 2" xfId="43259"/>
    <cellStyle name="Финансовый 6 3 2 3 2 3 5" xfId="43260"/>
    <cellStyle name="Финансовый 6 3 2 3 2 4" xfId="43261"/>
    <cellStyle name="Финансовый 6 3 2 3 2 4 2" xfId="43262"/>
    <cellStyle name="Финансовый 6 3 2 3 2 5" xfId="43263"/>
    <cellStyle name="Финансовый 6 3 2 3 2 5 2" xfId="43264"/>
    <cellStyle name="Финансовый 6 3 2 3 2 6" xfId="43265"/>
    <cellStyle name="Финансовый 6 3 2 3 2 6 2" xfId="43266"/>
    <cellStyle name="Финансовый 6 3 2 3 2 7" xfId="43267"/>
    <cellStyle name="Финансовый 6 3 2 3 2 7 2" xfId="43268"/>
    <cellStyle name="Финансовый 6 3 2 3 2 8" xfId="43269"/>
    <cellStyle name="Финансовый 6 3 2 3 2 8 2" xfId="43270"/>
    <cellStyle name="Финансовый 6 3 2 3 2 9" xfId="43271"/>
    <cellStyle name="Финансовый 6 3 2 3 2 9 2" xfId="43272"/>
    <cellStyle name="Финансовый 6 3 2 3 3" xfId="43273"/>
    <cellStyle name="Финансовый 6 3 2 3 3 2" xfId="43274"/>
    <cellStyle name="Финансовый 6 3 2 3 3 2 2" xfId="43275"/>
    <cellStyle name="Финансовый 6 3 2 3 3 3" xfId="43276"/>
    <cellStyle name="Финансовый 6 3 2 3 3 3 2" xfId="43277"/>
    <cellStyle name="Финансовый 6 3 2 3 3 4" xfId="43278"/>
    <cellStyle name="Финансовый 6 3 2 3 3 4 2" xfId="43279"/>
    <cellStyle name="Финансовый 6 3 2 3 3 5" xfId="43280"/>
    <cellStyle name="Финансовый 6 3 2 3 3 5 2" xfId="43281"/>
    <cellStyle name="Финансовый 6 3 2 3 3 6" xfId="43282"/>
    <cellStyle name="Финансовый 6 3 2 3 4" xfId="43283"/>
    <cellStyle name="Финансовый 6 3 2 3 4 2" xfId="43284"/>
    <cellStyle name="Финансовый 6 3 2 3 4 2 2" xfId="43285"/>
    <cellStyle name="Финансовый 6 3 2 3 4 3" xfId="43286"/>
    <cellStyle name="Финансовый 6 3 2 3 4 3 2" xfId="43287"/>
    <cellStyle name="Финансовый 6 3 2 3 4 4" xfId="43288"/>
    <cellStyle name="Финансовый 6 3 2 3 4 4 2" xfId="43289"/>
    <cellStyle name="Финансовый 6 3 2 3 4 5" xfId="43290"/>
    <cellStyle name="Финансовый 6 3 2 3 5" xfId="43291"/>
    <cellStyle name="Финансовый 6 3 2 3 5 2" xfId="43292"/>
    <cellStyle name="Финансовый 6 3 2 3 6" xfId="43293"/>
    <cellStyle name="Финансовый 6 3 2 3 6 2" xfId="43294"/>
    <cellStyle name="Финансовый 6 3 2 3 7" xfId="43295"/>
    <cellStyle name="Финансовый 6 3 2 3 7 2" xfId="43296"/>
    <cellStyle name="Финансовый 6 3 2 3 8" xfId="43297"/>
    <cellStyle name="Финансовый 6 3 2 3 8 2" xfId="43298"/>
    <cellStyle name="Финансовый 6 3 2 3 9" xfId="43299"/>
    <cellStyle name="Финансовый 6 3 2 3 9 2" xfId="43300"/>
    <cellStyle name="Финансовый 6 3 2 4" xfId="43301"/>
    <cellStyle name="Финансовый 6 3 2 4 10" xfId="43302"/>
    <cellStyle name="Финансовый 6 3 2 4 2" xfId="43303"/>
    <cellStyle name="Финансовый 6 3 2 4 2 2" xfId="43304"/>
    <cellStyle name="Финансовый 6 3 2 4 2 2 2" xfId="43305"/>
    <cellStyle name="Финансовый 6 3 2 4 2 3" xfId="43306"/>
    <cellStyle name="Финансовый 6 3 2 4 2 3 2" xfId="43307"/>
    <cellStyle name="Финансовый 6 3 2 4 2 4" xfId="43308"/>
    <cellStyle name="Финансовый 6 3 2 4 2 4 2" xfId="43309"/>
    <cellStyle name="Финансовый 6 3 2 4 2 5" xfId="43310"/>
    <cellStyle name="Финансовый 6 3 2 4 2 5 2" xfId="43311"/>
    <cellStyle name="Финансовый 6 3 2 4 2 6" xfId="43312"/>
    <cellStyle name="Финансовый 6 3 2 4 3" xfId="43313"/>
    <cellStyle name="Финансовый 6 3 2 4 3 2" xfId="43314"/>
    <cellStyle name="Финансовый 6 3 2 4 3 2 2" xfId="43315"/>
    <cellStyle name="Финансовый 6 3 2 4 3 3" xfId="43316"/>
    <cellStyle name="Финансовый 6 3 2 4 3 3 2" xfId="43317"/>
    <cellStyle name="Финансовый 6 3 2 4 3 4" xfId="43318"/>
    <cellStyle name="Финансовый 6 3 2 4 3 4 2" xfId="43319"/>
    <cellStyle name="Финансовый 6 3 2 4 3 5" xfId="43320"/>
    <cellStyle name="Финансовый 6 3 2 4 4" xfId="43321"/>
    <cellStyle name="Финансовый 6 3 2 4 4 2" xfId="43322"/>
    <cellStyle name="Финансовый 6 3 2 4 5" xfId="43323"/>
    <cellStyle name="Финансовый 6 3 2 4 5 2" xfId="43324"/>
    <cellStyle name="Финансовый 6 3 2 4 6" xfId="43325"/>
    <cellStyle name="Финансовый 6 3 2 4 6 2" xfId="43326"/>
    <cellStyle name="Финансовый 6 3 2 4 7" xfId="43327"/>
    <cellStyle name="Финансовый 6 3 2 4 7 2" xfId="43328"/>
    <cellStyle name="Финансовый 6 3 2 4 8" xfId="43329"/>
    <cellStyle name="Финансовый 6 3 2 4 8 2" xfId="43330"/>
    <cellStyle name="Финансовый 6 3 2 4 9" xfId="43331"/>
    <cellStyle name="Финансовый 6 3 2 4 9 2" xfId="43332"/>
    <cellStyle name="Финансовый 6 3 2 5" xfId="43333"/>
    <cellStyle name="Финансовый 6 3 2 5 2" xfId="43334"/>
    <cellStyle name="Финансовый 6 3 2 5 2 2" xfId="43335"/>
    <cellStyle name="Финансовый 6 3 2 5 2 2 2" xfId="43336"/>
    <cellStyle name="Финансовый 6 3 2 5 2 3" xfId="43337"/>
    <cellStyle name="Финансовый 6 3 2 5 2 3 2" xfId="43338"/>
    <cellStyle name="Финансовый 6 3 2 5 2 4" xfId="43339"/>
    <cellStyle name="Финансовый 6 3 2 5 2 4 2" xfId="43340"/>
    <cellStyle name="Финансовый 6 3 2 5 2 5" xfId="43341"/>
    <cellStyle name="Финансовый 6 3 2 5 2 5 2" xfId="43342"/>
    <cellStyle name="Финансовый 6 3 2 5 2 6" xfId="43343"/>
    <cellStyle name="Финансовый 6 3 2 5 3" xfId="43344"/>
    <cellStyle name="Финансовый 6 3 2 5 3 2" xfId="43345"/>
    <cellStyle name="Финансовый 6 3 2 5 4" xfId="43346"/>
    <cellStyle name="Финансовый 6 3 2 5 4 2" xfId="43347"/>
    <cellStyle name="Финансовый 6 3 2 5 5" xfId="43348"/>
    <cellStyle name="Финансовый 6 3 2 5 5 2" xfId="43349"/>
    <cellStyle name="Финансовый 6 3 2 5 6" xfId="43350"/>
    <cellStyle name="Финансовый 6 3 2 5 6 2" xfId="43351"/>
    <cellStyle name="Финансовый 6 3 2 5 7" xfId="43352"/>
    <cellStyle name="Финансовый 6 3 2 6" xfId="43353"/>
    <cellStyle name="Финансовый 6 3 2 6 2" xfId="43354"/>
    <cellStyle name="Финансовый 6 3 2 6 2 2" xfId="43355"/>
    <cellStyle name="Финансовый 6 3 2 6 3" xfId="43356"/>
    <cellStyle name="Финансовый 6 3 2 6 3 2" xfId="43357"/>
    <cellStyle name="Финансовый 6 3 2 6 4" xfId="43358"/>
    <cellStyle name="Финансовый 6 3 2 6 4 2" xfId="43359"/>
    <cellStyle name="Финансовый 6 3 2 6 5" xfId="43360"/>
    <cellStyle name="Финансовый 6 3 2 6 5 2" xfId="43361"/>
    <cellStyle name="Финансовый 6 3 2 6 6" xfId="43362"/>
    <cellStyle name="Финансовый 6 3 2 7" xfId="43363"/>
    <cellStyle name="Финансовый 6 3 2 7 2" xfId="43364"/>
    <cellStyle name="Финансовый 6 3 2 7 2 2" xfId="43365"/>
    <cellStyle name="Финансовый 6 3 2 7 3" xfId="43366"/>
    <cellStyle name="Финансовый 6 3 2 7 3 2" xfId="43367"/>
    <cellStyle name="Финансовый 6 3 2 7 4" xfId="43368"/>
    <cellStyle name="Финансовый 6 3 2 7 4 2" xfId="43369"/>
    <cellStyle name="Финансовый 6 3 2 7 5" xfId="43370"/>
    <cellStyle name="Финансовый 6 3 2 8" xfId="43371"/>
    <cellStyle name="Финансовый 6 3 2 8 2" xfId="43372"/>
    <cellStyle name="Финансовый 6 3 2 9" xfId="43373"/>
    <cellStyle name="Финансовый 6 3 2 9 2" xfId="43374"/>
    <cellStyle name="Финансовый 6 3 20" xfId="43375"/>
    <cellStyle name="Финансовый 6 3 20 2" xfId="43376"/>
    <cellStyle name="Финансовый 6 3 21" xfId="43377"/>
    <cellStyle name="Финансовый 6 3 21 2" xfId="43378"/>
    <cellStyle name="Финансовый 6 3 22" xfId="43379"/>
    <cellStyle name="Финансовый 6 3 22 2" xfId="43380"/>
    <cellStyle name="Финансовый 6 3 23" xfId="43381"/>
    <cellStyle name="Финансовый 6 3 23 2" xfId="43382"/>
    <cellStyle name="Финансовый 6 3 24" xfId="43383"/>
    <cellStyle name="Финансовый 6 3 3" xfId="43384"/>
    <cellStyle name="Финансовый 6 3 3 10" xfId="43385"/>
    <cellStyle name="Финансовый 6 3 3 10 2" xfId="43386"/>
    <cellStyle name="Финансовый 6 3 3 11" xfId="43387"/>
    <cellStyle name="Финансовый 6 3 3 11 2" xfId="43388"/>
    <cellStyle name="Финансовый 6 3 3 12" xfId="43389"/>
    <cellStyle name="Финансовый 6 3 3 12 2" xfId="43390"/>
    <cellStyle name="Финансовый 6 3 3 13" xfId="43391"/>
    <cellStyle name="Финансовый 6 3 3 2" xfId="43392"/>
    <cellStyle name="Финансовый 6 3 3 2 10" xfId="43393"/>
    <cellStyle name="Финансовый 6 3 3 2 10 2" xfId="43394"/>
    <cellStyle name="Финансовый 6 3 3 2 11" xfId="43395"/>
    <cellStyle name="Финансовый 6 3 3 2 2" xfId="43396"/>
    <cellStyle name="Финансовый 6 3 3 2 2 10" xfId="43397"/>
    <cellStyle name="Финансовый 6 3 3 2 2 2" xfId="43398"/>
    <cellStyle name="Финансовый 6 3 3 2 2 2 2" xfId="43399"/>
    <cellStyle name="Финансовый 6 3 3 2 2 2 2 2" xfId="43400"/>
    <cellStyle name="Финансовый 6 3 3 2 2 2 3" xfId="43401"/>
    <cellStyle name="Финансовый 6 3 3 2 2 2 3 2" xfId="43402"/>
    <cellStyle name="Финансовый 6 3 3 2 2 2 4" xfId="43403"/>
    <cellStyle name="Финансовый 6 3 3 2 2 2 4 2" xfId="43404"/>
    <cellStyle name="Финансовый 6 3 3 2 2 2 5" xfId="43405"/>
    <cellStyle name="Финансовый 6 3 3 2 2 2 5 2" xfId="43406"/>
    <cellStyle name="Финансовый 6 3 3 2 2 2 6" xfId="43407"/>
    <cellStyle name="Финансовый 6 3 3 2 2 3" xfId="43408"/>
    <cellStyle name="Финансовый 6 3 3 2 2 3 2" xfId="43409"/>
    <cellStyle name="Финансовый 6 3 3 2 2 3 2 2" xfId="43410"/>
    <cellStyle name="Финансовый 6 3 3 2 2 3 3" xfId="43411"/>
    <cellStyle name="Финансовый 6 3 3 2 2 3 3 2" xfId="43412"/>
    <cellStyle name="Финансовый 6 3 3 2 2 3 4" xfId="43413"/>
    <cellStyle name="Финансовый 6 3 3 2 2 3 4 2" xfId="43414"/>
    <cellStyle name="Финансовый 6 3 3 2 2 3 5" xfId="43415"/>
    <cellStyle name="Финансовый 6 3 3 2 2 4" xfId="43416"/>
    <cellStyle name="Финансовый 6 3 3 2 2 4 2" xfId="43417"/>
    <cellStyle name="Финансовый 6 3 3 2 2 5" xfId="43418"/>
    <cellStyle name="Финансовый 6 3 3 2 2 5 2" xfId="43419"/>
    <cellStyle name="Финансовый 6 3 3 2 2 6" xfId="43420"/>
    <cellStyle name="Финансовый 6 3 3 2 2 6 2" xfId="43421"/>
    <cellStyle name="Финансовый 6 3 3 2 2 7" xfId="43422"/>
    <cellStyle name="Финансовый 6 3 3 2 2 7 2" xfId="43423"/>
    <cellStyle name="Финансовый 6 3 3 2 2 8" xfId="43424"/>
    <cellStyle name="Финансовый 6 3 3 2 2 8 2" xfId="43425"/>
    <cellStyle name="Финансовый 6 3 3 2 2 9" xfId="43426"/>
    <cellStyle name="Финансовый 6 3 3 2 2 9 2" xfId="43427"/>
    <cellStyle name="Финансовый 6 3 3 2 3" xfId="43428"/>
    <cellStyle name="Финансовый 6 3 3 2 3 2" xfId="43429"/>
    <cellStyle name="Финансовый 6 3 3 2 3 2 2" xfId="43430"/>
    <cellStyle name="Финансовый 6 3 3 2 3 3" xfId="43431"/>
    <cellStyle name="Финансовый 6 3 3 2 3 3 2" xfId="43432"/>
    <cellStyle name="Финансовый 6 3 3 2 3 4" xfId="43433"/>
    <cellStyle name="Финансовый 6 3 3 2 3 4 2" xfId="43434"/>
    <cellStyle name="Финансовый 6 3 3 2 3 5" xfId="43435"/>
    <cellStyle name="Финансовый 6 3 3 2 3 5 2" xfId="43436"/>
    <cellStyle name="Финансовый 6 3 3 2 3 6" xfId="43437"/>
    <cellStyle name="Финансовый 6 3 3 2 4" xfId="43438"/>
    <cellStyle name="Финансовый 6 3 3 2 4 2" xfId="43439"/>
    <cellStyle name="Финансовый 6 3 3 2 4 2 2" xfId="43440"/>
    <cellStyle name="Финансовый 6 3 3 2 4 3" xfId="43441"/>
    <cellStyle name="Финансовый 6 3 3 2 4 3 2" xfId="43442"/>
    <cellStyle name="Финансовый 6 3 3 2 4 4" xfId="43443"/>
    <cellStyle name="Финансовый 6 3 3 2 4 4 2" xfId="43444"/>
    <cellStyle name="Финансовый 6 3 3 2 4 5" xfId="43445"/>
    <cellStyle name="Финансовый 6 3 3 2 5" xfId="43446"/>
    <cellStyle name="Финансовый 6 3 3 2 5 2" xfId="43447"/>
    <cellStyle name="Финансовый 6 3 3 2 6" xfId="43448"/>
    <cellStyle name="Финансовый 6 3 3 2 6 2" xfId="43449"/>
    <cellStyle name="Финансовый 6 3 3 2 7" xfId="43450"/>
    <cellStyle name="Финансовый 6 3 3 2 7 2" xfId="43451"/>
    <cellStyle name="Финансовый 6 3 3 2 8" xfId="43452"/>
    <cellStyle name="Финансовый 6 3 3 2 8 2" xfId="43453"/>
    <cellStyle name="Финансовый 6 3 3 2 9" xfId="43454"/>
    <cellStyle name="Финансовый 6 3 3 2 9 2" xfId="43455"/>
    <cellStyle name="Финансовый 6 3 3 3" xfId="43456"/>
    <cellStyle name="Финансовый 6 3 3 3 10" xfId="43457"/>
    <cellStyle name="Финансовый 6 3 3 3 2" xfId="43458"/>
    <cellStyle name="Финансовый 6 3 3 3 2 2" xfId="43459"/>
    <cellStyle name="Финансовый 6 3 3 3 2 2 2" xfId="43460"/>
    <cellStyle name="Финансовый 6 3 3 3 2 3" xfId="43461"/>
    <cellStyle name="Финансовый 6 3 3 3 2 3 2" xfId="43462"/>
    <cellStyle name="Финансовый 6 3 3 3 2 4" xfId="43463"/>
    <cellStyle name="Финансовый 6 3 3 3 2 4 2" xfId="43464"/>
    <cellStyle name="Финансовый 6 3 3 3 2 5" xfId="43465"/>
    <cellStyle name="Финансовый 6 3 3 3 2 5 2" xfId="43466"/>
    <cellStyle name="Финансовый 6 3 3 3 2 6" xfId="43467"/>
    <cellStyle name="Финансовый 6 3 3 3 3" xfId="43468"/>
    <cellStyle name="Финансовый 6 3 3 3 3 2" xfId="43469"/>
    <cellStyle name="Финансовый 6 3 3 3 3 2 2" xfId="43470"/>
    <cellStyle name="Финансовый 6 3 3 3 3 3" xfId="43471"/>
    <cellStyle name="Финансовый 6 3 3 3 3 3 2" xfId="43472"/>
    <cellStyle name="Финансовый 6 3 3 3 3 4" xfId="43473"/>
    <cellStyle name="Финансовый 6 3 3 3 3 4 2" xfId="43474"/>
    <cellStyle name="Финансовый 6 3 3 3 3 5" xfId="43475"/>
    <cellStyle name="Финансовый 6 3 3 3 4" xfId="43476"/>
    <cellStyle name="Финансовый 6 3 3 3 4 2" xfId="43477"/>
    <cellStyle name="Финансовый 6 3 3 3 5" xfId="43478"/>
    <cellStyle name="Финансовый 6 3 3 3 5 2" xfId="43479"/>
    <cellStyle name="Финансовый 6 3 3 3 6" xfId="43480"/>
    <cellStyle name="Финансовый 6 3 3 3 6 2" xfId="43481"/>
    <cellStyle name="Финансовый 6 3 3 3 7" xfId="43482"/>
    <cellStyle name="Финансовый 6 3 3 3 7 2" xfId="43483"/>
    <cellStyle name="Финансовый 6 3 3 3 8" xfId="43484"/>
    <cellStyle name="Финансовый 6 3 3 3 8 2" xfId="43485"/>
    <cellStyle name="Финансовый 6 3 3 3 9" xfId="43486"/>
    <cellStyle name="Финансовый 6 3 3 3 9 2" xfId="43487"/>
    <cellStyle name="Финансовый 6 3 3 4" xfId="43488"/>
    <cellStyle name="Финансовый 6 3 3 4 2" xfId="43489"/>
    <cellStyle name="Финансовый 6 3 3 4 2 2" xfId="43490"/>
    <cellStyle name="Финансовый 6 3 3 4 2 2 2" xfId="43491"/>
    <cellStyle name="Финансовый 6 3 3 4 2 3" xfId="43492"/>
    <cellStyle name="Финансовый 6 3 3 4 2 3 2" xfId="43493"/>
    <cellStyle name="Финансовый 6 3 3 4 2 4" xfId="43494"/>
    <cellStyle name="Финансовый 6 3 3 4 2 4 2" xfId="43495"/>
    <cellStyle name="Финансовый 6 3 3 4 2 5" xfId="43496"/>
    <cellStyle name="Финансовый 6 3 3 4 2 5 2" xfId="43497"/>
    <cellStyle name="Финансовый 6 3 3 4 2 6" xfId="43498"/>
    <cellStyle name="Финансовый 6 3 3 4 3" xfId="43499"/>
    <cellStyle name="Финансовый 6 3 3 4 3 2" xfId="43500"/>
    <cellStyle name="Финансовый 6 3 3 4 4" xfId="43501"/>
    <cellStyle name="Финансовый 6 3 3 4 4 2" xfId="43502"/>
    <cellStyle name="Финансовый 6 3 3 4 5" xfId="43503"/>
    <cellStyle name="Финансовый 6 3 3 4 5 2" xfId="43504"/>
    <cellStyle name="Финансовый 6 3 3 4 6" xfId="43505"/>
    <cellStyle name="Финансовый 6 3 3 4 6 2" xfId="43506"/>
    <cellStyle name="Финансовый 6 3 3 4 7" xfId="43507"/>
    <cellStyle name="Финансовый 6 3 3 5" xfId="43508"/>
    <cellStyle name="Финансовый 6 3 3 5 2" xfId="43509"/>
    <cellStyle name="Финансовый 6 3 3 5 2 2" xfId="43510"/>
    <cellStyle name="Финансовый 6 3 3 5 3" xfId="43511"/>
    <cellStyle name="Финансовый 6 3 3 5 3 2" xfId="43512"/>
    <cellStyle name="Финансовый 6 3 3 5 4" xfId="43513"/>
    <cellStyle name="Финансовый 6 3 3 5 4 2" xfId="43514"/>
    <cellStyle name="Финансовый 6 3 3 5 5" xfId="43515"/>
    <cellStyle name="Финансовый 6 3 3 5 5 2" xfId="43516"/>
    <cellStyle name="Финансовый 6 3 3 5 6" xfId="43517"/>
    <cellStyle name="Финансовый 6 3 3 6" xfId="43518"/>
    <cellStyle name="Финансовый 6 3 3 6 2" xfId="43519"/>
    <cellStyle name="Финансовый 6 3 3 6 2 2" xfId="43520"/>
    <cellStyle name="Финансовый 6 3 3 6 3" xfId="43521"/>
    <cellStyle name="Финансовый 6 3 3 6 3 2" xfId="43522"/>
    <cellStyle name="Финансовый 6 3 3 6 4" xfId="43523"/>
    <cellStyle name="Финансовый 6 3 3 6 4 2" xfId="43524"/>
    <cellStyle name="Финансовый 6 3 3 6 5" xfId="43525"/>
    <cellStyle name="Финансовый 6 3 3 7" xfId="43526"/>
    <cellStyle name="Финансовый 6 3 3 7 2" xfId="43527"/>
    <cellStyle name="Финансовый 6 3 3 8" xfId="43528"/>
    <cellStyle name="Финансовый 6 3 3 8 2" xfId="43529"/>
    <cellStyle name="Финансовый 6 3 3 9" xfId="43530"/>
    <cellStyle name="Финансовый 6 3 3 9 2" xfId="43531"/>
    <cellStyle name="Финансовый 6 3 4" xfId="43532"/>
    <cellStyle name="Финансовый 6 3 4 10" xfId="43533"/>
    <cellStyle name="Финансовый 6 3 4 10 2" xfId="43534"/>
    <cellStyle name="Финансовый 6 3 4 11" xfId="43535"/>
    <cellStyle name="Финансовый 6 3 4 11 2" xfId="43536"/>
    <cellStyle name="Финансовый 6 3 4 12" xfId="43537"/>
    <cellStyle name="Финансовый 6 3 4 12 2" xfId="43538"/>
    <cellStyle name="Финансовый 6 3 4 13" xfId="43539"/>
    <cellStyle name="Финансовый 6 3 4 2" xfId="43540"/>
    <cellStyle name="Финансовый 6 3 4 2 10" xfId="43541"/>
    <cellStyle name="Финансовый 6 3 4 2 10 2" xfId="43542"/>
    <cellStyle name="Финансовый 6 3 4 2 11" xfId="43543"/>
    <cellStyle name="Финансовый 6 3 4 2 2" xfId="43544"/>
    <cellStyle name="Финансовый 6 3 4 2 2 10" xfId="43545"/>
    <cellStyle name="Финансовый 6 3 4 2 2 2" xfId="43546"/>
    <cellStyle name="Финансовый 6 3 4 2 2 2 2" xfId="43547"/>
    <cellStyle name="Финансовый 6 3 4 2 2 2 2 2" xfId="43548"/>
    <cellStyle name="Финансовый 6 3 4 2 2 2 3" xfId="43549"/>
    <cellStyle name="Финансовый 6 3 4 2 2 2 3 2" xfId="43550"/>
    <cellStyle name="Финансовый 6 3 4 2 2 2 4" xfId="43551"/>
    <cellStyle name="Финансовый 6 3 4 2 2 2 4 2" xfId="43552"/>
    <cellStyle name="Финансовый 6 3 4 2 2 2 5" xfId="43553"/>
    <cellStyle name="Финансовый 6 3 4 2 2 2 5 2" xfId="43554"/>
    <cellStyle name="Финансовый 6 3 4 2 2 2 6" xfId="43555"/>
    <cellStyle name="Финансовый 6 3 4 2 2 3" xfId="43556"/>
    <cellStyle name="Финансовый 6 3 4 2 2 3 2" xfId="43557"/>
    <cellStyle name="Финансовый 6 3 4 2 2 3 2 2" xfId="43558"/>
    <cellStyle name="Финансовый 6 3 4 2 2 3 3" xfId="43559"/>
    <cellStyle name="Финансовый 6 3 4 2 2 3 3 2" xfId="43560"/>
    <cellStyle name="Финансовый 6 3 4 2 2 3 4" xfId="43561"/>
    <cellStyle name="Финансовый 6 3 4 2 2 3 4 2" xfId="43562"/>
    <cellStyle name="Финансовый 6 3 4 2 2 3 5" xfId="43563"/>
    <cellStyle name="Финансовый 6 3 4 2 2 4" xfId="43564"/>
    <cellStyle name="Финансовый 6 3 4 2 2 4 2" xfId="43565"/>
    <cellStyle name="Финансовый 6 3 4 2 2 5" xfId="43566"/>
    <cellStyle name="Финансовый 6 3 4 2 2 5 2" xfId="43567"/>
    <cellStyle name="Финансовый 6 3 4 2 2 6" xfId="43568"/>
    <cellStyle name="Финансовый 6 3 4 2 2 6 2" xfId="43569"/>
    <cellStyle name="Финансовый 6 3 4 2 2 7" xfId="43570"/>
    <cellStyle name="Финансовый 6 3 4 2 2 7 2" xfId="43571"/>
    <cellStyle name="Финансовый 6 3 4 2 2 8" xfId="43572"/>
    <cellStyle name="Финансовый 6 3 4 2 2 8 2" xfId="43573"/>
    <cellStyle name="Финансовый 6 3 4 2 2 9" xfId="43574"/>
    <cellStyle name="Финансовый 6 3 4 2 2 9 2" xfId="43575"/>
    <cellStyle name="Финансовый 6 3 4 2 3" xfId="43576"/>
    <cellStyle name="Финансовый 6 3 4 2 3 2" xfId="43577"/>
    <cellStyle name="Финансовый 6 3 4 2 3 2 2" xfId="43578"/>
    <cellStyle name="Финансовый 6 3 4 2 3 3" xfId="43579"/>
    <cellStyle name="Финансовый 6 3 4 2 3 3 2" xfId="43580"/>
    <cellStyle name="Финансовый 6 3 4 2 3 4" xfId="43581"/>
    <cellStyle name="Финансовый 6 3 4 2 3 4 2" xfId="43582"/>
    <cellStyle name="Финансовый 6 3 4 2 3 5" xfId="43583"/>
    <cellStyle name="Финансовый 6 3 4 2 3 5 2" xfId="43584"/>
    <cellStyle name="Финансовый 6 3 4 2 3 6" xfId="43585"/>
    <cellStyle name="Финансовый 6 3 4 2 4" xfId="43586"/>
    <cellStyle name="Финансовый 6 3 4 2 4 2" xfId="43587"/>
    <cellStyle name="Финансовый 6 3 4 2 4 2 2" xfId="43588"/>
    <cellStyle name="Финансовый 6 3 4 2 4 3" xfId="43589"/>
    <cellStyle name="Финансовый 6 3 4 2 4 3 2" xfId="43590"/>
    <cellStyle name="Финансовый 6 3 4 2 4 4" xfId="43591"/>
    <cellStyle name="Финансовый 6 3 4 2 4 4 2" xfId="43592"/>
    <cellStyle name="Финансовый 6 3 4 2 4 5" xfId="43593"/>
    <cellStyle name="Финансовый 6 3 4 2 5" xfId="43594"/>
    <cellStyle name="Финансовый 6 3 4 2 5 2" xfId="43595"/>
    <cellStyle name="Финансовый 6 3 4 2 6" xfId="43596"/>
    <cellStyle name="Финансовый 6 3 4 2 6 2" xfId="43597"/>
    <cellStyle name="Финансовый 6 3 4 2 7" xfId="43598"/>
    <cellStyle name="Финансовый 6 3 4 2 7 2" xfId="43599"/>
    <cellStyle name="Финансовый 6 3 4 2 8" xfId="43600"/>
    <cellStyle name="Финансовый 6 3 4 2 8 2" xfId="43601"/>
    <cellStyle name="Финансовый 6 3 4 2 9" xfId="43602"/>
    <cellStyle name="Финансовый 6 3 4 2 9 2" xfId="43603"/>
    <cellStyle name="Финансовый 6 3 4 3" xfId="43604"/>
    <cellStyle name="Финансовый 6 3 4 3 10" xfId="43605"/>
    <cellStyle name="Финансовый 6 3 4 3 2" xfId="43606"/>
    <cellStyle name="Финансовый 6 3 4 3 2 2" xfId="43607"/>
    <cellStyle name="Финансовый 6 3 4 3 2 2 2" xfId="43608"/>
    <cellStyle name="Финансовый 6 3 4 3 2 3" xfId="43609"/>
    <cellStyle name="Финансовый 6 3 4 3 2 3 2" xfId="43610"/>
    <cellStyle name="Финансовый 6 3 4 3 2 4" xfId="43611"/>
    <cellStyle name="Финансовый 6 3 4 3 2 4 2" xfId="43612"/>
    <cellStyle name="Финансовый 6 3 4 3 2 5" xfId="43613"/>
    <cellStyle name="Финансовый 6 3 4 3 2 5 2" xfId="43614"/>
    <cellStyle name="Финансовый 6 3 4 3 2 6" xfId="43615"/>
    <cellStyle name="Финансовый 6 3 4 3 3" xfId="43616"/>
    <cellStyle name="Финансовый 6 3 4 3 3 2" xfId="43617"/>
    <cellStyle name="Финансовый 6 3 4 3 3 2 2" xfId="43618"/>
    <cellStyle name="Финансовый 6 3 4 3 3 3" xfId="43619"/>
    <cellStyle name="Финансовый 6 3 4 3 3 3 2" xfId="43620"/>
    <cellStyle name="Финансовый 6 3 4 3 3 4" xfId="43621"/>
    <cellStyle name="Финансовый 6 3 4 3 3 4 2" xfId="43622"/>
    <cellStyle name="Финансовый 6 3 4 3 3 5" xfId="43623"/>
    <cellStyle name="Финансовый 6 3 4 3 4" xfId="43624"/>
    <cellStyle name="Финансовый 6 3 4 3 4 2" xfId="43625"/>
    <cellStyle name="Финансовый 6 3 4 3 5" xfId="43626"/>
    <cellStyle name="Финансовый 6 3 4 3 5 2" xfId="43627"/>
    <cellStyle name="Финансовый 6 3 4 3 6" xfId="43628"/>
    <cellStyle name="Финансовый 6 3 4 3 6 2" xfId="43629"/>
    <cellStyle name="Финансовый 6 3 4 3 7" xfId="43630"/>
    <cellStyle name="Финансовый 6 3 4 3 7 2" xfId="43631"/>
    <cellStyle name="Финансовый 6 3 4 3 8" xfId="43632"/>
    <cellStyle name="Финансовый 6 3 4 3 8 2" xfId="43633"/>
    <cellStyle name="Финансовый 6 3 4 3 9" xfId="43634"/>
    <cellStyle name="Финансовый 6 3 4 3 9 2" xfId="43635"/>
    <cellStyle name="Финансовый 6 3 4 4" xfId="43636"/>
    <cellStyle name="Финансовый 6 3 4 4 2" xfId="43637"/>
    <cellStyle name="Финансовый 6 3 4 4 2 2" xfId="43638"/>
    <cellStyle name="Финансовый 6 3 4 4 2 2 2" xfId="43639"/>
    <cellStyle name="Финансовый 6 3 4 4 2 3" xfId="43640"/>
    <cellStyle name="Финансовый 6 3 4 4 2 3 2" xfId="43641"/>
    <cellStyle name="Финансовый 6 3 4 4 2 4" xfId="43642"/>
    <cellStyle name="Финансовый 6 3 4 4 2 4 2" xfId="43643"/>
    <cellStyle name="Финансовый 6 3 4 4 2 5" xfId="43644"/>
    <cellStyle name="Финансовый 6 3 4 4 2 5 2" xfId="43645"/>
    <cellStyle name="Финансовый 6 3 4 4 2 6" xfId="43646"/>
    <cellStyle name="Финансовый 6 3 4 4 3" xfId="43647"/>
    <cellStyle name="Финансовый 6 3 4 4 3 2" xfId="43648"/>
    <cellStyle name="Финансовый 6 3 4 4 4" xfId="43649"/>
    <cellStyle name="Финансовый 6 3 4 4 4 2" xfId="43650"/>
    <cellStyle name="Финансовый 6 3 4 4 5" xfId="43651"/>
    <cellStyle name="Финансовый 6 3 4 4 5 2" xfId="43652"/>
    <cellStyle name="Финансовый 6 3 4 4 6" xfId="43653"/>
    <cellStyle name="Финансовый 6 3 4 4 6 2" xfId="43654"/>
    <cellStyle name="Финансовый 6 3 4 4 7" xfId="43655"/>
    <cellStyle name="Финансовый 6 3 4 5" xfId="43656"/>
    <cellStyle name="Финансовый 6 3 4 5 2" xfId="43657"/>
    <cellStyle name="Финансовый 6 3 4 5 2 2" xfId="43658"/>
    <cellStyle name="Финансовый 6 3 4 5 3" xfId="43659"/>
    <cellStyle name="Финансовый 6 3 4 5 3 2" xfId="43660"/>
    <cellStyle name="Финансовый 6 3 4 5 4" xfId="43661"/>
    <cellStyle name="Финансовый 6 3 4 5 4 2" xfId="43662"/>
    <cellStyle name="Финансовый 6 3 4 5 5" xfId="43663"/>
    <cellStyle name="Финансовый 6 3 4 5 5 2" xfId="43664"/>
    <cellStyle name="Финансовый 6 3 4 5 6" xfId="43665"/>
    <cellStyle name="Финансовый 6 3 4 6" xfId="43666"/>
    <cellStyle name="Финансовый 6 3 4 6 2" xfId="43667"/>
    <cellStyle name="Финансовый 6 3 4 6 2 2" xfId="43668"/>
    <cellStyle name="Финансовый 6 3 4 6 3" xfId="43669"/>
    <cellStyle name="Финансовый 6 3 4 6 3 2" xfId="43670"/>
    <cellStyle name="Финансовый 6 3 4 6 4" xfId="43671"/>
    <cellStyle name="Финансовый 6 3 4 6 4 2" xfId="43672"/>
    <cellStyle name="Финансовый 6 3 4 6 5" xfId="43673"/>
    <cellStyle name="Финансовый 6 3 4 7" xfId="43674"/>
    <cellStyle name="Финансовый 6 3 4 7 2" xfId="43675"/>
    <cellStyle name="Финансовый 6 3 4 8" xfId="43676"/>
    <cellStyle name="Финансовый 6 3 4 8 2" xfId="43677"/>
    <cellStyle name="Финансовый 6 3 4 9" xfId="43678"/>
    <cellStyle name="Финансовый 6 3 4 9 2" xfId="43679"/>
    <cellStyle name="Финансовый 6 3 5" xfId="43680"/>
    <cellStyle name="Финансовый 6 3 5 10" xfId="43681"/>
    <cellStyle name="Финансовый 6 3 5 10 2" xfId="43682"/>
    <cellStyle name="Финансовый 6 3 5 11" xfId="43683"/>
    <cellStyle name="Финансовый 6 3 5 11 2" xfId="43684"/>
    <cellStyle name="Финансовый 6 3 5 12" xfId="43685"/>
    <cellStyle name="Финансовый 6 3 5 2" xfId="43686"/>
    <cellStyle name="Финансовый 6 3 5 2 10" xfId="43687"/>
    <cellStyle name="Финансовый 6 3 5 2 10 2" xfId="43688"/>
    <cellStyle name="Финансовый 6 3 5 2 11" xfId="43689"/>
    <cellStyle name="Финансовый 6 3 5 2 2" xfId="43690"/>
    <cellStyle name="Финансовый 6 3 5 2 2 10" xfId="43691"/>
    <cellStyle name="Финансовый 6 3 5 2 2 2" xfId="43692"/>
    <cellStyle name="Финансовый 6 3 5 2 2 2 2" xfId="43693"/>
    <cellStyle name="Финансовый 6 3 5 2 2 2 2 2" xfId="43694"/>
    <cellStyle name="Финансовый 6 3 5 2 2 2 3" xfId="43695"/>
    <cellStyle name="Финансовый 6 3 5 2 2 2 3 2" xfId="43696"/>
    <cellStyle name="Финансовый 6 3 5 2 2 2 4" xfId="43697"/>
    <cellStyle name="Финансовый 6 3 5 2 2 2 4 2" xfId="43698"/>
    <cellStyle name="Финансовый 6 3 5 2 2 2 5" xfId="43699"/>
    <cellStyle name="Финансовый 6 3 5 2 2 2 5 2" xfId="43700"/>
    <cellStyle name="Финансовый 6 3 5 2 2 2 6" xfId="43701"/>
    <cellStyle name="Финансовый 6 3 5 2 2 3" xfId="43702"/>
    <cellStyle name="Финансовый 6 3 5 2 2 3 2" xfId="43703"/>
    <cellStyle name="Финансовый 6 3 5 2 2 3 2 2" xfId="43704"/>
    <cellStyle name="Финансовый 6 3 5 2 2 3 3" xfId="43705"/>
    <cellStyle name="Финансовый 6 3 5 2 2 3 3 2" xfId="43706"/>
    <cellStyle name="Финансовый 6 3 5 2 2 3 4" xfId="43707"/>
    <cellStyle name="Финансовый 6 3 5 2 2 3 4 2" xfId="43708"/>
    <cellStyle name="Финансовый 6 3 5 2 2 3 5" xfId="43709"/>
    <cellStyle name="Финансовый 6 3 5 2 2 4" xfId="43710"/>
    <cellStyle name="Финансовый 6 3 5 2 2 4 2" xfId="43711"/>
    <cellStyle name="Финансовый 6 3 5 2 2 5" xfId="43712"/>
    <cellStyle name="Финансовый 6 3 5 2 2 5 2" xfId="43713"/>
    <cellStyle name="Финансовый 6 3 5 2 2 6" xfId="43714"/>
    <cellStyle name="Финансовый 6 3 5 2 2 6 2" xfId="43715"/>
    <cellStyle name="Финансовый 6 3 5 2 2 7" xfId="43716"/>
    <cellStyle name="Финансовый 6 3 5 2 2 7 2" xfId="43717"/>
    <cellStyle name="Финансовый 6 3 5 2 2 8" xfId="43718"/>
    <cellStyle name="Финансовый 6 3 5 2 2 8 2" xfId="43719"/>
    <cellStyle name="Финансовый 6 3 5 2 2 9" xfId="43720"/>
    <cellStyle name="Финансовый 6 3 5 2 2 9 2" xfId="43721"/>
    <cellStyle name="Финансовый 6 3 5 2 3" xfId="43722"/>
    <cellStyle name="Финансовый 6 3 5 2 3 2" xfId="43723"/>
    <cellStyle name="Финансовый 6 3 5 2 3 2 2" xfId="43724"/>
    <cellStyle name="Финансовый 6 3 5 2 3 3" xfId="43725"/>
    <cellStyle name="Финансовый 6 3 5 2 3 3 2" xfId="43726"/>
    <cellStyle name="Финансовый 6 3 5 2 3 4" xfId="43727"/>
    <cellStyle name="Финансовый 6 3 5 2 3 4 2" xfId="43728"/>
    <cellStyle name="Финансовый 6 3 5 2 3 5" xfId="43729"/>
    <cellStyle name="Финансовый 6 3 5 2 3 5 2" xfId="43730"/>
    <cellStyle name="Финансовый 6 3 5 2 3 6" xfId="43731"/>
    <cellStyle name="Финансовый 6 3 5 2 4" xfId="43732"/>
    <cellStyle name="Финансовый 6 3 5 2 4 2" xfId="43733"/>
    <cellStyle name="Финансовый 6 3 5 2 4 2 2" xfId="43734"/>
    <cellStyle name="Финансовый 6 3 5 2 4 3" xfId="43735"/>
    <cellStyle name="Финансовый 6 3 5 2 4 3 2" xfId="43736"/>
    <cellStyle name="Финансовый 6 3 5 2 4 4" xfId="43737"/>
    <cellStyle name="Финансовый 6 3 5 2 4 4 2" xfId="43738"/>
    <cellStyle name="Финансовый 6 3 5 2 4 5" xfId="43739"/>
    <cellStyle name="Финансовый 6 3 5 2 5" xfId="43740"/>
    <cellStyle name="Финансовый 6 3 5 2 5 2" xfId="43741"/>
    <cellStyle name="Финансовый 6 3 5 2 6" xfId="43742"/>
    <cellStyle name="Финансовый 6 3 5 2 6 2" xfId="43743"/>
    <cellStyle name="Финансовый 6 3 5 2 7" xfId="43744"/>
    <cellStyle name="Финансовый 6 3 5 2 7 2" xfId="43745"/>
    <cellStyle name="Финансовый 6 3 5 2 8" xfId="43746"/>
    <cellStyle name="Финансовый 6 3 5 2 8 2" xfId="43747"/>
    <cellStyle name="Финансовый 6 3 5 2 9" xfId="43748"/>
    <cellStyle name="Финансовый 6 3 5 2 9 2" xfId="43749"/>
    <cellStyle name="Финансовый 6 3 5 3" xfId="43750"/>
    <cellStyle name="Финансовый 6 3 5 3 10" xfId="43751"/>
    <cellStyle name="Финансовый 6 3 5 3 2" xfId="43752"/>
    <cellStyle name="Финансовый 6 3 5 3 2 2" xfId="43753"/>
    <cellStyle name="Финансовый 6 3 5 3 2 2 2" xfId="43754"/>
    <cellStyle name="Финансовый 6 3 5 3 2 3" xfId="43755"/>
    <cellStyle name="Финансовый 6 3 5 3 2 3 2" xfId="43756"/>
    <cellStyle name="Финансовый 6 3 5 3 2 4" xfId="43757"/>
    <cellStyle name="Финансовый 6 3 5 3 2 4 2" xfId="43758"/>
    <cellStyle name="Финансовый 6 3 5 3 2 5" xfId="43759"/>
    <cellStyle name="Финансовый 6 3 5 3 2 5 2" xfId="43760"/>
    <cellStyle name="Финансовый 6 3 5 3 2 6" xfId="43761"/>
    <cellStyle name="Финансовый 6 3 5 3 3" xfId="43762"/>
    <cellStyle name="Финансовый 6 3 5 3 3 2" xfId="43763"/>
    <cellStyle name="Финансовый 6 3 5 3 3 2 2" xfId="43764"/>
    <cellStyle name="Финансовый 6 3 5 3 3 3" xfId="43765"/>
    <cellStyle name="Финансовый 6 3 5 3 3 3 2" xfId="43766"/>
    <cellStyle name="Финансовый 6 3 5 3 3 4" xfId="43767"/>
    <cellStyle name="Финансовый 6 3 5 3 3 4 2" xfId="43768"/>
    <cellStyle name="Финансовый 6 3 5 3 3 5" xfId="43769"/>
    <cellStyle name="Финансовый 6 3 5 3 4" xfId="43770"/>
    <cellStyle name="Финансовый 6 3 5 3 4 2" xfId="43771"/>
    <cellStyle name="Финансовый 6 3 5 3 5" xfId="43772"/>
    <cellStyle name="Финансовый 6 3 5 3 5 2" xfId="43773"/>
    <cellStyle name="Финансовый 6 3 5 3 6" xfId="43774"/>
    <cellStyle name="Финансовый 6 3 5 3 6 2" xfId="43775"/>
    <cellStyle name="Финансовый 6 3 5 3 7" xfId="43776"/>
    <cellStyle name="Финансовый 6 3 5 3 7 2" xfId="43777"/>
    <cellStyle name="Финансовый 6 3 5 3 8" xfId="43778"/>
    <cellStyle name="Финансовый 6 3 5 3 8 2" xfId="43779"/>
    <cellStyle name="Финансовый 6 3 5 3 9" xfId="43780"/>
    <cellStyle name="Финансовый 6 3 5 3 9 2" xfId="43781"/>
    <cellStyle name="Финансовый 6 3 5 4" xfId="43782"/>
    <cellStyle name="Финансовый 6 3 5 4 2" xfId="43783"/>
    <cellStyle name="Финансовый 6 3 5 4 2 2" xfId="43784"/>
    <cellStyle name="Финансовый 6 3 5 4 3" xfId="43785"/>
    <cellStyle name="Финансовый 6 3 5 4 3 2" xfId="43786"/>
    <cellStyle name="Финансовый 6 3 5 4 4" xfId="43787"/>
    <cellStyle name="Финансовый 6 3 5 4 4 2" xfId="43788"/>
    <cellStyle name="Финансовый 6 3 5 4 5" xfId="43789"/>
    <cellStyle name="Финансовый 6 3 5 4 5 2" xfId="43790"/>
    <cellStyle name="Финансовый 6 3 5 4 6" xfId="43791"/>
    <cellStyle name="Финансовый 6 3 5 5" xfId="43792"/>
    <cellStyle name="Финансовый 6 3 5 5 2" xfId="43793"/>
    <cellStyle name="Финансовый 6 3 5 5 2 2" xfId="43794"/>
    <cellStyle name="Финансовый 6 3 5 5 3" xfId="43795"/>
    <cellStyle name="Финансовый 6 3 5 5 3 2" xfId="43796"/>
    <cellStyle name="Финансовый 6 3 5 5 4" xfId="43797"/>
    <cellStyle name="Финансовый 6 3 5 5 4 2" xfId="43798"/>
    <cellStyle name="Финансовый 6 3 5 5 5" xfId="43799"/>
    <cellStyle name="Финансовый 6 3 5 6" xfId="43800"/>
    <cellStyle name="Финансовый 6 3 5 6 2" xfId="43801"/>
    <cellStyle name="Финансовый 6 3 5 7" xfId="43802"/>
    <cellStyle name="Финансовый 6 3 5 7 2" xfId="43803"/>
    <cellStyle name="Финансовый 6 3 5 8" xfId="43804"/>
    <cellStyle name="Финансовый 6 3 5 8 2" xfId="43805"/>
    <cellStyle name="Финансовый 6 3 5 9" xfId="43806"/>
    <cellStyle name="Финансовый 6 3 5 9 2" xfId="43807"/>
    <cellStyle name="Финансовый 6 3 6" xfId="43808"/>
    <cellStyle name="Финансовый 6 3 6 10" xfId="43809"/>
    <cellStyle name="Финансовый 6 3 6 10 2" xfId="43810"/>
    <cellStyle name="Финансовый 6 3 6 11" xfId="43811"/>
    <cellStyle name="Финансовый 6 3 6 11 2" xfId="43812"/>
    <cellStyle name="Финансовый 6 3 6 12" xfId="43813"/>
    <cellStyle name="Финансовый 6 3 6 2" xfId="43814"/>
    <cellStyle name="Финансовый 6 3 6 2 10" xfId="43815"/>
    <cellStyle name="Финансовый 6 3 6 2 10 2" xfId="43816"/>
    <cellStyle name="Финансовый 6 3 6 2 11" xfId="43817"/>
    <cellStyle name="Финансовый 6 3 6 2 2" xfId="43818"/>
    <cellStyle name="Финансовый 6 3 6 2 2 10" xfId="43819"/>
    <cellStyle name="Финансовый 6 3 6 2 2 2" xfId="43820"/>
    <cellStyle name="Финансовый 6 3 6 2 2 2 2" xfId="43821"/>
    <cellStyle name="Финансовый 6 3 6 2 2 2 2 2" xfId="43822"/>
    <cellStyle name="Финансовый 6 3 6 2 2 2 3" xfId="43823"/>
    <cellStyle name="Финансовый 6 3 6 2 2 2 3 2" xfId="43824"/>
    <cellStyle name="Финансовый 6 3 6 2 2 2 4" xfId="43825"/>
    <cellStyle name="Финансовый 6 3 6 2 2 2 4 2" xfId="43826"/>
    <cellStyle name="Финансовый 6 3 6 2 2 2 5" xfId="43827"/>
    <cellStyle name="Финансовый 6 3 6 2 2 2 5 2" xfId="43828"/>
    <cellStyle name="Финансовый 6 3 6 2 2 2 6" xfId="43829"/>
    <cellStyle name="Финансовый 6 3 6 2 2 3" xfId="43830"/>
    <cellStyle name="Финансовый 6 3 6 2 2 3 2" xfId="43831"/>
    <cellStyle name="Финансовый 6 3 6 2 2 3 2 2" xfId="43832"/>
    <cellStyle name="Финансовый 6 3 6 2 2 3 3" xfId="43833"/>
    <cellStyle name="Финансовый 6 3 6 2 2 3 3 2" xfId="43834"/>
    <cellStyle name="Финансовый 6 3 6 2 2 3 4" xfId="43835"/>
    <cellStyle name="Финансовый 6 3 6 2 2 3 4 2" xfId="43836"/>
    <cellStyle name="Финансовый 6 3 6 2 2 3 5" xfId="43837"/>
    <cellStyle name="Финансовый 6 3 6 2 2 4" xfId="43838"/>
    <cellStyle name="Финансовый 6 3 6 2 2 4 2" xfId="43839"/>
    <cellStyle name="Финансовый 6 3 6 2 2 5" xfId="43840"/>
    <cellStyle name="Финансовый 6 3 6 2 2 5 2" xfId="43841"/>
    <cellStyle name="Финансовый 6 3 6 2 2 6" xfId="43842"/>
    <cellStyle name="Финансовый 6 3 6 2 2 6 2" xfId="43843"/>
    <cellStyle name="Финансовый 6 3 6 2 2 7" xfId="43844"/>
    <cellStyle name="Финансовый 6 3 6 2 2 7 2" xfId="43845"/>
    <cellStyle name="Финансовый 6 3 6 2 2 8" xfId="43846"/>
    <cellStyle name="Финансовый 6 3 6 2 2 8 2" xfId="43847"/>
    <cellStyle name="Финансовый 6 3 6 2 2 9" xfId="43848"/>
    <cellStyle name="Финансовый 6 3 6 2 2 9 2" xfId="43849"/>
    <cellStyle name="Финансовый 6 3 6 2 3" xfId="43850"/>
    <cellStyle name="Финансовый 6 3 6 2 3 2" xfId="43851"/>
    <cellStyle name="Финансовый 6 3 6 2 3 2 2" xfId="43852"/>
    <cellStyle name="Финансовый 6 3 6 2 3 3" xfId="43853"/>
    <cellStyle name="Финансовый 6 3 6 2 3 3 2" xfId="43854"/>
    <cellStyle name="Финансовый 6 3 6 2 3 4" xfId="43855"/>
    <cellStyle name="Финансовый 6 3 6 2 3 4 2" xfId="43856"/>
    <cellStyle name="Финансовый 6 3 6 2 3 5" xfId="43857"/>
    <cellStyle name="Финансовый 6 3 6 2 3 5 2" xfId="43858"/>
    <cellStyle name="Финансовый 6 3 6 2 3 6" xfId="43859"/>
    <cellStyle name="Финансовый 6 3 6 2 4" xfId="43860"/>
    <cellStyle name="Финансовый 6 3 6 2 4 2" xfId="43861"/>
    <cellStyle name="Финансовый 6 3 6 2 4 2 2" xfId="43862"/>
    <cellStyle name="Финансовый 6 3 6 2 4 3" xfId="43863"/>
    <cellStyle name="Финансовый 6 3 6 2 4 3 2" xfId="43864"/>
    <cellStyle name="Финансовый 6 3 6 2 4 4" xfId="43865"/>
    <cellStyle name="Финансовый 6 3 6 2 4 4 2" xfId="43866"/>
    <cellStyle name="Финансовый 6 3 6 2 4 5" xfId="43867"/>
    <cellStyle name="Финансовый 6 3 6 2 5" xfId="43868"/>
    <cellStyle name="Финансовый 6 3 6 2 5 2" xfId="43869"/>
    <cellStyle name="Финансовый 6 3 6 2 6" xfId="43870"/>
    <cellStyle name="Финансовый 6 3 6 2 6 2" xfId="43871"/>
    <cellStyle name="Финансовый 6 3 6 2 7" xfId="43872"/>
    <cellStyle name="Финансовый 6 3 6 2 7 2" xfId="43873"/>
    <cellStyle name="Финансовый 6 3 6 2 8" xfId="43874"/>
    <cellStyle name="Финансовый 6 3 6 2 8 2" xfId="43875"/>
    <cellStyle name="Финансовый 6 3 6 2 9" xfId="43876"/>
    <cellStyle name="Финансовый 6 3 6 2 9 2" xfId="43877"/>
    <cellStyle name="Финансовый 6 3 6 3" xfId="43878"/>
    <cellStyle name="Финансовый 6 3 6 3 10" xfId="43879"/>
    <cellStyle name="Финансовый 6 3 6 3 2" xfId="43880"/>
    <cellStyle name="Финансовый 6 3 6 3 2 2" xfId="43881"/>
    <cellStyle name="Финансовый 6 3 6 3 2 2 2" xfId="43882"/>
    <cellStyle name="Финансовый 6 3 6 3 2 3" xfId="43883"/>
    <cellStyle name="Финансовый 6 3 6 3 2 3 2" xfId="43884"/>
    <cellStyle name="Финансовый 6 3 6 3 2 4" xfId="43885"/>
    <cellStyle name="Финансовый 6 3 6 3 2 4 2" xfId="43886"/>
    <cellStyle name="Финансовый 6 3 6 3 2 5" xfId="43887"/>
    <cellStyle name="Финансовый 6 3 6 3 2 5 2" xfId="43888"/>
    <cellStyle name="Финансовый 6 3 6 3 2 6" xfId="43889"/>
    <cellStyle name="Финансовый 6 3 6 3 3" xfId="43890"/>
    <cellStyle name="Финансовый 6 3 6 3 3 2" xfId="43891"/>
    <cellStyle name="Финансовый 6 3 6 3 3 2 2" xfId="43892"/>
    <cellStyle name="Финансовый 6 3 6 3 3 3" xfId="43893"/>
    <cellStyle name="Финансовый 6 3 6 3 3 3 2" xfId="43894"/>
    <cellStyle name="Финансовый 6 3 6 3 3 4" xfId="43895"/>
    <cellStyle name="Финансовый 6 3 6 3 3 4 2" xfId="43896"/>
    <cellStyle name="Финансовый 6 3 6 3 3 5" xfId="43897"/>
    <cellStyle name="Финансовый 6 3 6 3 4" xfId="43898"/>
    <cellStyle name="Финансовый 6 3 6 3 4 2" xfId="43899"/>
    <cellStyle name="Финансовый 6 3 6 3 5" xfId="43900"/>
    <cellStyle name="Финансовый 6 3 6 3 5 2" xfId="43901"/>
    <cellStyle name="Финансовый 6 3 6 3 6" xfId="43902"/>
    <cellStyle name="Финансовый 6 3 6 3 6 2" xfId="43903"/>
    <cellStyle name="Финансовый 6 3 6 3 7" xfId="43904"/>
    <cellStyle name="Финансовый 6 3 6 3 7 2" xfId="43905"/>
    <cellStyle name="Финансовый 6 3 6 3 8" xfId="43906"/>
    <cellStyle name="Финансовый 6 3 6 3 8 2" xfId="43907"/>
    <cellStyle name="Финансовый 6 3 6 3 9" xfId="43908"/>
    <cellStyle name="Финансовый 6 3 6 3 9 2" xfId="43909"/>
    <cellStyle name="Финансовый 6 3 6 4" xfId="43910"/>
    <cellStyle name="Финансовый 6 3 6 4 2" xfId="43911"/>
    <cellStyle name="Финансовый 6 3 6 4 2 2" xfId="43912"/>
    <cellStyle name="Финансовый 6 3 6 4 3" xfId="43913"/>
    <cellStyle name="Финансовый 6 3 6 4 3 2" xfId="43914"/>
    <cellStyle name="Финансовый 6 3 6 4 4" xfId="43915"/>
    <cellStyle name="Финансовый 6 3 6 4 4 2" xfId="43916"/>
    <cellStyle name="Финансовый 6 3 6 4 5" xfId="43917"/>
    <cellStyle name="Финансовый 6 3 6 4 5 2" xfId="43918"/>
    <cellStyle name="Финансовый 6 3 6 4 6" xfId="43919"/>
    <cellStyle name="Финансовый 6 3 6 5" xfId="43920"/>
    <cellStyle name="Финансовый 6 3 6 5 2" xfId="43921"/>
    <cellStyle name="Финансовый 6 3 6 5 2 2" xfId="43922"/>
    <cellStyle name="Финансовый 6 3 6 5 3" xfId="43923"/>
    <cellStyle name="Финансовый 6 3 6 5 3 2" xfId="43924"/>
    <cellStyle name="Финансовый 6 3 6 5 4" xfId="43925"/>
    <cellStyle name="Финансовый 6 3 6 5 4 2" xfId="43926"/>
    <cellStyle name="Финансовый 6 3 6 5 5" xfId="43927"/>
    <cellStyle name="Финансовый 6 3 6 6" xfId="43928"/>
    <cellStyle name="Финансовый 6 3 6 6 2" xfId="43929"/>
    <cellStyle name="Финансовый 6 3 6 7" xfId="43930"/>
    <cellStyle name="Финансовый 6 3 6 7 2" xfId="43931"/>
    <cellStyle name="Финансовый 6 3 6 8" xfId="43932"/>
    <cellStyle name="Финансовый 6 3 6 8 2" xfId="43933"/>
    <cellStyle name="Финансовый 6 3 6 9" xfId="43934"/>
    <cellStyle name="Финансовый 6 3 6 9 2" xfId="43935"/>
    <cellStyle name="Финансовый 6 3 7" xfId="43936"/>
    <cellStyle name="Финансовый 6 3 7 10" xfId="43937"/>
    <cellStyle name="Финансовый 6 3 7 10 2" xfId="43938"/>
    <cellStyle name="Финансовый 6 3 7 11" xfId="43939"/>
    <cellStyle name="Финансовый 6 3 7 11 2" xfId="43940"/>
    <cellStyle name="Финансовый 6 3 7 12" xfId="43941"/>
    <cellStyle name="Финансовый 6 3 7 2" xfId="43942"/>
    <cellStyle name="Финансовый 6 3 7 2 10" xfId="43943"/>
    <cellStyle name="Финансовый 6 3 7 2 10 2" xfId="43944"/>
    <cellStyle name="Финансовый 6 3 7 2 11" xfId="43945"/>
    <cellStyle name="Финансовый 6 3 7 2 2" xfId="43946"/>
    <cellStyle name="Финансовый 6 3 7 2 2 10" xfId="43947"/>
    <cellStyle name="Финансовый 6 3 7 2 2 2" xfId="43948"/>
    <cellStyle name="Финансовый 6 3 7 2 2 2 2" xfId="43949"/>
    <cellStyle name="Финансовый 6 3 7 2 2 2 2 2" xfId="43950"/>
    <cellStyle name="Финансовый 6 3 7 2 2 2 3" xfId="43951"/>
    <cellStyle name="Финансовый 6 3 7 2 2 2 3 2" xfId="43952"/>
    <cellStyle name="Финансовый 6 3 7 2 2 2 4" xfId="43953"/>
    <cellStyle name="Финансовый 6 3 7 2 2 2 4 2" xfId="43954"/>
    <cellStyle name="Финансовый 6 3 7 2 2 2 5" xfId="43955"/>
    <cellStyle name="Финансовый 6 3 7 2 2 2 5 2" xfId="43956"/>
    <cellStyle name="Финансовый 6 3 7 2 2 2 6" xfId="43957"/>
    <cellStyle name="Финансовый 6 3 7 2 2 3" xfId="43958"/>
    <cellStyle name="Финансовый 6 3 7 2 2 3 2" xfId="43959"/>
    <cellStyle name="Финансовый 6 3 7 2 2 3 2 2" xfId="43960"/>
    <cellStyle name="Финансовый 6 3 7 2 2 3 3" xfId="43961"/>
    <cellStyle name="Финансовый 6 3 7 2 2 3 3 2" xfId="43962"/>
    <cellStyle name="Финансовый 6 3 7 2 2 3 4" xfId="43963"/>
    <cellStyle name="Финансовый 6 3 7 2 2 3 4 2" xfId="43964"/>
    <cellStyle name="Финансовый 6 3 7 2 2 3 5" xfId="43965"/>
    <cellStyle name="Финансовый 6 3 7 2 2 4" xfId="43966"/>
    <cellStyle name="Финансовый 6 3 7 2 2 4 2" xfId="43967"/>
    <cellStyle name="Финансовый 6 3 7 2 2 5" xfId="43968"/>
    <cellStyle name="Финансовый 6 3 7 2 2 5 2" xfId="43969"/>
    <cellStyle name="Финансовый 6 3 7 2 2 6" xfId="43970"/>
    <cellStyle name="Финансовый 6 3 7 2 2 6 2" xfId="43971"/>
    <cellStyle name="Финансовый 6 3 7 2 2 7" xfId="43972"/>
    <cellStyle name="Финансовый 6 3 7 2 2 7 2" xfId="43973"/>
    <cellStyle name="Финансовый 6 3 7 2 2 8" xfId="43974"/>
    <cellStyle name="Финансовый 6 3 7 2 2 8 2" xfId="43975"/>
    <cellStyle name="Финансовый 6 3 7 2 2 9" xfId="43976"/>
    <cellStyle name="Финансовый 6 3 7 2 2 9 2" xfId="43977"/>
    <cellStyle name="Финансовый 6 3 7 2 3" xfId="43978"/>
    <cellStyle name="Финансовый 6 3 7 2 3 2" xfId="43979"/>
    <cellStyle name="Финансовый 6 3 7 2 3 2 2" xfId="43980"/>
    <cellStyle name="Финансовый 6 3 7 2 3 3" xfId="43981"/>
    <cellStyle name="Финансовый 6 3 7 2 3 3 2" xfId="43982"/>
    <cellStyle name="Финансовый 6 3 7 2 3 4" xfId="43983"/>
    <cellStyle name="Финансовый 6 3 7 2 3 4 2" xfId="43984"/>
    <cellStyle name="Финансовый 6 3 7 2 3 5" xfId="43985"/>
    <cellStyle name="Финансовый 6 3 7 2 3 5 2" xfId="43986"/>
    <cellStyle name="Финансовый 6 3 7 2 3 6" xfId="43987"/>
    <cellStyle name="Финансовый 6 3 7 2 4" xfId="43988"/>
    <cellStyle name="Финансовый 6 3 7 2 4 2" xfId="43989"/>
    <cellStyle name="Финансовый 6 3 7 2 4 2 2" xfId="43990"/>
    <cellStyle name="Финансовый 6 3 7 2 4 3" xfId="43991"/>
    <cellStyle name="Финансовый 6 3 7 2 4 3 2" xfId="43992"/>
    <cellStyle name="Финансовый 6 3 7 2 4 4" xfId="43993"/>
    <cellStyle name="Финансовый 6 3 7 2 4 4 2" xfId="43994"/>
    <cellStyle name="Финансовый 6 3 7 2 4 5" xfId="43995"/>
    <cellStyle name="Финансовый 6 3 7 2 5" xfId="43996"/>
    <cellStyle name="Финансовый 6 3 7 2 5 2" xfId="43997"/>
    <cellStyle name="Финансовый 6 3 7 2 6" xfId="43998"/>
    <cellStyle name="Финансовый 6 3 7 2 6 2" xfId="43999"/>
    <cellStyle name="Финансовый 6 3 7 2 7" xfId="44000"/>
    <cellStyle name="Финансовый 6 3 7 2 7 2" xfId="44001"/>
    <cellStyle name="Финансовый 6 3 7 2 8" xfId="44002"/>
    <cellStyle name="Финансовый 6 3 7 2 8 2" xfId="44003"/>
    <cellStyle name="Финансовый 6 3 7 2 9" xfId="44004"/>
    <cellStyle name="Финансовый 6 3 7 2 9 2" xfId="44005"/>
    <cellStyle name="Финансовый 6 3 7 3" xfId="44006"/>
    <cellStyle name="Финансовый 6 3 7 3 10" xfId="44007"/>
    <cellStyle name="Финансовый 6 3 7 3 2" xfId="44008"/>
    <cellStyle name="Финансовый 6 3 7 3 2 2" xfId="44009"/>
    <cellStyle name="Финансовый 6 3 7 3 2 2 2" xfId="44010"/>
    <cellStyle name="Финансовый 6 3 7 3 2 3" xfId="44011"/>
    <cellStyle name="Финансовый 6 3 7 3 2 3 2" xfId="44012"/>
    <cellStyle name="Финансовый 6 3 7 3 2 4" xfId="44013"/>
    <cellStyle name="Финансовый 6 3 7 3 2 4 2" xfId="44014"/>
    <cellStyle name="Финансовый 6 3 7 3 2 5" xfId="44015"/>
    <cellStyle name="Финансовый 6 3 7 3 2 5 2" xfId="44016"/>
    <cellStyle name="Финансовый 6 3 7 3 2 6" xfId="44017"/>
    <cellStyle name="Финансовый 6 3 7 3 3" xfId="44018"/>
    <cellStyle name="Финансовый 6 3 7 3 3 2" xfId="44019"/>
    <cellStyle name="Финансовый 6 3 7 3 3 2 2" xfId="44020"/>
    <cellStyle name="Финансовый 6 3 7 3 3 3" xfId="44021"/>
    <cellStyle name="Финансовый 6 3 7 3 3 3 2" xfId="44022"/>
    <cellStyle name="Финансовый 6 3 7 3 3 4" xfId="44023"/>
    <cellStyle name="Финансовый 6 3 7 3 3 4 2" xfId="44024"/>
    <cellStyle name="Финансовый 6 3 7 3 3 5" xfId="44025"/>
    <cellStyle name="Финансовый 6 3 7 3 4" xfId="44026"/>
    <cellStyle name="Финансовый 6 3 7 3 4 2" xfId="44027"/>
    <cellStyle name="Финансовый 6 3 7 3 5" xfId="44028"/>
    <cellStyle name="Финансовый 6 3 7 3 5 2" xfId="44029"/>
    <cellStyle name="Финансовый 6 3 7 3 6" xfId="44030"/>
    <cellStyle name="Финансовый 6 3 7 3 6 2" xfId="44031"/>
    <cellStyle name="Финансовый 6 3 7 3 7" xfId="44032"/>
    <cellStyle name="Финансовый 6 3 7 3 7 2" xfId="44033"/>
    <cellStyle name="Финансовый 6 3 7 3 8" xfId="44034"/>
    <cellStyle name="Финансовый 6 3 7 3 8 2" xfId="44035"/>
    <cellStyle name="Финансовый 6 3 7 3 9" xfId="44036"/>
    <cellStyle name="Финансовый 6 3 7 3 9 2" xfId="44037"/>
    <cellStyle name="Финансовый 6 3 7 4" xfId="44038"/>
    <cellStyle name="Финансовый 6 3 7 4 2" xfId="44039"/>
    <cellStyle name="Финансовый 6 3 7 4 2 2" xfId="44040"/>
    <cellStyle name="Финансовый 6 3 7 4 3" xfId="44041"/>
    <cellStyle name="Финансовый 6 3 7 4 3 2" xfId="44042"/>
    <cellStyle name="Финансовый 6 3 7 4 4" xfId="44043"/>
    <cellStyle name="Финансовый 6 3 7 4 4 2" xfId="44044"/>
    <cellStyle name="Финансовый 6 3 7 4 5" xfId="44045"/>
    <cellStyle name="Финансовый 6 3 7 4 5 2" xfId="44046"/>
    <cellStyle name="Финансовый 6 3 7 4 6" xfId="44047"/>
    <cellStyle name="Финансовый 6 3 7 5" xfId="44048"/>
    <cellStyle name="Финансовый 6 3 7 5 2" xfId="44049"/>
    <cellStyle name="Финансовый 6 3 7 5 2 2" xfId="44050"/>
    <cellStyle name="Финансовый 6 3 7 5 3" xfId="44051"/>
    <cellStyle name="Финансовый 6 3 7 5 3 2" xfId="44052"/>
    <cellStyle name="Финансовый 6 3 7 5 4" xfId="44053"/>
    <cellStyle name="Финансовый 6 3 7 5 4 2" xfId="44054"/>
    <cellStyle name="Финансовый 6 3 7 5 5" xfId="44055"/>
    <cellStyle name="Финансовый 6 3 7 6" xfId="44056"/>
    <cellStyle name="Финансовый 6 3 7 6 2" xfId="44057"/>
    <cellStyle name="Финансовый 6 3 7 7" xfId="44058"/>
    <cellStyle name="Финансовый 6 3 7 7 2" xfId="44059"/>
    <cellStyle name="Финансовый 6 3 7 8" xfId="44060"/>
    <cellStyle name="Финансовый 6 3 7 8 2" xfId="44061"/>
    <cellStyle name="Финансовый 6 3 7 9" xfId="44062"/>
    <cellStyle name="Финансовый 6 3 7 9 2" xfId="44063"/>
    <cellStyle name="Финансовый 6 3 8" xfId="44064"/>
    <cellStyle name="Финансовый 6 3 8 10" xfId="44065"/>
    <cellStyle name="Финансовый 6 3 8 10 2" xfId="44066"/>
    <cellStyle name="Финансовый 6 3 8 11" xfId="44067"/>
    <cellStyle name="Финансовый 6 3 8 11 2" xfId="44068"/>
    <cellStyle name="Финансовый 6 3 8 12" xfId="44069"/>
    <cellStyle name="Финансовый 6 3 8 2" xfId="44070"/>
    <cellStyle name="Финансовый 6 3 8 2 10" xfId="44071"/>
    <cellStyle name="Финансовый 6 3 8 2 10 2" xfId="44072"/>
    <cellStyle name="Финансовый 6 3 8 2 11" xfId="44073"/>
    <cellStyle name="Финансовый 6 3 8 2 2" xfId="44074"/>
    <cellStyle name="Финансовый 6 3 8 2 2 10" xfId="44075"/>
    <cellStyle name="Финансовый 6 3 8 2 2 2" xfId="44076"/>
    <cellStyle name="Финансовый 6 3 8 2 2 2 2" xfId="44077"/>
    <cellStyle name="Финансовый 6 3 8 2 2 2 2 2" xfId="44078"/>
    <cellStyle name="Финансовый 6 3 8 2 2 2 3" xfId="44079"/>
    <cellStyle name="Финансовый 6 3 8 2 2 2 3 2" xfId="44080"/>
    <cellStyle name="Финансовый 6 3 8 2 2 2 4" xfId="44081"/>
    <cellStyle name="Финансовый 6 3 8 2 2 2 4 2" xfId="44082"/>
    <cellStyle name="Финансовый 6 3 8 2 2 2 5" xfId="44083"/>
    <cellStyle name="Финансовый 6 3 8 2 2 2 5 2" xfId="44084"/>
    <cellStyle name="Финансовый 6 3 8 2 2 2 6" xfId="44085"/>
    <cellStyle name="Финансовый 6 3 8 2 2 3" xfId="44086"/>
    <cellStyle name="Финансовый 6 3 8 2 2 3 2" xfId="44087"/>
    <cellStyle name="Финансовый 6 3 8 2 2 3 2 2" xfId="44088"/>
    <cellStyle name="Финансовый 6 3 8 2 2 3 3" xfId="44089"/>
    <cellStyle name="Финансовый 6 3 8 2 2 3 3 2" xfId="44090"/>
    <cellStyle name="Финансовый 6 3 8 2 2 3 4" xfId="44091"/>
    <cellStyle name="Финансовый 6 3 8 2 2 3 4 2" xfId="44092"/>
    <cellStyle name="Финансовый 6 3 8 2 2 3 5" xfId="44093"/>
    <cellStyle name="Финансовый 6 3 8 2 2 4" xfId="44094"/>
    <cellStyle name="Финансовый 6 3 8 2 2 4 2" xfId="44095"/>
    <cellStyle name="Финансовый 6 3 8 2 2 5" xfId="44096"/>
    <cellStyle name="Финансовый 6 3 8 2 2 5 2" xfId="44097"/>
    <cellStyle name="Финансовый 6 3 8 2 2 6" xfId="44098"/>
    <cellStyle name="Финансовый 6 3 8 2 2 6 2" xfId="44099"/>
    <cellStyle name="Финансовый 6 3 8 2 2 7" xfId="44100"/>
    <cellStyle name="Финансовый 6 3 8 2 2 7 2" xfId="44101"/>
    <cellStyle name="Финансовый 6 3 8 2 2 8" xfId="44102"/>
    <cellStyle name="Финансовый 6 3 8 2 2 8 2" xfId="44103"/>
    <cellStyle name="Финансовый 6 3 8 2 2 9" xfId="44104"/>
    <cellStyle name="Финансовый 6 3 8 2 2 9 2" xfId="44105"/>
    <cellStyle name="Финансовый 6 3 8 2 3" xfId="44106"/>
    <cellStyle name="Финансовый 6 3 8 2 3 2" xfId="44107"/>
    <cellStyle name="Финансовый 6 3 8 2 3 2 2" xfId="44108"/>
    <cellStyle name="Финансовый 6 3 8 2 3 3" xfId="44109"/>
    <cellStyle name="Финансовый 6 3 8 2 3 3 2" xfId="44110"/>
    <cellStyle name="Финансовый 6 3 8 2 3 4" xfId="44111"/>
    <cellStyle name="Финансовый 6 3 8 2 3 4 2" xfId="44112"/>
    <cellStyle name="Финансовый 6 3 8 2 3 5" xfId="44113"/>
    <cellStyle name="Финансовый 6 3 8 2 3 5 2" xfId="44114"/>
    <cellStyle name="Финансовый 6 3 8 2 3 6" xfId="44115"/>
    <cellStyle name="Финансовый 6 3 8 2 4" xfId="44116"/>
    <cellStyle name="Финансовый 6 3 8 2 4 2" xfId="44117"/>
    <cellStyle name="Финансовый 6 3 8 2 4 2 2" xfId="44118"/>
    <cellStyle name="Финансовый 6 3 8 2 4 3" xfId="44119"/>
    <cellStyle name="Финансовый 6 3 8 2 4 3 2" xfId="44120"/>
    <cellStyle name="Финансовый 6 3 8 2 4 4" xfId="44121"/>
    <cellStyle name="Финансовый 6 3 8 2 4 4 2" xfId="44122"/>
    <cellStyle name="Финансовый 6 3 8 2 4 5" xfId="44123"/>
    <cellStyle name="Финансовый 6 3 8 2 5" xfId="44124"/>
    <cellStyle name="Финансовый 6 3 8 2 5 2" xfId="44125"/>
    <cellStyle name="Финансовый 6 3 8 2 6" xfId="44126"/>
    <cellStyle name="Финансовый 6 3 8 2 6 2" xfId="44127"/>
    <cellStyle name="Финансовый 6 3 8 2 7" xfId="44128"/>
    <cellStyle name="Финансовый 6 3 8 2 7 2" xfId="44129"/>
    <cellStyle name="Финансовый 6 3 8 2 8" xfId="44130"/>
    <cellStyle name="Финансовый 6 3 8 2 8 2" xfId="44131"/>
    <cellStyle name="Финансовый 6 3 8 2 9" xfId="44132"/>
    <cellStyle name="Финансовый 6 3 8 2 9 2" xfId="44133"/>
    <cellStyle name="Финансовый 6 3 8 3" xfId="44134"/>
    <cellStyle name="Финансовый 6 3 8 3 10" xfId="44135"/>
    <cellStyle name="Финансовый 6 3 8 3 2" xfId="44136"/>
    <cellStyle name="Финансовый 6 3 8 3 2 2" xfId="44137"/>
    <cellStyle name="Финансовый 6 3 8 3 2 2 2" xfId="44138"/>
    <cellStyle name="Финансовый 6 3 8 3 2 3" xfId="44139"/>
    <cellStyle name="Финансовый 6 3 8 3 2 3 2" xfId="44140"/>
    <cellStyle name="Финансовый 6 3 8 3 2 4" xfId="44141"/>
    <cellStyle name="Финансовый 6 3 8 3 2 4 2" xfId="44142"/>
    <cellStyle name="Финансовый 6 3 8 3 2 5" xfId="44143"/>
    <cellStyle name="Финансовый 6 3 8 3 2 5 2" xfId="44144"/>
    <cellStyle name="Финансовый 6 3 8 3 2 6" xfId="44145"/>
    <cellStyle name="Финансовый 6 3 8 3 3" xfId="44146"/>
    <cellStyle name="Финансовый 6 3 8 3 3 2" xfId="44147"/>
    <cellStyle name="Финансовый 6 3 8 3 3 2 2" xfId="44148"/>
    <cellStyle name="Финансовый 6 3 8 3 3 3" xfId="44149"/>
    <cellStyle name="Финансовый 6 3 8 3 3 3 2" xfId="44150"/>
    <cellStyle name="Финансовый 6 3 8 3 3 4" xfId="44151"/>
    <cellStyle name="Финансовый 6 3 8 3 3 4 2" xfId="44152"/>
    <cellStyle name="Финансовый 6 3 8 3 3 5" xfId="44153"/>
    <cellStyle name="Финансовый 6 3 8 3 4" xfId="44154"/>
    <cellStyle name="Финансовый 6 3 8 3 4 2" xfId="44155"/>
    <cellStyle name="Финансовый 6 3 8 3 5" xfId="44156"/>
    <cellStyle name="Финансовый 6 3 8 3 5 2" xfId="44157"/>
    <cellStyle name="Финансовый 6 3 8 3 6" xfId="44158"/>
    <cellStyle name="Финансовый 6 3 8 3 6 2" xfId="44159"/>
    <cellStyle name="Финансовый 6 3 8 3 7" xfId="44160"/>
    <cellStyle name="Финансовый 6 3 8 3 7 2" xfId="44161"/>
    <cellStyle name="Финансовый 6 3 8 3 8" xfId="44162"/>
    <cellStyle name="Финансовый 6 3 8 3 8 2" xfId="44163"/>
    <cellStyle name="Финансовый 6 3 8 3 9" xfId="44164"/>
    <cellStyle name="Финансовый 6 3 8 3 9 2" xfId="44165"/>
    <cellStyle name="Финансовый 6 3 8 4" xfId="44166"/>
    <cellStyle name="Финансовый 6 3 8 4 2" xfId="44167"/>
    <cellStyle name="Финансовый 6 3 8 4 2 2" xfId="44168"/>
    <cellStyle name="Финансовый 6 3 8 4 3" xfId="44169"/>
    <cellStyle name="Финансовый 6 3 8 4 3 2" xfId="44170"/>
    <cellStyle name="Финансовый 6 3 8 4 4" xfId="44171"/>
    <cellStyle name="Финансовый 6 3 8 4 4 2" xfId="44172"/>
    <cellStyle name="Финансовый 6 3 8 4 5" xfId="44173"/>
    <cellStyle name="Финансовый 6 3 8 4 5 2" xfId="44174"/>
    <cellStyle name="Финансовый 6 3 8 4 6" xfId="44175"/>
    <cellStyle name="Финансовый 6 3 8 5" xfId="44176"/>
    <cellStyle name="Финансовый 6 3 8 5 2" xfId="44177"/>
    <cellStyle name="Финансовый 6 3 8 5 2 2" xfId="44178"/>
    <cellStyle name="Финансовый 6 3 8 5 3" xfId="44179"/>
    <cellStyle name="Финансовый 6 3 8 5 3 2" xfId="44180"/>
    <cellStyle name="Финансовый 6 3 8 5 4" xfId="44181"/>
    <cellStyle name="Финансовый 6 3 8 5 4 2" xfId="44182"/>
    <cellStyle name="Финансовый 6 3 8 5 5" xfId="44183"/>
    <cellStyle name="Финансовый 6 3 8 6" xfId="44184"/>
    <cellStyle name="Финансовый 6 3 8 6 2" xfId="44185"/>
    <cellStyle name="Финансовый 6 3 8 7" xfId="44186"/>
    <cellStyle name="Финансовый 6 3 8 7 2" xfId="44187"/>
    <cellStyle name="Финансовый 6 3 8 8" xfId="44188"/>
    <cellStyle name="Финансовый 6 3 8 8 2" xfId="44189"/>
    <cellStyle name="Финансовый 6 3 8 9" xfId="44190"/>
    <cellStyle name="Финансовый 6 3 8 9 2" xfId="44191"/>
    <cellStyle name="Финансовый 6 3 9" xfId="44192"/>
    <cellStyle name="Финансовый 6 3 9 10" xfId="44193"/>
    <cellStyle name="Финансовый 6 3 9 10 2" xfId="44194"/>
    <cellStyle name="Финансовый 6 3 9 11" xfId="44195"/>
    <cellStyle name="Финансовый 6 3 9 11 2" xfId="44196"/>
    <cellStyle name="Финансовый 6 3 9 12" xfId="44197"/>
    <cellStyle name="Финансовый 6 3 9 2" xfId="44198"/>
    <cellStyle name="Финансовый 6 3 9 2 10" xfId="44199"/>
    <cellStyle name="Финансовый 6 3 9 2 10 2" xfId="44200"/>
    <cellStyle name="Финансовый 6 3 9 2 11" xfId="44201"/>
    <cellStyle name="Финансовый 6 3 9 2 2" xfId="44202"/>
    <cellStyle name="Финансовый 6 3 9 2 2 10" xfId="44203"/>
    <cellStyle name="Финансовый 6 3 9 2 2 2" xfId="44204"/>
    <cellStyle name="Финансовый 6 3 9 2 2 2 2" xfId="44205"/>
    <cellStyle name="Финансовый 6 3 9 2 2 2 2 2" xfId="44206"/>
    <cellStyle name="Финансовый 6 3 9 2 2 2 3" xfId="44207"/>
    <cellStyle name="Финансовый 6 3 9 2 2 2 3 2" xfId="44208"/>
    <cellStyle name="Финансовый 6 3 9 2 2 2 4" xfId="44209"/>
    <cellStyle name="Финансовый 6 3 9 2 2 2 4 2" xfId="44210"/>
    <cellStyle name="Финансовый 6 3 9 2 2 2 5" xfId="44211"/>
    <cellStyle name="Финансовый 6 3 9 2 2 2 5 2" xfId="44212"/>
    <cellStyle name="Финансовый 6 3 9 2 2 2 6" xfId="44213"/>
    <cellStyle name="Финансовый 6 3 9 2 2 3" xfId="44214"/>
    <cellStyle name="Финансовый 6 3 9 2 2 3 2" xfId="44215"/>
    <cellStyle name="Финансовый 6 3 9 2 2 3 2 2" xfId="44216"/>
    <cellStyle name="Финансовый 6 3 9 2 2 3 3" xfId="44217"/>
    <cellStyle name="Финансовый 6 3 9 2 2 3 3 2" xfId="44218"/>
    <cellStyle name="Финансовый 6 3 9 2 2 3 4" xfId="44219"/>
    <cellStyle name="Финансовый 6 3 9 2 2 3 4 2" xfId="44220"/>
    <cellStyle name="Финансовый 6 3 9 2 2 3 5" xfId="44221"/>
    <cellStyle name="Финансовый 6 3 9 2 2 4" xfId="44222"/>
    <cellStyle name="Финансовый 6 3 9 2 2 4 2" xfId="44223"/>
    <cellStyle name="Финансовый 6 3 9 2 2 5" xfId="44224"/>
    <cellStyle name="Финансовый 6 3 9 2 2 5 2" xfId="44225"/>
    <cellStyle name="Финансовый 6 3 9 2 2 6" xfId="44226"/>
    <cellStyle name="Финансовый 6 3 9 2 2 6 2" xfId="44227"/>
    <cellStyle name="Финансовый 6 3 9 2 2 7" xfId="44228"/>
    <cellStyle name="Финансовый 6 3 9 2 2 7 2" xfId="44229"/>
    <cellStyle name="Финансовый 6 3 9 2 2 8" xfId="44230"/>
    <cellStyle name="Финансовый 6 3 9 2 2 8 2" xfId="44231"/>
    <cellStyle name="Финансовый 6 3 9 2 2 9" xfId="44232"/>
    <cellStyle name="Финансовый 6 3 9 2 2 9 2" xfId="44233"/>
    <cellStyle name="Финансовый 6 3 9 2 3" xfId="44234"/>
    <cellStyle name="Финансовый 6 3 9 2 3 2" xfId="44235"/>
    <cellStyle name="Финансовый 6 3 9 2 3 2 2" xfId="44236"/>
    <cellStyle name="Финансовый 6 3 9 2 3 3" xfId="44237"/>
    <cellStyle name="Финансовый 6 3 9 2 3 3 2" xfId="44238"/>
    <cellStyle name="Финансовый 6 3 9 2 3 4" xfId="44239"/>
    <cellStyle name="Финансовый 6 3 9 2 3 4 2" xfId="44240"/>
    <cellStyle name="Финансовый 6 3 9 2 3 5" xfId="44241"/>
    <cellStyle name="Финансовый 6 3 9 2 3 5 2" xfId="44242"/>
    <cellStyle name="Финансовый 6 3 9 2 3 6" xfId="44243"/>
    <cellStyle name="Финансовый 6 3 9 2 4" xfId="44244"/>
    <cellStyle name="Финансовый 6 3 9 2 4 2" xfId="44245"/>
    <cellStyle name="Финансовый 6 3 9 2 4 2 2" xfId="44246"/>
    <cellStyle name="Финансовый 6 3 9 2 4 3" xfId="44247"/>
    <cellStyle name="Финансовый 6 3 9 2 4 3 2" xfId="44248"/>
    <cellStyle name="Финансовый 6 3 9 2 4 4" xfId="44249"/>
    <cellStyle name="Финансовый 6 3 9 2 4 4 2" xfId="44250"/>
    <cellStyle name="Финансовый 6 3 9 2 4 5" xfId="44251"/>
    <cellStyle name="Финансовый 6 3 9 2 5" xfId="44252"/>
    <cellStyle name="Финансовый 6 3 9 2 5 2" xfId="44253"/>
    <cellStyle name="Финансовый 6 3 9 2 6" xfId="44254"/>
    <cellStyle name="Финансовый 6 3 9 2 6 2" xfId="44255"/>
    <cellStyle name="Финансовый 6 3 9 2 7" xfId="44256"/>
    <cellStyle name="Финансовый 6 3 9 2 7 2" xfId="44257"/>
    <cellStyle name="Финансовый 6 3 9 2 8" xfId="44258"/>
    <cellStyle name="Финансовый 6 3 9 2 8 2" xfId="44259"/>
    <cellStyle name="Финансовый 6 3 9 2 9" xfId="44260"/>
    <cellStyle name="Финансовый 6 3 9 2 9 2" xfId="44261"/>
    <cellStyle name="Финансовый 6 3 9 3" xfId="44262"/>
    <cellStyle name="Финансовый 6 3 9 3 10" xfId="44263"/>
    <cellStyle name="Финансовый 6 3 9 3 2" xfId="44264"/>
    <cellStyle name="Финансовый 6 3 9 3 2 2" xfId="44265"/>
    <cellStyle name="Финансовый 6 3 9 3 2 2 2" xfId="44266"/>
    <cellStyle name="Финансовый 6 3 9 3 2 3" xfId="44267"/>
    <cellStyle name="Финансовый 6 3 9 3 2 3 2" xfId="44268"/>
    <cellStyle name="Финансовый 6 3 9 3 2 4" xfId="44269"/>
    <cellStyle name="Финансовый 6 3 9 3 2 4 2" xfId="44270"/>
    <cellStyle name="Финансовый 6 3 9 3 2 5" xfId="44271"/>
    <cellStyle name="Финансовый 6 3 9 3 2 5 2" xfId="44272"/>
    <cellStyle name="Финансовый 6 3 9 3 2 6" xfId="44273"/>
    <cellStyle name="Финансовый 6 3 9 3 3" xfId="44274"/>
    <cellStyle name="Финансовый 6 3 9 3 3 2" xfId="44275"/>
    <cellStyle name="Финансовый 6 3 9 3 3 2 2" xfId="44276"/>
    <cellStyle name="Финансовый 6 3 9 3 3 3" xfId="44277"/>
    <cellStyle name="Финансовый 6 3 9 3 3 3 2" xfId="44278"/>
    <cellStyle name="Финансовый 6 3 9 3 3 4" xfId="44279"/>
    <cellStyle name="Финансовый 6 3 9 3 3 4 2" xfId="44280"/>
    <cellStyle name="Финансовый 6 3 9 3 3 5" xfId="44281"/>
    <cellStyle name="Финансовый 6 3 9 3 4" xfId="44282"/>
    <cellStyle name="Финансовый 6 3 9 3 4 2" xfId="44283"/>
    <cellStyle name="Финансовый 6 3 9 3 5" xfId="44284"/>
    <cellStyle name="Финансовый 6 3 9 3 5 2" xfId="44285"/>
    <cellStyle name="Финансовый 6 3 9 3 6" xfId="44286"/>
    <cellStyle name="Финансовый 6 3 9 3 6 2" xfId="44287"/>
    <cellStyle name="Финансовый 6 3 9 3 7" xfId="44288"/>
    <cellStyle name="Финансовый 6 3 9 3 7 2" xfId="44289"/>
    <cellStyle name="Финансовый 6 3 9 3 8" xfId="44290"/>
    <cellStyle name="Финансовый 6 3 9 3 8 2" xfId="44291"/>
    <cellStyle name="Финансовый 6 3 9 3 9" xfId="44292"/>
    <cellStyle name="Финансовый 6 3 9 3 9 2" xfId="44293"/>
    <cellStyle name="Финансовый 6 3 9 4" xfId="44294"/>
    <cellStyle name="Финансовый 6 3 9 4 2" xfId="44295"/>
    <cellStyle name="Финансовый 6 3 9 4 2 2" xfId="44296"/>
    <cellStyle name="Финансовый 6 3 9 4 3" xfId="44297"/>
    <cellStyle name="Финансовый 6 3 9 4 3 2" xfId="44298"/>
    <cellStyle name="Финансовый 6 3 9 4 4" xfId="44299"/>
    <cellStyle name="Финансовый 6 3 9 4 4 2" xfId="44300"/>
    <cellStyle name="Финансовый 6 3 9 4 5" xfId="44301"/>
    <cellStyle name="Финансовый 6 3 9 4 5 2" xfId="44302"/>
    <cellStyle name="Финансовый 6 3 9 4 6" xfId="44303"/>
    <cellStyle name="Финансовый 6 3 9 5" xfId="44304"/>
    <cellStyle name="Финансовый 6 3 9 5 2" xfId="44305"/>
    <cellStyle name="Финансовый 6 3 9 5 2 2" xfId="44306"/>
    <cellStyle name="Финансовый 6 3 9 5 3" xfId="44307"/>
    <cellStyle name="Финансовый 6 3 9 5 3 2" xfId="44308"/>
    <cellStyle name="Финансовый 6 3 9 5 4" xfId="44309"/>
    <cellStyle name="Финансовый 6 3 9 5 4 2" xfId="44310"/>
    <cellStyle name="Финансовый 6 3 9 5 5" xfId="44311"/>
    <cellStyle name="Финансовый 6 3 9 6" xfId="44312"/>
    <cellStyle name="Финансовый 6 3 9 6 2" xfId="44313"/>
    <cellStyle name="Финансовый 6 3 9 7" xfId="44314"/>
    <cellStyle name="Финансовый 6 3 9 7 2" xfId="44315"/>
    <cellStyle name="Финансовый 6 3 9 8" xfId="44316"/>
    <cellStyle name="Финансовый 6 3 9 8 2" xfId="44317"/>
    <cellStyle name="Финансовый 6 3 9 9" xfId="44318"/>
    <cellStyle name="Финансовый 6 3 9 9 2" xfId="44319"/>
    <cellStyle name="Финансовый 6 4" xfId="44320"/>
    <cellStyle name="Финансовый 6 4 10" xfId="44321"/>
    <cellStyle name="Финансовый 6 4 10 2" xfId="44322"/>
    <cellStyle name="Финансовый 6 4 11" xfId="44323"/>
    <cellStyle name="Финансовый 6 4 11 2" xfId="44324"/>
    <cellStyle name="Финансовый 6 4 12" xfId="44325"/>
    <cellStyle name="Финансовый 6 4 12 2" xfId="44326"/>
    <cellStyle name="Финансовый 6 4 13" xfId="44327"/>
    <cellStyle name="Финансовый 6 4 13 2" xfId="44328"/>
    <cellStyle name="Финансовый 6 4 14" xfId="44329"/>
    <cellStyle name="Финансовый 6 4 2" xfId="44330"/>
    <cellStyle name="Финансовый 6 4 2 10" xfId="44331"/>
    <cellStyle name="Финансовый 6 4 2 10 2" xfId="44332"/>
    <cellStyle name="Финансовый 6 4 2 11" xfId="44333"/>
    <cellStyle name="Финансовый 6 4 2 11 2" xfId="44334"/>
    <cellStyle name="Финансовый 6 4 2 12" xfId="44335"/>
    <cellStyle name="Финансовый 6 4 2 12 2" xfId="44336"/>
    <cellStyle name="Финансовый 6 4 2 13" xfId="44337"/>
    <cellStyle name="Финансовый 6 4 2 2" xfId="44338"/>
    <cellStyle name="Финансовый 6 4 2 2 10" xfId="44339"/>
    <cellStyle name="Финансовый 6 4 2 2 10 2" xfId="44340"/>
    <cellStyle name="Финансовый 6 4 2 2 11" xfId="44341"/>
    <cellStyle name="Финансовый 6 4 2 2 2" xfId="44342"/>
    <cellStyle name="Финансовый 6 4 2 2 2 10" xfId="44343"/>
    <cellStyle name="Финансовый 6 4 2 2 2 2" xfId="44344"/>
    <cellStyle name="Финансовый 6 4 2 2 2 2 2" xfId="44345"/>
    <cellStyle name="Финансовый 6 4 2 2 2 2 2 2" xfId="44346"/>
    <cellStyle name="Финансовый 6 4 2 2 2 2 3" xfId="44347"/>
    <cellStyle name="Финансовый 6 4 2 2 2 2 3 2" xfId="44348"/>
    <cellStyle name="Финансовый 6 4 2 2 2 2 4" xfId="44349"/>
    <cellStyle name="Финансовый 6 4 2 2 2 2 4 2" xfId="44350"/>
    <cellStyle name="Финансовый 6 4 2 2 2 2 5" xfId="44351"/>
    <cellStyle name="Финансовый 6 4 2 2 2 2 5 2" xfId="44352"/>
    <cellStyle name="Финансовый 6 4 2 2 2 2 6" xfId="44353"/>
    <cellStyle name="Финансовый 6 4 2 2 2 3" xfId="44354"/>
    <cellStyle name="Финансовый 6 4 2 2 2 3 2" xfId="44355"/>
    <cellStyle name="Финансовый 6 4 2 2 2 3 2 2" xfId="44356"/>
    <cellStyle name="Финансовый 6 4 2 2 2 3 3" xfId="44357"/>
    <cellStyle name="Финансовый 6 4 2 2 2 3 3 2" xfId="44358"/>
    <cellStyle name="Финансовый 6 4 2 2 2 3 4" xfId="44359"/>
    <cellStyle name="Финансовый 6 4 2 2 2 3 4 2" xfId="44360"/>
    <cellStyle name="Финансовый 6 4 2 2 2 3 5" xfId="44361"/>
    <cellStyle name="Финансовый 6 4 2 2 2 4" xfId="44362"/>
    <cellStyle name="Финансовый 6 4 2 2 2 4 2" xfId="44363"/>
    <cellStyle name="Финансовый 6 4 2 2 2 5" xfId="44364"/>
    <cellStyle name="Финансовый 6 4 2 2 2 5 2" xfId="44365"/>
    <cellStyle name="Финансовый 6 4 2 2 2 6" xfId="44366"/>
    <cellStyle name="Финансовый 6 4 2 2 2 6 2" xfId="44367"/>
    <cellStyle name="Финансовый 6 4 2 2 2 7" xfId="44368"/>
    <cellStyle name="Финансовый 6 4 2 2 2 7 2" xfId="44369"/>
    <cellStyle name="Финансовый 6 4 2 2 2 8" xfId="44370"/>
    <cellStyle name="Финансовый 6 4 2 2 2 8 2" xfId="44371"/>
    <cellStyle name="Финансовый 6 4 2 2 2 9" xfId="44372"/>
    <cellStyle name="Финансовый 6 4 2 2 2 9 2" xfId="44373"/>
    <cellStyle name="Финансовый 6 4 2 2 3" xfId="44374"/>
    <cellStyle name="Финансовый 6 4 2 2 3 2" xfId="44375"/>
    <cellStyle name="Финансовый 6 4 2 2 3 2 2" xfId="44376"/>
    <cellStyle name="Финансовый 6 4 2 2 3 3" xfId="44377"/>
    <cellStyle name="Финансовый 6 4 2 2 3 3 2" xfId="44378"/>
    <cellStyle name="Финансовый 6 4 2 2 3 4" xfId="44379"/>
    <cellStyle name="Финансовый 6 4 2 2 3 4 2" xfId="44380"/>
    <cellStyle name="Финансовый 6 4 2 2 3 5" xfId="44381"/>
    <cellStyle name="Финансовый 6 4 2 2 3 5 2" xfId="44382"/>
    <cellStyle name="Финансовый 6 4 2 2 3 6" xfId="44383"/>
    <cellStyle name="Финансовый 6 4 2 2 4" xfId="44384"/>
    <cellStyle name="Финансовый 6 4 2 2 4 2" xfId="44385"/>
    <cellStyle name="Финансовый 6 4 2 2 4 2 2" xfId="44386"/>
    <cellStyle name="Финансовый 6 4 2 2 4 3" xfId="44387"/>
    <cellStyle name="Финансовый 6 4 2 2 4 3 2" xfId="44388"/>
    <cellStyle name="Финансовый 6 4 2 2 4 4" xfId="44389"/>
    <cellStyle name="Финансовый 6 4 2 2 4 4 2" xfId="44390"/>
    <cellStyle name="Финансовый 6 4 2 2 4 5" xfId="44391"/>
    <cellStyle name="Финансовый 6 4 2 2 5" xfId="44392"/>
    <cellStyle name="Финансовый 6 4 2 2 5 2" xfId="44393"/>
    <cellStyle name="Финансовый 6 4 2 2 6" xfId="44394"/>
    <cellStyle name="Финансовый 6 4 2 2 6 2" xfId="44395"/>
    <cellStyle name="Финансовый 6 4 2 2 7" xfId="44396"/>
    <cellStyle name="Финансовый 6 4 2 2 7 2" xfId="44397"/>
    <cellStyle name="Финансовый 6 4 2 2 8" xfId="44398"/>
    <cellStyle name="Финансовый 6 4 2 2 8 2" xfId="44399"/>
    <cellStyle name="Финансовый 6 4 2 2 9" xfId="44400"/>
    <cellStyle name="Финансовый 6 4 2 2 9 2" xfId="44401"/>
    <cellStyle name="Финансовый 6 4 2 3" xfId="44402"/>
    <cellStyle name="Финансовый 6 4 2 3 10" xfId="44403"/>
    <cellStyle name="Финансовый 6 4 2 3 2" xfId="44404"/>
    <cellStyle name="Финансовый 6 4 2 3 2 2" xfId="44405"/>
    <cellStyle name="Финансовый 6 4 2 3 2 2 2" xfId="44406"/>
    <cellStyle name="Финансовый 6 4 2 3 2 3" xfId="44407"/>
    <cellStyle name="Финансовый 6 4 2 3 2 3 2" xfId="44408"/>
    <cellStyle name="Финансовый 6 4 2 3 2 4" xfId="44409"/>
    <cellStyle name="Финансовый 6 4 2 3 2 4 2" xfId="44410"/>
    <cellStyle name="Финансовый 6 4 2 3 2 5" xfId="44411"/>
    <cellStyle name="Финансовый 6 4 2 3 2 5 2" xfId="44412"/>
    <cellStyle name="Финансовый 6 4 2 3 2 6" xfId="44413"/>
    <cellStyle name="Финансовый 6 4 2 3 3" xfId="44414"/>
    <cellStyle name="Финансовый 6 4 2 3 3 2" xfId="44415"/>
    <cellStyle name="Финансовый 6 4 2 3 3 2 2" xfId="44416"/>
    <cellStyle name="Финансовый 6 4 2 3 3 3" xfId="44417"/>
    <cellStyle name="Финансовый 6 4 2 3 3 3 2" xfId="44418"/>
    <cellStyle name="Финансовый 6 4 2 3 3 4" xfId="44419"/>
    <cellStyle name="Финансовый 6 4 2 3 3 4 2" xfId="44420"/>
    <cellStyle name="Финансовый 6 4 2 3 3 5" xfId="44421"/>
    <cellStyle name="Финансовый 6 4 2 3 4" xfId="44422"/>
    <cellStyle name="Финансовый 6 4 2 3 4 2" xfId="44423"/>
    <cellStyle name="Финансовый 6 4 2 3 5" xfId="44424"/>
    <cellStyle name="Финансовый 6 4 2 3 5 2" xfId="44425"/>
    <cellStyle name="Финансовый 6 4 2 3 6" xfId="44426"/>
    <cellStyle name="Финансовый 6 4 2 3 6 2" xfId="44427"/>
    <cellStyle name="Финансовый 6 4 2 3 7" xfId="44428"/>
    <cellStyle name="Финансовый 6 4 2 3 7 2" xfId="44429"/>
    <cellStyle name="Финансовый 6 4 2 3 8" xfId="44430"/>
    <cellStyle name="Финансовый 6 4 2 3 8 2" xfId="44431"/>
    <cellStyle name="Финансовый 6 4 2 3 9" xfId="44432"/>
    <cellStyle name="Финансовый 6 4 2 3 9 2" xfId="44433"/>
    <cellStyle name="Финансовый 6 4 2 4" xfId="44434"/>
    <cellStyle name="Финансовый 6 4 2 4 2" xfId="44435"/>
    <cellStyle name="Финансовый 6 4 2 4 2 2" xfId="44436"/>
    <cellStyle name="Финансовый 6 4 2 4 2 2 2" xfId="44437"/>
    <cellStyle name="Финансовый 6 4 2 4 2 3" xfId="44438"/>
    <cellStyle name="Финансовый 6 4 2 4 2 3 2" xfId="44439"/>
    <cellStyle name="Финансовый 6 4 2 4 2 4" xfId="44440"/>
    <cellStyle name="Финансовый 6 4 2 4 2 4 2" xfId="44441"/>
    <cellStyle name="Финансовый 6 4 2 4 2 5" xfId="44442"/>
    <cellStyle name="Финансовый 6 4 2 4 2 5 2" xfId="44443"/>
    <cellStyle name="Финансовый 6 4 2 4 2 6" xfId="44444"/>
    <cellStyle name="Финансовый 6 4 2 4 3" xfId="44445"/>
    <cellStyle name="Финансовый 6 4 2 4 3 2" xfId="44446"/>
    <cellStyle name="Финансовый 6 4 2 4 4" xfId="44447"/>
    <cellStyle name="Финансовый 6 4 2 4 4 2" xfId="44448"/>
    <cellStyle name="Финансовый 6 4 2 4 5" xfId="44449"/>
    <cellStyle name="Финансовый 6 4 2 4 5 2" xfId="44450"/>
    <cellStyle name="Финансовый 6 4 2 4 6" xfId="44451"/>
    <cellStyle name="Финансовый 6 4 2 4 6 2" xfId="44452"/>
    <cellStyle name="Финансовый 6 4 2 4 7" xfId="44453"/>
    <cellStyle name="Финансовый 6 4 2 5" xfId="44454"/>
    <cellStyle name="Финансовый 6 4 2 5 2" xfId="44455"/>
    <cellStyle name="Финансовый 6 4 2 5 2 2" xfId="44456"/>
    <cellStyle name="Финансовый 6 4 2 5 3" xfId="44457"/>
    <cellStyle name="Финансовый 6 4 2 5 3 2" xfId="44458"/>
    <cellStyle name="Финансовый 6 4 2 5 4" xfId="44459"/>
    <cellStyle name="Финансовый 6 4 2 5 4 2" xfId="44460"/>
    <cellStyle name="Финансовый 6 4 2 5 5" xfId="44461"/>
    <cellStyle name="Финансовый 6 4 2 5 5 2" xfId="44462"/>
    <cellStyle name="Финансовый 6 4 2 5 6" xfId="44463"/>
    <cellStyle name="Финансовый 6 4 2 6" xfId="44464"/>
    <cellStyle name="Финансовый 6 4 2 6 2" xfId="44465"/>
    <cellStyle name="Финансовый 6 4 2 6 2 2" xfId="44466"/>
    <cellStyle name="Финансовый 6 4 2 6 3" xfId="44467"/>
    <cellStyle name="Финансовый 6 4 2 6 3 2" xfId="44468"/>
    <cellStyle name="Финансовый 6 4 2 6 4" xfId="44469"/>
    <cellStyle name="Финансовый 6 4 2 6 4 2" xfId="44470"/>
    <cellStyle name="Финансовый 6 4 2 6 5" xfId="44471"/>
    <cellStyle name="Финансовый 6 4 2 7" xfId="44472"/>
    <cellStyle name="Финансовый 6 4 2 7 2" xfId="44473"/>
    <cellStyle name="Финансовый 6 4 2 8" xfId="44474"/>
    <cellStyle name="Финансовый 6 4 2 8 2" xfId="44475"/>
    <cellStyle name="Финансовый 6 4 2 9" xfId="44476"/>
    <cellStyle name="Финансовый 6 4 2 9 2" xfId="44477"/>
    <cellStyle name="Финансовый 6 4 3" xfId="44478"/>
    <cellStyle name="Финансовый 6 4 3 10" xfId="44479"/>
    <cellStyle name="Финансовый 6 4 3 10 2" xfId="44480"/>
    <cellStyle name="Финансовый 6 4 3 11" xfId="44481"/>
    <cellStyle name="Финансовый 6 4 3 11 2" xfId="44482"/>
    <cellStyle name="Финансовый 6 4 3 12" xfId="44483"/>
    <cellStyle name="Финансовый 6 4 3 2" xfId="44484"/>
    <cellStyle name="Финансовый 6 4 3 2 10" xfId="44485"/>
    <cellStyle name="Финансовый 6 4 3 2 2" xfId="44486"/>
    <cellStyle name="Финансовый 6 4 3 2 2 2" xfId="44487"/>
    <cellStyle name="Финансовый 6 4 3 2 2 2 2" xfId="44488"/>
    <cellStyle name="Финансовый 6 4 3 2 2 3" xfId="44489"/>
    <cellStyle name="Финансовый 6 4 3 2 2 3 2" xfId="44490"/>
    <cellStyle name="Финансовый 6 4 3 2 2 4" xfId="44491"/>
    <cellStyle name="Финансовый 6 4 3 2 2 4 2" xfId="44492"/>
    <cellStyle name="Финансовый 6 4 3 2 2 5" xfId="44493"/>
    <cellStyle name="Финансовый 6 4 3 2 2 5 2" xfId="44494"/>
    <cellStyle name="Финансовый 6 4 3 2 2 6" xfId="44495"/>
    <cellStyle name="Финансовый 6 4 3 2 3" xfId="44496"/>
    <cellStyle name="Финансовый 6 4 3 2 3 2" xfId="44497"/>
    <cellStyle name="Финансовый 6 4 3 2 3 2 2" xfId="44498"/>
    <cellStyle name="Финансовый 6 4 3 2 3 3" xfId="44499"/>
    <cellStyle name="Финансовый 6 4 3 2 3 3 2" xfId="44500"/>
    <cellStyle name="Финансовый 6 4 3 2 3 4" xfId="44501"/>
    <cellStyle name="Финансовый 6 4 3 2 3 4 2" xfId="44502"/>
    <cellStyle name="Финансовый 6 4 3 2 3 5" xfId="44503"/>
    <cellStyle name="Финансовый 6 4 3 2 4" xfId="44504"/>
    <cellStyle name="Финансовый 6 4 3 2 4 2" xfId="44505"/>
    <cellStyle name="Финансовый 6 4 3 2 5" xfId="44506"/>
    <cellStyle name="Финансовый 6 4 3 2 5 2" xfId="44507"/>
    <cellStyle name="Финансовый 6 4 3 2 6" xfId="44508"/>
    <cellStyle name="Финансовый 6 4 3 2 6 2" xfId="44509"/>
    <cellStyle name="Финансовый 6 4 3 2 7" xfId="44510"/>
    <cellStyle name="Финансовый 6 4 3 2 7 2" xfId="44511"/>
    <cellStyle name="Финансовый 6 4 3 2 8" xfId="44512"/>
    <cellStyle name="Финансовый 6 4 3 2 8 2" xfId="44513"/>
    <cellStyle name="Финансовый 6 4 3 2 9" xfId="44514"/>
    <cellStyle name="Финансовый 6 4 3 2 9 2" xfId="44515"/>
    <cellStyle name="Финансовый 6 4 3 3" xfId="44516"/>
    <cellStyle name="Финансовый 6 4 3 3 2" xfId="44517"/>
    <cellStyle name="Финансовый 6 4 3 3 2 2" xfId="44518"/>
    <cellStyle name="Финансовый 6 4 3 3 2 2 2" xfId="44519"/>
    <cellStyle name="Финансовый 6 4 3 3 2 3" xfId="44520"/>
    <cellStyle name="Финансовый 6 4 3 3 2 3 2" xfId="44521"/>
    <cellStyle name="Финансовый 6 4 3 3 2 4" xfId="44522"/>
    <cellStyle name="Финансовый 6 4 3 3 2 4 2" xfId="44523"/>
    <cellStyle name="Финансовый 6 4 3 3 2 5" xfId="44524"/>
    <cellStyle name="Финансовый 6 4 3 3 2 5 2" xfId="44525"/>
    <cellStyle name="Финансовый 6 4 3 3 2 6" xfId="44526"/>
    <cellStyle name="Финансовый 6 4 3 3 3" xfId="44527"/>
    <cellStyle name="Финансовый 6 4 3 3 3 2" xfId="44528"/>
    <cellStyle name="Финансовый 6 4 3 3 4" xfId="44529"/>
    <cellStyle name="Финансовый 6 4 3 3 4 2" xfId="44530"/>
    <cellStyle name="Финансовый 6 4 3 3 5" xfId="44531"/>
    <cellStyle name="Финансовый 6 4 3 3 5 2" xfId="44532"/>
    <cellStyle name="Финансовый 6 4 3 3 6" xfId="44533"/>
    <cellStyle name="Финансовый 6 4 3 3 6 2" xfId="44534"/>
    <cellStyle name="Финансовый 6 4 3 3 7" xfId="44535"/>
    <cellStyle name="Финансовый 6 4 3 4" xfId="44536"/>
    <cellStyle name="Финансовый 6 4 3 4 2" xfId="44537"/>
    <cellStyle name="Финансовый 6 4 3 4 2 2" xfId="44538"/>
    <cellStyle name="Финансовый 6 4 3 4 3" xfId="44539"/>
    <cellStyle name="Финансовый 6 4 3 4 3 2" xfId="44540"/>
    <cellStyle name="Финансовый 6 4 3 4 4" xfId="44541"/>
    <cellStyle name="Финансовый 6 4 3 4 4 2" xfId="44542"/>
    <cellStyle name="Финансовый 6 4 3 4 5" xfId="44543"/>
    <cellStyle name="Финансовый 6 4 3 4 5 2" xfId="44544"/>
    <cellStyle name="Финансовый 6 4 3 4 6" xfId="44545"/>
    <cellStyle name="Финансовый 6 4 3 5" xfId="44546"/>
    <cellStyle name="Финансовый 6 4 3 5 2" xfId="44547"/>
    <cellStyle name="Финансовый 6 4 3 5 2 2" xfId="44548"/>
    <cellStyle name="Финансовый 6 4 3 5 3" xfId="44549"/>
    <cellStyle name="Финансовый 6 4 3 5 3 2" xfId="44550"/>
    <cellStyle name="Финансовый 6 4 3 5 4" xfId="44551"/>
    <cellStyle name="Финансовый 6 4 3 5 4 2" xfId="44552"/>
    <cellStyle name="Финансовый 6 4 3 5 5" xfId="44553"/>
    <cellStyle name="Финансовый 6 4 3 6" xfId="44554"/>
    <cellStyle name="Финансовый 6 4 3 6 2" xfId="44555"/>
    <cellStyle name="Финансовый 6 4 3 7" xfId="44556"/>
    <cellStyle name="Финансовый 6 4 3 7 2" xfId="44557"/>
    <cellStyle name="Финансовый 6 4 3 8" xfId="44558"/>
    <cellStyle name="Финансовый 6 4 3 8 2" xfId="44559"/>
    <cellStyle name="Финансовый 6 4 3 9" xfId="44560"/>
    <cellStyle name="Финансовый 6 4 3 9 2" xfId="44561"/>
    <cellStyle name="Финансовый 6 4 4" xfId="44562"/>
    <cellStyle name="Финансовый 6 4 4 10" xfId="44563"/>
    <cellStyle name="Финансовый 6 4 4 2" xfId="44564"/>
    <cellStyle name="Финансовый 6 4 4 2 2" xfId="44565"/>
    <cellStyle name="Финансовый 6 4 4 2 2 2" xfId="44566"/>
    <cellStyle name="Финансовый 6 4 4 2 3" xfId="44567"/>
    <cellStyle name="Финансовый 6 4 4 2 3 2" xfId="44568"/>
    <cellStyle name="Финансовый 6 4 4 2 4" xfId="44569"/>
    <cellStyle name="Финансовый 6 4 4 2 4 2" xfId="44570"/>
    <cellStyle name="Финансовый 6 4 4 2 5" xfId="44571"/>
    <cellStyle name="Финансовый 6 4 4 2 5 2" xfId="44572"/>
    <cellStyle name="Финансовый 6 4 4 2 6" xfId="44573"/>
    <cellStyle name="Финансовый 6 4 4 3" xfId="44574"/>
    <cellStyle name="Финансовый 6 4 4 3 2" xfId="44575"/>
    <cellStyle name="Финансовый 6 4 4 3 2 2" xfId="44576"/>
    <cellStyle name="Финансовый 6 4 4 3 3" xfId="44577"/>
    <cellStyle name="Финансовый 6 4 4 3 3 2" xfId="44578"/>
    <cellStyle name="Финансовый 6 4 4 3 4" xfId="44579"/>
    <cellStyle name="Финансовый 6 4 4 3 4 2" xfId="44580"/>
    <cellStyle name="Финансовый 6 4 4 3 5" xfId="44581"/>
    <cellStyle name="Финансовый 6 4 4 4" xfId="44582"/>
    <cellStyle name="Финансовый 6 4 4 4 2" xfId="44583"/>
    <cellStyle name="Финансовый 6 4 4 5" xfId="44584"/>
    <cellStyle name="Финансовый 6 4 4 5 2" xfId="44585"/>
    <cellStyle name="Финансовый 6 4 4 6" xfId="44586"/>
    <cellStyle name="Финансовый 6 4 4 6 2" xfId="44587"/>
    <cellStyle name="Финансовый 6 4 4 7" xfId="44588"/>
    <cellStyle name="Финансовый 6 4 4 7 2" xfId="44589"/>
    <cellStyle name="Финансовый 6 4 4 8" xfId="44590"/>
    <cellStyle name="Финансовый 6 4 4 8 2" xfId="44591"/>
    <cellStyle name="Финансовый 6 4 4 9" xfId="44592"/>
    <cellStyle name="Финансовый 6 4 4 9 2" xfId="44593"/>
    <cellStyle name="Финансовый 6 4 5" xfId="44594"/>
    <cellStyle name="Финансовый 6 4 5 2" xfId="44595"/>
    <cellStyle name="Финансовый 6 4 5 2 2" xfId="44596"/>
    <cellStyle name="Финансовый 6 4 5 2 2 2" xfId="44597"/>
    <cellStyle name="Финансовый 6 4 5 2 3" xfId="44598"/>
    <cellStyle name="Финансовый 6 4 5 2 3 2" xfId="44599"/>
    <cellStyle name="Финансовый 6 4 5 2 4" xfId="44600"/>
    <cellStyle name="Финансовый 6 4 5 2 4 2" xfId="44601"/>
    <cellStyle name="Финансовый 6 4 5 2 5" xfId="44602"/>
    <cellStyle name="Финансовый 6 4 5 2 5 2" xfId="44603"/>
    <cellStyle name="Финансовый 6 4 5 2 6" xfId="44604"/>
    <cellStyle name="Финансовый 6 4 5 3" xfId="44605"/>
    <cellStyle name="Финансовый 6 4 5 3 2" xfId="44606"/>
    <cellStyle name="Финансовый 6 4 5 4" xfId="44607"/>
    <cellStyle name="Финансовый 6 4 5 4 2" xfId="44608"/>
    <cellStyle name="Финансовый 6 4 5 5" xfId="44609"/>
    <cellStyle name="Финансовый 6 4 5 5 2" xfId="44610"/>
    <cellStyle name="Финансовый 6 4 5 6" xfId="44611"/>
    <cellStyle name="Финансовый 6 4 5 6 2" xfId="44612"/>
    <cellStyle name="Финансовый 6 4 5 7" xfId="44613"/>
    <cellStyle name="Финансовый 6 4 6" xfId="44614"/>
    <cellStyle name="Финансовый 6 4 6 2" xfId="44615"/>
    <cellStyle name="Финансовый 6 4 6 2 2" xfId="44616"/>
    <cellStyle name="Финансовый 6 4 6 3" xfId="44617"/>
    <cellStyle name="Финансовый 6 4 6 3 2" xfId="44618"/>
    <cellStyle name="Финансовый 6 4 6 4" xfId="44619"/>
    <cellStyle name="Финансовый 6 4 6 4 2" xfId="44620"/>
    <cellStyle name="Финансовый 6 4 6 5" xfId="44621"/>
    <cellStyle name="Финансовый 6 4 6 5 2" xfId="44622"/>
    <cellStyle name="Финансовый 6 4 6 6" xfId="44623"/>
    <cellStyle name="Финансовый 6 4 7" xfId="44624"/>
    <cellStyle name="Финансовый 6 4 7 2" xfId="44625"/>
    <cellStyle name="Финансовый 6 4 7 2 2" xfId="44626"/>
    <cellStyle name="Финансовый 6 4 7 3" xfId="44627"/>
    <cellStyle name="Финансовый 6 4 7 3 2" xfId="44628"/>
    <cellStyle name="Финансовый 6 4 7 4" xfId="44629"/>
    <cellStyle name="Финансовый 6 4 7 4 2" xfId="44630"/>
    <cellStyle name="Финансовый 6 4 7 5" xfId="44631"/>
    <cellStyle name="Финансовый 6 4 8" xfId="44632"/>
    <cellStyle name="Финансовый 6 4 8 2" xfId="44633"/>
    <cellStyle name="Финансовый 6 4 9" xfId="44634"/>
    <cellStyle name="Финансовый 6 4 9 2" xfId="44635"/>
    <cellStyle name="Финансовый 6 5" xfId="44636"/>
    <cellStyle name="Финансовый 6 5 10" xfId="44637"/>
    <cellStyle name="Финансовый 6 5 10 2" xfId="44638"/>
    <cellStyle name="Финансовый 6 5 11" xfId="44639"/>
    <cellStyle name="Финансовый 6 5 11 2" xfId="44640"/>
    <cellStyle name="Финансовый 6 5 12" xfId="44641"/>
    <cellStyle name="Финансовый 6 5 12 2" xfId="44642"/>
    <cellStyle name="Финансовый 6 5 13" xfId="44643"/>
    <cellStyle name="Финансовый 6 5 2" xfId="44644"/>
    <cellStyle name="Финансовый 6 5 2 10" xfId="44645"/>
    <cellStyle name="Финансовый 6 5 2 10 2" xfId="44646"/>
    <cellStyle name="Финансовый 6 5 2 11" xfId="44647"/>
    <cellStyle name="Финансовый 6 5 2 2" xfId="44648"/>
    <cellStyle name="Финансовый 6 5 2 2 10" xfId="44649"/>
    <cellStyle name="Финансовый 6 5 2 2 2" xfId="44650"/>
    <cellStyle name="Финансовый 6 5 2 2 2 2" xfId="44651"/>
    <cellStyle name="Финансовый 6 5 2 2 2 2 2" xfId="44652"/>
    <cellStyle name="Финансовый 6 5 2 2 2 3" xfId="44653"/>
    <cellStyle name="Финансовый 6 5 2 2 2 3 2" xfId="44654"/>
    <cellStyle name="Финансовый 6 5 2 2 2 4" xfId="44655"/>
    <cellStyle name="Финансовый 6 5 2 2 2 4 2" xfId="44656"/>
    <cellStyle name="Финансовый 6 5 2 2 2 5" xfId="44657"/>
    <cellStyle name="Финансовый 6 5 2 2 2 5 2" xfId="44658"/>
    <cellStyle name="Финансовый 6 5 2 2 2 6" xfId="44659"/>
    <cellStyle name="Финансовый 6 5 2 2 3" xfId="44660"/>
    <cellStyle name="Финансовый 6 5 2 2 3 2" xfId="44661"/>
    <cellStyle name="Финансовый 6 5 2 2 3 2 2" xfId="44662"/>
    <cellStyle name="Финансовый 6 5 2 2 3 3" xfId="44663"/>
    <cellStyle name="Финансовый 6 5 2 2 3 3 2" xfId="44664"/>
    <cellStyle name="Финансовый 6 5 2 2 3 4" xfId="44665"/>
    <cellStyle name="Финансовый 6 5 2 2 3 4 2" xfId="44666"/>
    <cellStyle name="Финансовый 6 5 2 2 3 5" xfId="44667"/>
    <cellStyle name="Финансовый 6 5 2 2 4" xfId="44668"/>
    <cellStyle name="Финансовый 6 5 2 2 4 2" xfId="44669"/>
    <cellStyle name="Финансовый 6 5 2 2 5" xfId="44670"/>
    <cellStyle name="Финансовый 6 5 2 2 5 2" xfId="44671"/>
    <cellStyle name="Финансовый 6 5 2 2 6" xfId="44672"/>
    <cellStyle name="Финансовый 6 5 2 2 6 2" xfId="44673"/>
    <cellStyle name="Финансовый 6 5 2 2 7" xfId="44674"/>
    <cellStyle name="Финансовый 6 5 2 2 7 2" xfId="44675"/>
    <cellStyle name="Финансовый 6 5 2 2 8" xfId="44676"/>
    <cellStyle name="Финансовый 6 5 2 2 8 2" xfId="44677"/>
    <cellStyle name="Финансовый 6 5 2 2 9" xfId="44678"/>
    <cellStyle name="Финансовый 6 5 2 2 9 2" xfId="44679"/>
    <cellStyle name="Финансовый 6 5 2 3" xfId="44680"/>
    <cellStyle name="Финансовый 6 5 2 3 2" xfId="44681"/>
    <cellStyle name="Финансовый 6 5 2 3 2 2" xfId="44682"/>
    <cellStyle name="Финансовый 6 5 2 3 3" xfId="44683"/>
    <cellStyle name="Финансовый 6 5 2 3 3 2" xfId="44684"/>
    <cellStyle name="Финансовый 6 5 2 3 4" xfId="44685"/>
    <cellStyle name="Финансовый 6 5 2 3 4 2" xfId="44686"/>
    <cellStyle name="Финансовый 6 5 2 3 5" xfId="44687"/>
    <cellStyle name="Финансовый 6 5 2 3 5 2" xfId="44688"/>
    <cellStyle name="Финансовый 6 5 2 3 6" xfId="44689"/>
    <cellStyle name="Финансовый 6 5 2 4" xfId="44690"/>
    <cellStyle name="Финансовый 6 5 2 4 2" xfId="44691"/>
    <cellStyle name="Финансовый 6 5 2 4 2 2" xfId="44692"/>
    <cellStyle name="Финансовый 6 5 2 4 3" xfId="44693"/>
    <cellStyle name="Финансовый 6 5 2 4 3 2" xfId="44694"/>
    <cellStyle name="Финансовый 6 5 2 4 4" xfId="44695"/>
    <cellStyle name="Финансовый 6 5 2 4 4 2" xfId="44696"/>
    <cellStyle name="Финансовый 6 5 2 4 5" xfId="44697"/>
    <cellStyle name="Финансовый 6 5 2 5" xfId="44698"/>
    <cellStyle name="Финансовый 6 5 2 5 2" xfId="44699"/>
    <cellStyle name="Финансовый 6 5 2 6" xfId="44700"/>
    <cellStyle name="Финансовый 6 5 2 6 2" xfId="44701"/>
    <cellStyle name="Финансовый 6 5 2 7" xfId="44702"/>
    <cellStyle name="Финансовый 6 5 2 7 2" xfId="44703"/>
    <cellStyle name="Финансовый 6 5 2 8" xfId="44704"/>
    <cellStyle name="Финансовый 6 5 2 8 2" xfId="44705"/>
    <cellStyle name="Финансовый 6 5 2 9" xfId="44706"/>
    <cellStyle name="Финансовый 6 5 2 9 2" xfId="44707"/>
    <cellStyle name="Финансовый 6 5 3" xfId="44708"/>
    <cellStyle name="Финансовый 6 5 3 10" xfId="44709"/>
    <cellStyle name="Финансовый 6 5 3 2" xfId="44710"/>
    <cellStyle name="Финансовый 6 5 3 2 2" xfId="44711"/>
    <cellStyle name="Финансовый 6 5 3 2 2 2" xfId="44712"/>
    <cellStyle name="Финансовый 6 5 3 2 3" xfId="44713"/>
    <cellStyle name="Финансовый 6 5 3 2 3 2" xfId="44714"/>
    <cellStyle name="Финансовый 6 5 3 2 4" xfId="44715"/>
    <cellStyle name="Финансовый 6 5 3 2 4 2" xfId="44716"/>
    <cellStyle name="Финансовый 6 5 3 2 5" xfId="44717"/>
    <cellStyle name="Финансовый 6 5 3 2 5 2" xfId="44718"/>
    <cellStyle name="Финансовый 6 5 3 2 6" xfId="44719"/>
    <cellStyle name="Финансовый 6 5 3 3" xfId="44720"/>
    <cellStyle name="Финансовый 6 5 3 3 2" xfId="44721"/>
    <cellStyle name="Финансовый 6 5 3 3 2 2" xfId="44722"/>
    <cellStyle name="Финансовый 6 5 3 3 3" xfId="44723"/>
    <cellStyle name="Финансовый 6 5 3 3 3 2" xfId="44724"/>
    <cellStyle name="Финансовый 6 5 3 3 4" xfId="44725"/>
    <cellStyle name="Финансовый 6 5 3 3 4 2" xfId="44726"/>
    <cellStyle name="Финансовый 6 5 3 3 5" xfId="44727"/>
    <cellStyle name="Финансовый 6 5 3 4" xfId="44728"/>
    <cellStyle name="Финансовый 6 5 3 4 2" xfId="44729"/>
    <cellStyle name="Финансовый 6 5 3 5" xfId="44730"/>
    <cellStyle name="Финансовый 6 5 3 5 2" xfId="44731"/>
    <cellStyle name="Финансовый 6 5 3 6" xfId="44732"/>
    <cellStyle name="Финансовый 6 5 3 6 2" xfId="44733"/>
    <cellStyle name="Финансовый 6 5 3 7" xfId="44734"/>
    <cellStyle name="Финансовый 6 5 3 7 2" xfId="44735"/>
    <cellStyle name="Финансовый 6 5 3 8" xfId="44736"/>
    <cellStyle name="Финансовый 6 5 3 8 2" xfId="44737"/>
    <cellStyle name="Финансовый 6 5 3 9" xfId="44738"/>
    <cellStyle name="Финансовый 6 5 3 9 2" xfId="44739"/>
    <cellStyle name="Финансовый 6 5 4" xfId="44740"/>
    <cellStyle name="Финансовый 6 5 4 2" xfId="44741"/>
    <cellStyle name="Финансовый 6 5 4 2 2" xfId="44742"/>
    <cellStyle name="Финансовый 6 5 4 2 2 2" xfId="44743"/>
    <cellStyle name="Финансовый 6 5 4 2 3" xfId="44744"/>
    <cellStyle name="Финансовый 6 5 4 2 3 2" xfId="44745"/>
    <cellStyle name="Финансовый 6 5 4 2 4" xfId="44746"/>
    <cellStyle name="Финансовый 6 5 4 2 4 2" xfId="44747"/>
    <cellStyle name="Финансовый 6 5 4 2 5" xfId="44748"/>
    <cellStyle name="Финансовый 6 5 4 2 5 2" xfId="44749"/>
    <cellStyle name="Финансовый 6 5 4 2 6" xfId="44750"/>
    <cellStyle name="Финансовый 6 5 4 3" xfId="44751"/>
    <cellStyle name="Финансовый 6 5 4 3 2" xfId="44752"/>
    <cellStyle name="Финансовый 6 5 4 4" xfId="44753"/>
    <cellStyle name="Финансовый 6 5 4 4 2" xfId="44754"/>
    <cellStyle name="Финансовый 6 5 4 5" xfId="44755"/>
    <cellStyle name="Финансовый 6 5 4 5 2" xfId="44756"/>
    <cellStyle name="Финансовый 6 5 4 6" xfId="44757"/>
    <cellStyle name="Финансовый 6 5 4 6 2" xfId="44758"/>
    <cellStyle name="Финансовый 6 5 4 7" xfId="44759"/>
    <cellStyle name="Финансовый 6 5 5" xfId="44760"/>
    <cellStyle name="Финансовый 6 5 5 2" xfId="44761"/>
    <cellStyle name="Финансовый 6 5 5 2 2" xfId="44762"/>
    <cellStyle name="Финансовый 6 5 5 3" xfId="44763"/>
    <cellStyle name="Финансовый 6 5 5 3 2" xfId="44764"/>
    <cellStyle name="Финансовый 6 5 5 4" xfId="44765"/>
    <cellStyle name="Финансовый 6 5 5 4 2" xfId="44766"/>
    <cellStyle name="Финансовый 6 5 5 5" xfId="44767"/>
    <cellStyle name="Финансовый 6 5 5 5 2" xfId="44768"/>
    <cellStyle name="Финансовый 6 5 5 6" xfId="44769"/>
    <cellStyle name="Финансовый 6 5 6" xfId="44770"/>
    <cellStyle name="Финансовый 6 5 6 2" xfId="44771"/>
    <cellStyle name="Финансовый 6 5 6 2 2" xfId="44772"/>
    <cellStyle name="Финансовый 6 5 6 3" xfId="44773"/>
    <cellStyle name="Финансовый 6 5 6 3 2" xfId="44774"/>
    <cellStyle name="Финансовый 6 5 6 4" xfId="44775"/>
    <cellStyle name="Финансовый 6 5 6 4 2" xfId="44776"/>
    <cellStyle name="Финансовый 6 5 6 5" xfId="44777"/>
    <cellStyle name="Финансовый 6 5 7" xfId="44778"/>
    <cellStyle name="Финансовый 6 5 7 2" xfId="44779"/>
    <cellStyle name="Финансовый 6 5 8" xfId="44780"/>
    <cellStyle name="Финансовый 6 5 8 2" xfId="44781"/>
    <cellStyle name="Финансовый 6 5 9" xfId="44782"/>
    <cellStyle name="Финансовый 6 5 9 2" xfId="44783"/>
    <cellStyle name="Финансовый 6 6" xfId="44784"/>
    <cellStyle name="Финансовый 6 6 10" xfId="44785"/>
    <cellStyle name="Финансовый 6 6 10 2" xfId="44786"/>
    <cellStyle name="Финансовый 6 6 11" xfId="44787"/>
    <cellStyle name="Финансовый 6 6 11 2" xfId="44788"/>
    <cellStyle name="Финансовый 6 6 12" xfId="44789"/>
    <cellStyle name="Финансовый 6 6 12 2" xfId="44790"/>
    <cellStyle name="Финансовый 6 6 13" xfId="44791"/>
    <cellStyle name="Финансовый 6 6 2" xfId="44792"/>
    <cellStyle name="Финансовый 6 6 2 10" xfId="44793"/>
    <cellStyle name="Финансовый 6 6 2 10 2" xfId="44794"/>
    <cellStyle name="Финансовый 6 6 2 11" xfId="44795"/>
    <cellStyle name="Финансовый 6 6 2 2" xfId="44796"/>
    <cellStyle name="Финансовый 6 6 2 2 10" xfId="44797"/>
    <cellStyle name="Финансовый 6 6 2 2 2" xfId="44798"/>
    <cellStyle name="Финансовый 6 6 2 2 2 2" xfId="44799"/>
    <cellStyle name="Финансовый 6 6 2 2 2 2 2" xfId="44800"/>
    <cellStyle name="Финансовый 6 6 2 2 2 3" xfId="44801"/>
    <cellStyle name="Финансовый 6 6 2 2 2 3 2" xfId="44802"/>
    <cellStyle name="Финансовый 6 6 2 2 2 4" xfId="44803"/>
    <cellStyle name="Финансовый 6 6 2 2 2 4 2" xfId="44804"/>
    <cellStyle name="Финансовый 6 6 2 2 2 5" xfId="44805"/>
    <cellStyle name="Финансовый 6 6 2 2 2 5 2" xfId="44806"/>
    <cellStyle name="Финансовый 6 6 2 2 2 6" xfId="44807"/>
    <cellStyle name="Финансовый 6 6 2 2 3" xfId="44808"/>
    <cellStyle name="Финансовый 6 6 2 2 3 2" xfId="44809"/>
    <cellStyle name="Финансовый 6 6 2 2 3 2 2" xfId="44810"/>
    <cellStyle name="Финансовый 6 6 2 2 3 3" xfId="44811"/>
    <cellStyle name="Финансовый 6 6 2 2 3 3 2" xfId="44812"/>
    <cellStyle name="Финансовый 6 6 2 2 3 4" xfId="44813"/>
    <cellStyle name="Финансовый 6 6 2 2 3 4 2" xfId="44814"/>
    <cellStyle name="Финансовый 6 6 2 2 3 5" xfId="44815"/>
    <cellStyle name="Финансовый 6 6 2 2 4" xfId="44816"/>
    <cellStyle name="Финансовый 6 6 2 2 4 2" xfId="44817"/>
    <cellStyle name="Финансовый 6 6 2 2 5" xfId="44818"/>
    <cellStyle name="Финансовый 6 6 2 2 5 2" xfId="44819"/>
    <cellStyle name="Финансовый 6 6 2 2 6" xfId="44820"/>
    <cellStyle name="Финансовый 6 6 2 2 6 2" xfId="44821"/>
    <cellStyle name="Финансовый 6 6 2 2 7" xfId="44822"/>
    <cellStyle name="Финансовый 6 6 2 2 7 2" xfId="44823"/>
    <cellStyle name="Финансовый 6 6 2 2 8" xfId="44824"/>
    <cellStyle name="Финансовый 6 6 2 2 8 2" xfId="44825"/>
    <cellStyle name="Финансовый 6 6 2 2 9" xfId="44826"/>
    <cellStyle name="Финансовый 6 6 2 2 9 2" xfId="44827"/>
    <cellStyle name="Финансовый 6 6 2 3" xfId="44828"/>
    <cellStyle name="Финансовый 6 6 2 3 2" xfId="44829"/>
    <cellStyle name="Финансовый 6 6 2 3 2 2" xfId="44830"/>
    <cellStyle name="Финансовый 6 6 2 3 3" xfId="44831"/>
    <cellStyle name="Финансовый 6 6 2 3 3 2" xfId="44832"/>
    <cellStyle name="Финансовый 6 6 2 3 4" xfId="44833"/>
    <cellStyle name="Финансовый 6 6 2 3 4 2" xfId="44834"/>
    <cellStyle name="Финансовый 6 6 2 3 5" xfId="44835"/>
    <cellStyle name="Финансовый 6 6 2 3 5 2" xfId="44836"/>
    <cellStyle name="Финансовый 6 6 2 3 6" xfId="44837"/>
    <cellStyle name="Финансовый 6 6 2 4" xfId="44838"/>
    <cellStyle name="Финансовый 6 6 2 4 2" xfId="44839"/>
    <cellStyle name="Финансовый 6 6 2 4 2 2" xfId="44840"/>
    <cellStyle name="Финансовый 6 6 2 4 3" xfId="44841"/>
    <cellStyle name="Финансовый 6 6 2 4 3 2" xfId="44842"/>
    <cellStyle name="Финансовый 6 6 2 4 4" xfId="44843"/>
    <cellStyle name="Финансовый 6 6 2 4 4 2" xfId="44844"/>
    <cellStyle name="Финансовый 6 6 2 4 5" xfId="44845"/>
    <cellStyle name="Финансовый 6 6 2 5" xfId="44846"/>
    <cellStyle name="Финансовый 6 6 2 5 2" xfId="44847"/>
    <cellStyle name="Финансовый 6 6 2 6" xfId="44848"/>
    <cellStyle name="Финансовый 6 6 2 6 2" xfId="44849"/>
    <cellStyle name="Финансовый 6 6 2 7" xfId="44850"/>
    <cellStyle name="Финансовый 6 6 2 7 2" xfId="44851"/>
    <cellStyle name="Финансовый 6 6 2 8" xfId="44852"/>
    <cellStyle name="Финансовый 6 6 2 8 2" xfId="44853"/>
    <cellStyle name="Финансовый 6 6 2 9" xfId="44854"/>
    <cellStyle name="Финансовый 6 6 2 9 2" xfId="44855"/>
    <cellStyle name="Финансовый 6 6 3" xfId="44856"/>
    <cellStyle name="Финансовый 6 6 3 10" xfId="44857"/>
    <cellStyle name="Финансовый 6 6 3 2" xfId="44858"/>
    <cellStyle name="Финансовый 6 6 3 2 2" xfId="44859"/>
    <cellStyle name="Финансовый 6 6 3 2 2 2" xfId="44860"/>
    <cellStyle name="Финансовый 6 6 3 2 3" xfId="44861"/>
    <cellStyle name="Финансовый 6 6 3 2 3 2" xfId="44862"/>
    <cellStyle name="Финансовый 6 6 3 2 4" xfId="44863"/>
    <cellStyle name="Финансовый 6 6 3 2 4 2" xfId="44864"/>
    <cellStyle name="Финансовый 6 6 3 2 5" xfId="44865"/>
    <cellStyle name="Финансовый 6 6 3 2 5 2" xfId="44866"/>
    <cellStyle name="Финансовый 6 6 3 2 6" xfId="44867"/>
    <cellStyle name="Финансовый 6 6 3 3" xfId="44868"/>
    <cellStyle name="Финансовый 6 6 3 3 2" xfId="44869"/>
    <cellStyle name="Финансовый 6 6 3 3 2 2" xfId="44870"/>
    <cellStyle name="Финансовый 6 6 3 3 3" xfId="44871"/>
    <cellStyle name="Финансовый 6 6 3 3 3 2" xfId="44872"/>
    <cellStyle name="Финансовый 6 6 3 3 4" xfId="44873"/>
    <cellStyle name="Финансовый 6 6 3 3 4 2" xfId="44874"/>
    <cellStyle name="Финансовый 6 6 3 3 5" xfId="44875"/>
    <cellStyle name="Финансовый 6 6 3 4" xfId="44876"/>
    <cellStyle name="Финансовый 6 6 3 4 2" xfId="44877"/>
    <cellStyle name="Финансовый 6 6 3 5" xfId="44878"/>
    <cellStyle name="Финансовый 6 6 3 5 2" xfId="44879"/>
    <cellStyle name="Финансовый 6 6 3 6" xfId="44880"/>
    <cellStyle name="Финансовый 6 6 3 6 2" xfId="44881"/>
    <cellStyle name="Финансовый 6 6 3 7" xfId="44882"/>
    <cellStyle name="Финансовый 6 6 3 7 2" xfId="44883"/>
    <cellStyle name="Финансовый 6 6 3 8" xfId="44884"/>
    <cellStyle name="Финансовый 6 6 3 8 2" xfId="44885"/>
    <cellStyle name="Финансовый 6 6 3 9" xfId="44886"/>
    <cellStyle name="Финансовый 6 6 3 9 2" xfId="44887"/>
    <cellStyle name="Финансовый 6 6 4" xfId="44888"/>
    <cellStyle name="Финансовый 6 6 4 2" xfId="44889"/>
    <cellStyle name="Финансовый 6 6 4 2 2" xfId="44890"/>
    <cellStyle name="Финансовый 6 6 4 2 2 2" xfId="44891"/>
    <cellStyle name="Финансовый 6 6 4 2 3" xfId="44892"/>
    <cellStyle name="Финансовый 6 6 4 2 3 2" xfId="44893"/>
    <cellStyle name="Финансовый 6 6 4 2 4" xfId="44894"/>
    <cellStyle name="Финансовый 6 6 4 2 4 2" xfId="44895"/>
    <cellStyle name="Финансовый 6 6 4 2 5" xfId="44896"/>
    <cellStyle name="Финансовый 6 6 4 2 5 2" xfId="44897"/>
    <cellStyle name="Финансовый 6 6 4 2 6" xfId="44898"/>
    <cellStyle name="Финансовый 6 6 4 3" xfId="44899"/>
    <cellStyle name="Финансовый 6 6 4 3 2" xfId="44900"/>
    <cellStyle name="Финансовый 6 6 4 4" xfId="44901"/>
    <cellStyle name="Финансовый 6 6 4 4 2" xfId="44902"/>
    <cellStyle name="Финансовый 6 6 4 5" xfId="44903"/>
    <cellStyle name="Финансовый 6 6 4 5 2" xfId="44904"/>
    <cellStyle name="Финансовый 6 6 4 6" xfId="44905"/>
    <cellStyle name="Финансовый 6 6 4 6 2" xfId="44906"/>
    <cellStyle name="Финансовый 6 6 4 7" xfId="44907"/>
    <cellStyle name="Финансовый 6 6 5" xfId="44908"/>
    <cellStyle name="Финансовый 6 6 5 2" xfId="44909"/>
    <cellStyle name="Финансовый 6 6 5 2 2" xfId="44910"/>
    <cellStyle name="Финансовый 6 6 5 3" xfId="44911"/>
    <cellStyle name="Финансовый 6 6 5 3 2" xfId="44912"/>
    <cellStyle name="Финансовый 6 6 5 4" xfId="44913"/>
    <cellStyle name="Финансовый 6 6 5 4 2" xfId="44914"/>
    <cellStyle name="Финансовый 6 6 5 5" xfId="44915"/>
    <cellStyle name="Финансовый 6 6 5 5 2" xfId="44916"/>
    <cellStyle name="Финансовый 6 6 5 6" xfId="44917"/>
    <cellStyle name="Финансовый 6 6 6" xfId="44918"/>
    <cellStyle name="Финансовый 6 6 6 2" xfId="44919"/>
    <cellStyle name="Финансовый 6 6 6 2 2" xfId="44920"/>
    <cellStyle name="Финансовый 6 6 6 3" xfId="44921"/>
    <cellStyle name="Финансовый 6 6 6 3 2" xfId="44922"/>
    <cellStyle name="Финансовый 6 6 6 4" xfId="44923"/>
    <cellStyle name="Финансовый 6 6 6 4 2" xfId="44924"/>
    <cellStyle name="Финансовый 6 6 6 5" xfId="44925"/>
    <cellStyle name="Финансовый 6 6 7" xfId="44926"/>
    <cellStyle name="Финансовый 6 6 7 2" xfId="44927"/>
    <cellStyle name="Финансовый 6 6 8" xfId="44928"/>
    <cellStyle name="Финансовый 6 6 8 2" xfId="44929"/>
    <cellStyle name="Финансовый 6 6 9" xfId="44930"/>
    <cellStyle name="Финансовый 6 6 9 2" xfId="44931"/>
    <cellStyle name="Финансовый 6 7" xfId="44932"/>
    <cellStyle name="Финансовый 6 7 10" xfId="44933"/>
    <cellStyle name="Финансовый 6 7 10 2" xfId="44934"/>
    <cellStyle name="Финансовый 6 7 11" xfId="44935"/>
    <cellStyle name="Финансовый 6 7 11 2" xfId="44936"/>
    <cellStyle name="Финансовый 6 7 12" xfId="44937"/>
    <cellStyle name="Финансовый 6 7 12 2" xfId="44938"/>
    <cellStyle name="Финансовый 6 7 13" xfId="44939"/>
    <cellStyle name="Финансовый 6 7 2" xfId="44940"/>
    <cellStyle name="Финансовый 6 7 2 10" xfId="44941"/>
    <cellStyle name="Финансовый 6 7 2 10 2" xfId="44942"/>
    <cellStyle name="Финансовый 6 7 2 11" xfId="44943"/>
    <cellStyle name="Финансовый 6 7 2 2" xfId="44944"/>
    <cellStyle name="Финансовый 6 7 2 2 10" xfId="44945"/>
    <cellStyle name="Финансовый 6 7 2 2 2" xfId="44946"/>
    <cellStyle name="Финансовый 6 7 2 2 2 2" xfId="44947"/>
    <cellStyle name="Финансовый 6 7 2 2 2 2 2" xfId="44948"/>
    <cellStyle name="Финансовый 6 7 2 2 2 3" xfId="44949"/>
    <cellStyle name="Финансовый 6 7 2 2 2 3 2" xfId="44950"/>
    <cellStyle name="Финансовый 6 7 2 2 2 4" xfId="44951"/>
    <cellStyle name="Финансовый 6 7 2 2 2 4 2" xfId="44952"/>
    <cellStyle name="Финансовый 6 7 2 2 2 5" xfId="44953"/>
    <cellStyle name="Финансовый 6 7 2 2 2 5 2" xfId="44954"/>
    <cellStyle name="Финансовый 6 7 2 2 2 6" xfId="44955"/>
    <cellStyle name="Финансовый 6 7 2 2 3" xfId="44956"/>
    <cellStyle name="Финансовый 6 7 2 2 3 2" xfId="44957"/>
    <cellStyle name="Финансовый 6 7 2 2 3 2 2" xfId="44958"/>
    <cellStyle name="Финансовый 6 7 2 2 3 3" xfId="44959"/>
    <cellStyle name="Финансовый 6 7 2 2 3 3 2" xfId="44960"/>
    <cellStyle name="Финансовый 6 7 2 2 3 4" xfId="44961"/>
    <cellStyle name="Финансовый 6 7 2 2 3 4 2" xfId="44962"/>
    <cellStyle name="Финансовый 6 7 2 2 3 5" xfId="44963"/>
    <cellStyle name="Финансовый 6 7 2 2 4" xfId="44964"/>
    <cellStyle name="Финансовый 6 7 2 2 4 2" xfId="44965"/>
    <cellStyle name="Финансовый 6 7 2 2 5" xfId="44966"/>
    <cellStyle name="Финансовый 6 7 2 2 5 2" xfId="44967"/>
    <cellStyle name="Финансовый 6 7 2 2 6" xfId="44968"/>
    <cellStyle name="Финансовый 6 7 2 2 6 2" xfId="44969"/>
    <cellStyle name="Финансовый 6 7 2 2 7" xfId="44970"/>
    <cellStyle name="Финансовый 6 7 2 2 7 2" xfId="44971"/>
    <cellStyle name="Финансовый 6 7 2 2 8" xfId="44972"/>
    <cellStyle name="Финансовый 6 7 2 2 8 2" xfId="44973"/>
    <cellStyle name="Финансовый 6 7 2 2 9" xfId="44974"/>
    <cellStyle name="Финансовый 6 7 2 2 9 2" xfId="44975"/>
    <cellStyle name="Финансовый 6 7 2 3" xfId="44976"/>
    <cellStyle name="Финансовый 6 7 2 3 2" xfId="44977"/>
    <cellStyle name="Финансовый 6 7 2 3 2 2" xfId="44978"/>
    <cellStyle name="Финансовый 6 7 2 3 3" xfId="44979"/>
    <cellStyle name="Финансовый 6 7 2 3 3 2" xfId="44980"/>
    <cellStyle name="Финансовый 6 7 2 3 4" xfId="44981"/>
    <cellStyle name="Финансовый 6 7 2 3 4 2" xfId="44982"/>
    <cellStyle name="Финансовый 6 7 2 3 5" xfId="44983"/>
    <cellStyle name="Финансовый 6 7 2 3 5 2" xfId="44984"/>
    <cellStyle name="Финансовый 6 7 2 3 6" xfId="44985"/>
    <cellStyle name="Финансовый 6 7 2 4" xfId="44986"/>
    <cellStyle name="Финансовый 6 7 2 4 2" xfId="44987"/>
    <cellStyle name="Финансовый 6 7 2 4 2 2" xfId="44988"/>
    <cellStyle name="Финансовый 6 7 2 4 3" xfId="44989"/>
    <cellStyle name="Финансовый 6 7 2 4 3 2" xfId="44990"/>
    <cellStyle name="Финансовый 6 7 2 4 4" xfId="44991"/>
    <cellStyle name="Финансовый 6 7 2 4 4 2" xfId="44992"/>
    <cellStyle name="Финансовый 6 7 2 4 5" xfId="44993"/>
    <cellStyle name="Финансовый 6 7 2 5" xfId="44994"/>
    <cellStyle name="Финансовый 6 7 2 5 2" xfId="44995"/>
    <cellStyle name="Финансовый 6 7 2 6" xfId="44996"/>
    <cellStyle name="Финансовый 6 7 2 6 2" xfId="44997"/>
    <cellStyle name="Финансовый 6 7 2 7" xfId="44998"/>
    <cellStyle name="Финансовый 6 7 2 7 2" xfId="44999"/>
    <cellStyle name="Финансовый 6 7 2 8" xfId="45000"/>
    <cellStyle name="Финансовый 6 7 2 8 2" xfId="45001"/>
    <cellStyle name="Финансовый 6 7 2 9" xfId="45002"/>
    <cellStyle name="Финансовый 6 7 2 9 2" xfId="45003"/>
    <cellStyle name="Финансовый 6 7 3" xfId="45004"/>
    <cellStyle name="Финансовый 6 7 3 10" xfId="45005"/>
    <cellStyle name="Финансовый 6 7 3 2" xfId="45006"/>
    <cellStyle name="Финансовый 6 7 3 2 2" xfId="45007"/>
    <cellStyle name="Финансовый 6 7 3 2 2 2" xfId="45008"/>
    <cellStyle name="Финансовый 6 7 3 2 3" xfId="45009"/>
    <cellStyle name="Финансовый 6 7 3 2 3 2" xfId="45010"/>
    <cellStyle name="Финансовый 6 7 3 2 4" xfId="45011"/>
    <cellStyle name="Финансовый 6 7 3 2 4 2" xfId="45012"/>
    <cellStyle name="Финансовый 6 7 3 2 5" xfId="45013"/>
    <cellStyle name="Финансовый 6 7 3 2 5 2" xfId="45014"/>
    <cellStyle name="Финансовый 6 7 3 2 6" xfId="45015"/>
    <cellStyle name="Финансовый 6 7 3 3" xfId="45016"/>
    <cellStyle name="Финансовый 6 7 3 3 2" xfId="45017"/>
    <cellStyle name="Финансовый 6 7 3 3 2 2" xfId="45018"/>
    <cellStyle name="Финансовый 6 7 3 3 3" xfId="45019"/>
    <cellStyle name="Финансовый 6 7 3 3 3 2" xfId="45020"/>
    <cellStyle name="Финансовый 6 7 3 3 4" xfId="45021"/>
    <cellStyle name="Финансовый 6 7 3 3 4 2" xfId="45022"/>
    <cellStyle name="Финансовый 6 7 3 3 5" xfId="45023"/>
    <cellStyle name="Финансовый 6 7 3 4" xfId="45024"/>
    <cellStyle name="Финансовый 6 7 3 4 2" xfId="45025"/>
    <cellStyle name="Финансовый 6 7 3 5" xfId="45026"/>
    <cellStyle name="Финансовый 6 7 3 5 2" xfId="45027"/>
    <cellStyle name="Финансовый 6 7 3 6" xfId="45028"/>
    <cellStyle name="Финансовый 6 7 3 6 2" xfId="45029"/>
    <cellStyle name="Финансовый 6 7 3 7" xfId="45030"/>
    <cellStyle name="Финансовый 6 7 3 7 2" xfId="45031"/>
    <cellStyle name="Финансовый 6 7 3 8" xfId="45032"/>
    <cellStyle name="Финансовый 6 7 3 8 2" xfId="45033"/>
    <cellStyle name="Финансовый 6 7 3 9" xfId="45034"/>
    <cellStyle name="Финансовый 6 7 3 9 2" xfId="45035"/>
    <cellStyle name="Финансовый 6 7 4" xfId="45036"/>
    <cellStyle name="Финансовый 6 7 4 2" xfId="45037"/>
    <cellStyle name="Финансовый 6 7 4 2 2" xfId="45038"/>
    <cellStyle name="Финансовый 6 7 4 2 2 2" xfId="45039"/>
    <cellStyle name="Финансовый 6 7 4 2 3" xfId="45040"/>
    <cellStyle name="Финансовый 6 7 4 2 3 2" xfId="45041"/>
    <cellStyle name="Финансовый 6 7 4 2 4" xfId="45042"/>
    <cellStyle name="Финансовый 6 7 4 2 4 2" xfId="45043"/>
    <cellStyle name="Финансовый 6 7 4 2 5" xfId="45044"/>
    <cellStyle name="Финансовый 6 7 4 2 5 2" xfId="45045"/>
    <cellStyle name="Финансовый 6 7 4 2 6" xfId="45046"/>
    <cellStyle name="Финансовый 6 7 4 3" xfId="45047"/>
    <cellStyle name="Финансовый 6 7 4 3 2" xfId="45048"/>
    <cellStyle name="Финансовый 6 7 4 4" xfId="45049"/>
    <cellStyle name="Финансовый 6 7 4 4 2" xfId="45050"/>
    <cellStyle name="Финансовый 6 7 4 5" xfId="45051"/>
    <cellStyle name="Финансовый 6 7 4 5 2" xfId="45052"/>
    <cellStyle name="Финансовый 6 7 4 6" xfId="45053"/>
    <cellStyle name="Финансовый 6 7 4 6 2" xfId="45054"/>
    <cellStyle name="Финансовый 6 7 4 7" xfId="45055"/>
    <cellStyle name="Финансовый 6 7 5" xfId="45056"/>
    <cellStyle name="Финансовый 6 7 5 2" xfId="45057"/>
    <cellStyle name="Финансовый 6 7 5 2 2" xfId="45058"/>
    <cellStyle name="Финансовый 6 7 5 3" xfId="45059"/>
    <cellStyle name="Финансовый 6 7 5 3 2" xfId="45060"/>
    <cellStyle name="Финансовый 6 7 5 4" xfId="45061"/>
    <cellStyle name="Финансовый 6 7 5 4 2" xfId="45062"/>
    <cellStyle name="Финансовый 6 7 5 5" xfId="45063"/>
    <cellStyle name="Финансовый 6 7 5 5 2" xfId="45064"/>
    <cellStyle name="Финансовый 6 7 5 6" xfId="45065"/>
    <cellStyle name="Финансовый 6 7 6" xfId="45066"/>
    <cellStyle name="Финансовый 6 7 6 2" xfId="45067"/>
    <cellStyle name="Финансовый 6 7 6 2 2" xfId="45068"/>
    <cellStyle name="Финансовый 6 7 6 3" xfId="45069"/>
    <cellStyle name="Финансовый 6 7 6 3 2" xfId="45070"/>
    <cellStyle name="Финансовый 6 7 6 4" xfId="45071"/>
    <cellStyle name="Финансовый 6 7 6 4 2" xfId="45072"/>
    <cellStyle name="Финансовый 6 7 6 5" xfId="45073"/>
    <cellStyle name="Финансовый 6 7 7" xfId="45074"/>
    <cellStyle name="Финансовый 6 7 7 2" xfId="45075"/>
    <cellStyle name="Финансовый 6 7 8" xfId="45076"/>
    <cellStyle name="Финансовый 6 7 8 2" xfId="45077"/>
    <cellStyle name="Финансовый 6 7 9" xfId="45078"/>
    <cellStyle name="Финансовый 6 7 9 2" xfId="45079"/>
    <cellStyle name="Финансовый 6 8" xfId="45080"/>
    <cellStyle name="Финансовый 6 8 10" xfId="45081"/>
    <cellStyle name="Финансовый 6 8 10 2" xfId="45082"/>
    <cellStyle name="Финансовый 6 8 11" xfId="45083"/>
    <cellStyle name="Финансовый 6 8 11 2" xfId="45084"/>
    <cellStyle name="Финансовый 6 8 12" xfId="45085"/>
    <cellStyle name="Финансовый 6 8 2" xfId="45086"/>
    <cellStyle name="Финансовый 6 8 2 10" xfId="45087"/>
    <cellStyle name="Финансовый 6 8 2 10 2" xfId="45088"/>
    <cellStyle name="Финансовый 6 8 2 11" xfId="45089"/>
    <cellStyle name="Финансовый 6 8 2 2" xfId="45090"/>
    <cellStyle name="Финансовый 6 8 2 2 10" xfId="45091"/>
    <cellStyle name="Финансовый 6 8 2 2 2" xfId="45092"/>
    <cellStyle name="Финансовый 6 8 2 2 2 2" xfId="45093"/>
    <cellStyle name="Финансовый 6 8 2 2 2 2 2" xfId="45094"/>
    <cellStyle name="Финансовый 6 8 2 2 2 3" xfId="45095"/>
    <cellStyle name="Финансовый 6 8 2 2 2 3 2" xfId="45096"/>
    <cellStyle name="Финансовый 6 8 2 2 2 4" xfId="45097"/>
    <cellStyle name="Финансовый 6 8 2 2 2 4 2" xfId="45098"/>
    <cellStyle name="Финансовый 6 8 2 2 2 5" xfId="45099"/>
    <cellStyle name="Финансовый 6 8 2 2 2 5 2" xfId="45100"/>
    <cellStyle name="Финансовый 6 8 2 2 2 6" xfId="45101"/>
    <cellStyle name="Финансовый 6 8 2 2 3" xfId="45102"/>
    <cellStyle name="Финансовый 6 8 2 2 3 2" xfId="45103"/>
    <cellStyle name="Финансовый 6 8 2 2 3 2 2" xfId="45104"/>
    <cellStyle name="Финансовый 6 8 2 2 3 3" xfId="45105"/>
    <cellStyle name="Финансовый 6 8 2 2 3 3 2" xfId="45106"/>
    <cellStyle name="Финансовый 6 8 2 2 3 4" xfId="45107"/>
    <cellStyle name="Финансовый 6 8 2 2 3 4 2" xfId="45108"/>
    <cellStyle name="Финансовый 6 8 2 2 3 5" xfId="45109"/>
    <cellStyle name="Финансовый 6 8 2 2 4" xfId="45110"/>
    <cellStyle name="Финансовый 6 8 2 2 4 2" xfId="45111"/>
    <cellStyle name="Финансовый 6 8 2 2 5" xfId="45112"/>
    <cellStyle name="Финансовый 6 8 2 2 5 2" xfId="45113"/>
    <cellStyle name="Финансовый 6 8 2 2 6" xfId="45114"/>
    <cellStyle name="Финансовый 6 8 2 2 6 2" xfId="45115"/>
    <cellStyle name="Финансовый 6 8 2 2 7" xfId="45116"/>
    <cellStyle name="Финансовый 6 8 2 2 7 2" xfId="45117"/>
    <cellStyle name="Финансовый 6 8 2 2 8" xfId="45118"/>
    <cellStyle name="Финансовый 6 8 2 2 8 2" xfId="45119"/>
    <cellStyle name="Финансовый 6 8 2 2 9" xfId="45120"/>
    <cellStyle name="Финансовый 6 8 2 2 9 2" xfId="45121"/>
    <cellStyle name="Финансовый 6 8 2 3" xfId="45122"/>
    <cellStyle name="Финансовый 6 8 2 3 2" xfId="45123"/>
    <cellStyle name="Финансовый 6 8 2 3 2 2" xfId="45124"/>
    <cellStyle name="Финансовый 6 8 2 3 3" xfId="45125"/>
    <cellStyle name="Финансовый 6 8 2 3 3 2" xfId="45126"/>
    <cellStyle name="Финансовый 6 8 2 3 4" xfId="45127"/>
    <cellStyle name="Финансовый 6 8 2 3 4 2" xfId="45128"/>
    <cellStyle name="Финансовый 6 8 2 3 5" xfId="45129"/>
    <cellStyle name="Финансовый 6 8 2 3 5 2" xfId="45130"/>
    <cellStyle name="Финансовый 6 8 2 3 6" xfId="45131"/>
    <cellStyle name="Финансовый 6 8 2 4" xfId="45132"/>
    <cellStyle name="Финансовый 6 8 2 4 2" xfId="45133"/>
    <cellStyle name="Финансовый 6 8 2 4 2 2" xfId="45134"/>
    <cellStyle name="Финансовый 6 8 2 4 3" xfId="45135"/>
    <cellStyle name="Финансовый 6 8 2 4 3 2" xfId="45136"/>
    <cellStyle name="Финансовый 6 8 2 4 4" xfId="45137"/>
    <cellStyle name="Финансовый 6 8 2 4 4 2" xfId="45138"/>
    <cellStyle name="Финансовый 6 8 2 4 5" xfId="45139"/>
    <cellStyle name="Финансовый 6 8 2 5" xfId="45140"/>
    <cellStyle name="Финансовый 6 8 2 5 2" xfId="45141"/>
    <cellStyle name="Финансовый 6 8 2 6" xfId="45142"/>
    <cellStyle name="Финансовый 6 8 2 6 2" xfId="45143"/>
    <cellStyle name="Финансовый 6 8 2 7" xfId="45144"/>
    <cellStyle name="Финансовый 6 8 2 7 2" xfId="45145"/>
    <cellStyle name="Финансовый 6 8 2 8" xfId="45146"/>
    <cellStyle name="Финансовый 6 8 2 8 2" xfId="45147"/>
    <cellStyle name="Финансовый 6 8 2 9" xfId="45148"/>
    <cellStyle name="Финансовый 6 8 2 9 2" xfId="45149"/>
    <cellStyle name="Финансовый 6 8 3" xfId="45150"/>
    <cellStyle name="Финансовый 6 8 3 10" xfId="45151"/>
    <cellStyle name="Финансовый 6 8 3 2" xfId="45152"/>
    <cellStyle name="Финансовый 6 8 3 2 2" xfId="45153"/>
    <cellStyle name="Финансовый 6 8 3 2 2 2" xfId="45154"/>
    <cellStyle name="Финансовый 6 8 3 2 3" xfId="45155"/>
    <cellStyle name="Финансовый 6 8 3 2 3 2" xfId="45156"/>
    <cellStyle name="Финансовый 6 8 3 2 4" xfId="45157"/>
    <cellStyle name="Финансовый 6 8 3 2 4 2" xfId="45158"/>
    <cellStyle name="Финансовый 6 8 3 2 5" xfId="45159"/>
    <cellStyle name="Финансовый 6 8 3 2 5 2" xfId="45160"/>
    <cellStyle name="Финансовый 6 8 3 2 6" xfId="45161"/>
    <cellStyle name="Финансовый 6 8 3 3" xfId="45162"/>
    <cellStyle name="Финансовый 6 8 3 3 2" xfId="45163"/>
    <cellStyle name="Финансовый 6 8 3 3 2 2" xfId="45164"/>
    <cellStyle name="Финансовый 6 8 3 3 3" xfId="45165"/>
    <cellStyle name="Финансовый 6 8 3 3 3 2" xfId="45166"/>
    <cellStyle name="Финансовый 6 8 3 3 4" xfId="45167"/>
    <cellStyle name="Финансовый 6 8 3 3 4 2" xfId="45168"/>
    <cellStyle name="Финансовый 6 8 3 3 5" xfId="45169"/>
    <cellStyle name="Финансовый 6 8 3 4" xfId="45170"/>
    <cellStyle name="Финансовый 6 8 3 4 2" xfId="45171"/>
    <cellStyle name="Финансовый 6 8 3 5" xfId="45172"/>
    <cellStyle name="Финансовый 6 8 3 5 2" xfId="45173"/>
    <cellStyle name="Финансовый 6 8 3 6" xfId="45174"/>
    <cellStyle name="Финансовый 6 8 3 6 2" xfId="45175"/>
    <cellStyle name="Финансовый 6 8 3 7" xfId="45176"/>
    <cellStyle name="Финансовый 6 8 3 7 2" xfId="45177"/>
    <cellStyle name="Финансовый 6 8 3 8" xfId="45178"/>
    <cellStyle name="Финансовый 6 8 3 8 2" xfId="45179"/>
    <cellStyle name="Финансовый 6 8 3 9" xfId="45180"/>
    <cellStyle name="Финансовый 6 8 3 9 2" xfId="45181"/>
    <cellStyle name="Финансовый 6 8 4" xfId="45182"/>
    <cellStyle name="Финансовый 6 8 4 2" xfId="45183"/>
    <cellStyle name="Финансовый 6 8 4 2 2" xfId="45184"/>
    <cellStyle name="Финансовый 6 8 4 3" xfId="45185"/>
    <cellStyle name="Финансовый 6 8 4 3 2" xfId="45186"/>
    <cellStyle name="Финансовый 6 8 4 4" xfId="45187"/>
    <cellStyle name="Финансовый 6 8 4 4 2" xfId="45188"/>
    <cellStyle name="Финансовый 6 8 4 5" xfId="45189"/>
    <cellStyle name="Финансовый 6 8 4 5 2" xfId="45190"/>
    <cellStyle name="Финансовый 6 8 4 6" xfId="45191"/>
    <cellStyle name="Финансовый 6 8 5" xfId="45192"/>
    <cellStyle name="Финансовый 6 8 5 2" xfId="45193"/>
    <cellStyle name="Финансовый 6 8 5 2 2" xfId="45194"/>
    <cellStyle name="Финансовый 6 8 5 3" xfId="45195"/>
    <cellStyle name="Финансовый 6 8 5 3 2" xfId="45196"/>
    <cellStyle name="Финансовый 6 8 5 4" xfId="45197"/>
    <cellStyle name="Финансовый 6 8 5 4 2" xfId="45198"/>
    <cellStyle name="Финансовый 6 8 5 5" xfId="45199"/>
    <cellStyle name="Финансовый 6 8 6" xfId="45200"/>
    <cellStyle name="Финансовый 6 8 6 2" xfId="45201"/>
    <cellStyle name="Финансовый 6 8 7" xfId="45202"/>
    <cellStyle name="Финансовый 6 8 7 2" xfId="45203"/>
    <cellStyle name="Финансовый 6 8 8" xfId="45204"/>
    <cellStyle name="Финансовый 6 8 8 2" xfId="45205"/>
    <cellStyle name="Финансовый 6 8 9" xfId="45206"/>
    <cellStyle name="Финансовый 6 8 9 2" xfId="45207"/>
    <cellStyle name="Финансовый 6 9" xfId="45208"/>
    <cellStyle name="Финансовый 6 9 10" xfId="45209"/>
    <cellStyle name="Финансовый 6 9 10 2" xfId="45210"/>
    <cellStyle name="Финансовый 6 9 11" xfId="45211"/>
    <cellStyle name="Финансовый 6 9 11 2" xfId="45212"/>
    <cellStyle name="Финансовый 6 9 12" xfId="45213"/>
    <cellStyle name="Финансовый 6 9 2" xfId="45214"/>
    <cellStyle name="Финансовый 6 9 2 10" xfId="45215"/>
    <cellStyle name="Финансовый 6 9 2 10 2" xfId="45216"/>
    <cellStyle name="Финансовый 6 9 2 11" xfId="45217"/>
    <cellStyle name="Финансовый 6 9 2 2" xfId="45218"/>
    <cellStyle name="Финансовый 6 9 2 2 10" xfId="45219"/>
    <cellStyle name="Финансовый 6 9 2 2 2" xfId="45220"/>
    <cellStyle name="Финансовый 6 9 2 2 2 2" xfId="45221"/>
    <cellStyle name="Финансовый 6 9 2 2 2 2 2" xfId="45222"/>
    <cellStyle name="Финансовый 6 9 2 2 2 3" xfId="45223"/>
    <cellStyle name="Финансовый 6 9 2 2 2 3 2" xfId="45224"/>
    <cellStyle name="Финансовый 6 9 2 2 2 4" xfId="45225"/>
    <cellStyle name="Финансовый 6 9 2 2 2 4 2" xfId="45226"/>
    <cellStyle name="Финансовый 6 9 2 2 2 5" xfId="45227"/>
    <cellStyle name="Финансовый 6 9 2 2 2 5 2" xfId="45228"/>
    <cellStyle name="Финансовый 6 9 2 2 2 6" xfId="45229"/>
    <cellStyle name="Финансовый 6 9 2 2 3" xfId="45230"/>
    <cellStyle name="Финансовый 6 9 2 2 3 2" xfId="45231"/>
    <cellStyle name="Финансовый 6 9 2 2 3 2 2" xfId="45232"/>
    <cellStyle name="Финансовый 6 9 2 2 3 3" xfId="45233"/>
    <cellStyle name="Финансовый 6 9 2 2 3 3 2" xfId="45234"/>
    <cellStyle name="Финансовый 6 9 2 2 3 4" xfId="45235"/>
    <cellStyle name="Финансовый 6 9 2 2 3 4 2" xfId="45236"/>
    <cellStyle name="Финансовый 6 9 2 2 3 5" xfId="45237"/>
    <cellStyle name="Финансовый 6 9 2 2 4" xfId="45238"/>
    <cellStyle name="Финансовый 6 9 2 2 4 2" xfId="45239"/>
    <cellStyle name="Финансовый 6 9 2 2 5" xfId="45240"/>
    <cellStyle name="Финансовый 6 9 2 2 5 2" xfId="45241"/>
    <cellStyle name="Финансовый 6 9 2 2 6" xfId="45242"/>
    <cellStyle name="Финансовый 6 9 2 2 6 2" xfId="45243"/>
    <cellStyle name="Финансовый 6 9 2 2 7" xfId="45244"/>
    <cellStyle name="Финансовый 6 9 2 2 7 2" xfId="45245"/>
    <cellStyle name="Финансовый 6 9 2 2 8" xfId="45246"/>
    <cellStyle name="Финансовый 6 9 2 2 8 2" xfId="45247"/>
    <cellStyle name="Финансовый 6 9 2 2 9" xfId="45248"/>
    <cellStyle name="Финансовый 6 9 2 2 9 2" xfId="45249"/>
    <cellStyle name="Финансовый 6 9 2 3" xfId="45250"/>
    <cellStyle name="Финансовый 6 9 2 3 2" xfId="45251"/>
    <cellStyle name="Финансовый 6 9 2 3 2 2" xfId="45252"/>
    <cellStyle name="Финансовый 6 9 2 3 3" xfId="45253"/>
    <cellStyle name="Финансовый 6 9 2 3 3 2" xfId="45254"/>
    <cellStyle name="Финансовый 6 9 2 3 4" xfId="45255"/>
    <cellStyle name="Финансовый 6 9 2 3 4 2" xfId="45256"/>
    <cellStyle name="Финансовый 6 9 2 3 5" xfId="45257"/>
    <cellStyle name="Финансовый 6 9 2 3 5 2" xfId="45258"/>
    <cellStyle name="Финансовый 6 9 2 3 6" xfId="45259"/>
    <cellStyle name="Финансовый 6 9 2 4" xfId="45260"/>
    <cellStyle name="Финансовый 6 9 2 4 2" xfId="45261"/>
    <cellStyle name="Финансовый 6 9 2 4 2 2" xfId="45262"/>
    <cellStyle name="Финансовый 6 9 2 4 3" xfId="45263"/>
    <cellStyle name="Финансовый 6 9 2 4 3 2" xfId="45264"/>
    <cellStyle name="Финансовый 6 9 2 4 4" xfId="45265"/>
    <cellStyle name="Финансовый 6 9 2 4 4 2" xfId="45266"/>
    <cellStyle name="Финансовый 6 9 2 4 5" xfId="45267"/>
    <cellStyle name="Финансовый 6 9 2 5" xfId="45268"/>
    <cellStyle name="Финансовый 6 9 2 5 2" xfId="45269"/>
    <cellStyle name="Финансовый 6 9 2 6" xfId="45270"/>
    <cellStyle name="Финансовый 6 9 2 6 2" xfId="45271"/>
    <cellStyle name="Финансовый 6 9 2 7" xfId="45272"/>
    <cellStyle name="Финансовый 6 9 2 7 2" xfId="45273"/>
    <cellStyle name="Финансовый 6 9 2 8" xfId="45274"/>
    <cellStyle name="Финансовый 6 9 2 8 2" xfId="45275"/>
    <cellStyle name="Финансовый 6 9 2 9" xfId="45276"/>
    <cellStyle name="Финансовый 6 9 2 9 2" xfId="45277"/>
    <cellStyle name="Финансовый 6 9 3" xfId="45278"/>
    <cellStyle name="Финансовый 6 9 3 10" xfId="45279"/>
    <cellStyle name="Финансовый 6 9 3 2" xfId="45280"/>
    <cellStyle name="Финансовый 6 9 3 2 2" xfId="45281"/>
    <cellStyle name="Финансовый 6 9 3 2 2 2" xfId="45282"/>
    <cellStyle name="Финансовый 6 9 3 2 3" xfId="45283"/>
    <cellStyle name="Финансовый 6 9 3 2 3 2" xfId="45284"/>
    <cellStyle name="Финансовый 6 9 3 2 4" xfId="45285"/>
    <cellStyle name="Финансовый 6 9 3 2 4 2" xfId="45286"/>
    <cellStyle name="Финансовый 6 9 3 2 5" xfId="45287"/>
    <cellStyle name="Финансовый 6 9 3 2 5 2" xfId="45288"/>
    <cellStyle name="Финансовый 6 9 3 2 6" xfId="45289"/>
    <cellStyle name="Финансовый 6 9 3 3" xfId="45290"/>
    <cellStyle name="Финансовый 6 9 3 3 2" xfId="45291"/>
    <cellStyle name="Финансовый 6 9 3 3 2 2" xfId="45292"/>
    <cellStyle name="Финансовый 6 9 3 3 3" xfId="45293"/>
    <cellStyle name="Финансовый 6 9 3 3 3 2" xfId="45294"/>
    <cellStyle name="Финансовый 6 9 3 3 4" xfId="45295"/>
    <cellStyle name="Финансовый 6 9 3 3 4 2" xfId="45296"/>
    <cellStyle name="Финансовый 6 9 3 3 5" xfId="45297"/>
    <cellStyle name="Финансовый 6 9 3 4" xfId="45298"/>
    <cellStyle name="Финансовый 6 9 3 4 2" xfId="45299"/>
    <cellStyle name="Финансовый 6 9 3 5" xfId="45300"/>
    <cellStyle name="Финансовый 6 9 3 5 2" xfId="45301"/>
    <cellStyle name="Финансовый 6 9 3 6" xfId="45302"/>
    <cellStyle name="Финансовый 6 9 3 6 2" xfId="45303"/>
    <cellStyle name="Финансовый 6 9 3 7" xfId="45304"/>
    <cellStyle name="Финансовый 6 9 3 7 2" xfId="45305"/>
    <cellStyle name="Финансовый 6 9 3 8" xfId="45306"/>
    <cellStyle name="Финансовый 6 9 3 8 2" xfId="45307"/>
    <cellStyle name="Финансовый 6 9 3 9" xfId="45308"/>
    <cellStyle name="Финансовый 6 9 3 9 2" xfId="45309"/>
    <cellStyle name="Финансовый 6 9 4" xfId="45310"/>
    <cellStyle name="Финансовый 6 9 4 2" xfId="45311"/>
    <cellStyle name="Финансовый 6 9 4 2 2" xfId="45312"/>
    <cellStyle name="Финансовый 6 9 4 3" xfId="45313"/>
    <cellStyle name="Финансовый 6 9 4 3 2" xfId="45314"/>
    <cellStyle name="Финансовый 6 9 4 4" xfId="45315"/>
    <cellStyle name="Финансовый 6 9 4 4 2" xfId="45316"/>
    <cellStyle name="Финансовый 6 9 4 5" xfId="45317"/>
    <cellStyle name="Финансовый 6 9 4 5 2" xfId="45318"/>
    <cellStyle name="Финансовый 6 9 4 6" xfId="45319"/>
    <cellStyle name="Финансовый 6 9 5" xfId="45320"/>
    <cellStyle name="Финансовый 6 9 5 2" xfId="45321"/>
    <cellStyle name="Финансовый 6 9 5 2 2" xfId="45322"/>
    <cellStyle name="Финансовый 6 9 5 3" xfId="45323"/>
    <cellStyle name="Финансовый 6 9 5 3 2" xfId="45324"/>
    <cellStyle name="Финансовый 6 9 5 4" xfId="45325"/>
    <cellStyle name="Финансовый 6 9 5 4 2" xfId="45326"/>
    <cellStyle name="Финансовый 6 9 5 5" xfId="45327"/>
    <cellStyle name="Финансовый 6 9 6" xfId="45328"/>
    <cellStyle name="Финансовый 6 9 6 2" xfId="45329"/>
    <cellStyle name="Финансовый 6 9 7" xfId="45330"/>
    <cellStyle name="Финансовый 6 9 7 2" xfId="45331"/>
    <cellStyle name="Финансовый 6 9 8" xfId="45332"/>
    <cellStyle name="Финансовый 6 9 8 2" xfId="45333"/>
    <cellStyle name="Финансовый 6 9 9" xfId="45334"/>
    <cellStyle name="Финансовый 6 9 9 2" xfId="45335"/>
    <cellStyle name="Финансовый 7" xfId="45336"/>
    <cellStyle name="Финансовый 7 10" xfId="45337"/>
    <cellStyle name="Финансовый 7 11" xfId="45338"/>
    <cellStyle name="Финансовый 7 12" xfId="45339"/>
    <cellStyle name="Финансовый 7 2" xfId="45340"/>
    <cellStyle name="Финансовый 7 2 10" xfId="45341"/>
    <cellStyle name="Финансовый 7 2 2" xfId="45342"/>
    <cellStyle name="Финансовый 7 2 3" xfId="45343"/>
    <cellStyle name="Финансовый 7 2 4" xfId="45344"/>
    <cellStyle name="Финансовый 7 2 5" xfId="45345"/>
    <cellStyle name="Финансовый 7 2 6" xfId="45346"/>
    <cellStyle name="Финансовый 7 2 7" xfId="45347"/>
    <cellStyle name="Финансовый 7 2 8" xfId="45348"/>
    <cellStyle name="Финансовый 7 2 9" xfId="45349"/>
    <cellStyle name="Финансовый 7 3" xfId="45350"/>
    <cellStyle name="Финансовый 7 3 2" xfId="45351"/>
    <cellStyle name="Финансовый 7 4" xfId="45352"/>
    <cellStyle name="Финансовый 7 5" xfId="45353"/>
    <cellStyle name="Финансовый 7 6" xfId="45354"/>
    <cellStyle name="Финансовый 7 7" xfId="45355"/>
    <cellStyle name="Финансовый 7 8" xfId="45356"/>
    <cellStyle name="Финансовый 7 9" xfId="45357"/>
    <cellStyle name="Финансовый 8" xfId="45358"/>
    <cellStyle name="Финансовый 8 10" xfId="45359"/>
    <cellStyle name="Финансовый 8 11" xfId="45360"/>
    <cellStyle name="Финансовый 8 2" xfId="45361"/>
    <cellStyle name="Финансовый 8 3" xfId="45362"/>
    <cellStyle name="Финансовый 8 4" xfId="45363"/>
    <cellStyle name="Финансовый 8 5" xfId="45364"/>
    <cellStyle name="Финансовый 8 6" xfId="45365"/>
    <cellStyle name="Финансовый 8 7" xfId="45366"/>
    <cellStyle name="Финансовый 8 8" xfId="45367"/>
    <cellStyle name="Финансовый 8 9" xfId="45368"/>
    <cellStyle name="Финансовый 9" xfId="45369"/>
    <cellStyle name="Финансовый 9 10" xfId="45370"/>
    <cellStyle name="Финансовый 9 2" xfId="45371"/>
    <cellStyle name="Финансовый 9 3" xfId="45372"/>
    <cellStyle name="Финансовый 9 4" xfId="45373"/>
    <cellStyle name="Финансовый 9 5" xfId="45374"/>
    <cellStyle name="Финансовый 9 6" xfId="45375"/>
    <cellStyle name="Финансовый 9 7" xfId="45376"/>
    <cellStyle name="Финансовый 9 8" xfId="45377"/>
    <cellStyle name="Финансовый 9 9" xfId="45378"/>
    <cellStyle name="Формула" xfId="45379"/>
    <cellStyle name="Формула 2" xfId="45380"/>
    <cellStyle name="Формула 3" xfId="45381"/>
    <cellStyle name="Формула 3 2" xfId="45382"/>
    <cellStyle name="Формула 4" xfId="45383"/>
    <cellStyle name="Формула 4 2" xfId="45384"/>
    <cellStyle name="Формула 4 3" xfId="45385"/>
    <cellStyle name="Формула_5" xfId="45386"/>
    <cellStyle name="ФормулаВБ" xfId="45387"/>
    <cellStyle name="ФормулаВБ 2" xfId="45388"/>
    <cellStyle name="ФормулаВБ 3" xfId="45389"/>
    <cellStyle name="ФормулаНаКонтроль" xfId="45390"/>
    <cellStyle name="ФормулаНаКонтроль 2" xfId="45391"/>
    <cellStyle name="ФормулаНаКонтроль 2 2" xfId="45392"/>
    <cellStyle name="ФормулаНаКонтроль 2 3" xfId="45393"/>
    <cellStyle name="ФормулаНаКонтроль 3" xfId="45394"/>
    <cellStyle name="ФормулаНаКонтроль 4" xfId="45395"/>
    <cellStyle name="ФормулаНаКонтроль 5" xfId="45396"/>
    <cellStyle name="ФормулаНаКонтроль_GRES.2007.5" xfId="45397"/>
    <cellStyle name="Хвост" xfId="45398"/>
    <cellStyle name="Хороший 10" xfId="45399"/>
    <cellStyle name="Хороший 11" xfId="45400"/>
    <cellStyle name="Хороший 12" xfId="45401"/>
    <cellStyle name="Хороший 13" xfId="45402"/>
    <cellStyle name="Хороший 14" xfId="45403"/>
    <cellStyle name="Хороший 15" xfId="45404"/>
    <cellStyle name="Хороший 2" xfId="45405"/>
    <cellStyle name="Хороший 2 10" xfId="45406"/>
    <cellStyle name="Хороший 2 11" xfId="45407"/>
    <cellStyle name="Хороший 2 12" xfId="45408"/>
    <cellStyle name="Хороший 2 13" xfId="45409"/>
    <cellStyle name="Хороший 2 2" xfId="45410"/>
    <cellStyle name="Хороший 2 2 2" xfId="45411"/>
    <cellStyle name="Хороший 2 3" xfId="45412"/>
    <cellStyle name="Хороший 2 3 2" xfId="45413"/>
    <cellStyle name="Хороший 2 4" xfId="45414"/>
    <cellStyle name="Хороший 2 4 2" xfId="45415"/>
    <cellStyle name="Хороший 2 5" xfId="45416"/>
    <cellStyle name="Хороший 2 5 2" xfId="45417"/>
    <cellStyle name="Хороший 2 6" xfId="45418"/>
    <cellStyle name="Хороший 2 7" xfId="45419"/>
    <cellStyle name="Хороший 2 8" xfId="45420"/>
    <cellStyle name="Хороший 2 9" xfId="45421"/>
    <cellStyle name="Хороший 3" xfId="45422"/>
    <cellStyle name="Хороший 4" xfId="45423"/>
    <cellStyle name="Хороший 5" xfId="45424"/>
    <cellStyle name="Хороший 6" xfId="45425"/>
    <cellStyle name="Хороший 7" xfId="45426"/>
    <cellStyle name="Хороший 8" xfId="45427"/>
    <cellStyle name="Хороший 9" xfId="45428"/>
    <cellStyle name="Ценник" xfId="45429"/>
    <cellStyle name="Цифры по центру с десятыми" xfId="45430"/>
    <cellStyle name="Цифры по центру с десятыми 2" xfId="45431"/>
    <cellStyle name="Цифры по центру с десятыми 3" xfId="45432"/>
    <cellStyle name="Числовой" xfId="45433"/>
    <cellStyle name="Числовой 2" xfId="45434"/>
    <cellStyle name="Числовой 3" xfId="45435"/>
    <cellStyle name="Џђћ–…ќ’ќ›‰" xfId="45436"/>
    <cellStyle name="Џђћ–…ќ’ќ›‰ 2" xfId="45437"/>
    <cellStyle name="Џђћ–…ќ’ќ›‰ 3" xfId="45438"/>
    <cellStyle name="Џђћ–…ќ’ќ›‰ 4" xfId="45439"/>
    <cellStyle name="Шапка таблицы" xfId="45440"/>
    <cellStyle name="Шапка таблицы 2" xfId="45441"/>
    <cellStyle name="Шапка таблицы 2 2" xfId="45442"/>
    <cellStyle name="Шапка таблицы 3" xfId="45443"/>
    <cellStyle name="Экспертиза" xfId="45444"/>
    <cellStyle name="㼿㼿" xfId="45445"/>
    <cellStyle name="㼿㼿?" xfId="45446"/>
    <cellStyle name="㼿㼿_11.10.11 К дог.Очистные Сырзавод ПС Борисоглеб" xfId="45447"/>
    <cellStyle name="㼿㼿㼿" xfId="45448"/>
    <cellStyle name="㼿㼿㼿?" xfId="45449"/>
    <cellStyle name="㼿㼿㼿_Приложения_3" xfId="45450"/>
    <cellStyle name="㼿㼿㼿㼿" xfId="45451"/>
    <cellStyle name="㼿㼿㼿㼿?" xfId="45452"/>
    <cellStyle name="㼿㼿㼿㼿_Приложения" xfId="45453"/>
    <cellStyle name="㼿㼿㼿㼿㼿" xfId="45454"/>
    <cellStyle name="㼿㼿㼿㼿㼿?" xfId="45455"/>
    <cellStyle name="㼿㼿㼿㼿㼿_11.10.11 К дог.Очистные Сырзавод ПС Борисоглеб" xfId="45456"/>
    <cellStyle name="㼿㼿㼿㼿㼿㼿?" xfId="45457"/>
    <cellStyle name="㼿㼿㼿㼿㼿㼿? 2" xfId="45458"/>
    <cellStyle name="㼿㼿㼿㼿㼿㼿? 2 2" xfId="45459"/>
    <cellStyle name="㼿㼿㼿㼿㼿㼿? 2 3" xfId="45460"/>
    <cellStyle name="㼿㼿㼿㼿㼿㼿? 2 4" xfId="45461"/>
    <cellStyle name="㼿㼿㼿㼿㼿㼿? 2 5" xfId="45462"/>
    <cellStyle name="㼿㼿㼿㼿㼿㼿? 2 6" xfId="45463"/>
    <cellStyle name="㼿㼿㼿㼿㼿㼿? 3" xfId="45464"/>
    <cellStyle name="㼿㼿㼿㼿㼿㼿? 3 2" xfId="45465"/>
    <cellStyle name="㼿㼿㼿㼿㼿㼿? 3 3" xfId="45466"/>
    <cellStyle name="㼿㼿㼿㼿㼿㼿? 3 4" xfId="45467"/>
    <cellStyle name="㼿㼿㼿㼿㼿㼿? 3 5" xfId="45468"/>
    <cellStyle name="㼿㼿㼿㼿㼿㼿? 3 6" xfId="45469"/>
    <cellStyle name="㼿㼿㼿㼿㼿㼿? 4" xfId="45470"/>
    <cellStyle name="㼿㼿㼿㼿㼿㼿? 5" xfId="45471"/>
    <cellStyle name="㼿㼿㼿㼿㼿㼿? 6" xfId="45472"/>
    <cellStyle name="㼿㼿㼿㼿㼿㼿? 7" xfId="45473"/>
    <cellStyle name="㼿㼿㼿㼿㼿㼿? 8" xfId="45474"/>
    <cellStyle name="㼿㼿㼿㼿㼿㼿㼿㼿" xfId="45475"/>
    <cellStyle name="㼿㼿㼿㼿㼿㼿㼿㼿㼿" xfId="45476"/>
    <cellStyle name="㼿㼿㼿㼿㼿㼿㼿㼿㼿㼿" xfId="45477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obryakova/&#1056;&#1072;&#1073;&#1086;&#1095;&#1080;&#1081;%20&#1089;&#1090;&#1086;&#1083;/&#1055;&#1088;&#1086;&#1077;&#1082;&#1090;&#1085;&#1099;&#1077;%20&#1089;&#1084;&#1077;&#1090;&#1099;/2013&#1075;/&#1055;&#1088;&#1086;&#1077;&#1082;&#1090;&#1057;&#1077;&#1088;&#1074;&#1080;&#1089;&#1069;&#1085;&#1077;&#1088;&#1075;&#1080;&#1103;/2-&#1057;&#1052;&#1056;_&#1058;&#1077;&#1074;&#1072;_&#1082;&#1072;&#1083;&#1100;&#1082;&#1091;&#1083;&#1103;&#1090;&#1086;&#1088;-&#1040;&#1082;&#1072;&#1096;&#1077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trovskaya_TP/&#1056;&#1072;&#1073;&#1086;&#1095;&#1080;&#1081;%20&#1089;&#1090;&#1086;&#1083;/7&#1055;&#1060;&#1041;_&#1040;&#1083;&#1077;&#1082;&#1089;&#1077;&#1077;&#1074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trovskaya_TP/&#1056;&#1072;&#1073;&#1086;&#1095;&#1080;&#1081;%20&#1089;&#1090;&#1086;&#1083;/&#1060;&#1054;&#1056;&#1052;&#1059;&#1051;&#1040;%20&#1044;&#1051;&#1071;%20&#1057;&#1042;&#1045;&#1056;&#1050;&#104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kin.AD/AppData/Local/Microsoft/Windows/Temporary%20Internet%20Files/Content.Outlook/G2QAC247/&#1050;&#1086;&#1087;&#1080;&#1103;%20&#1055;&#1088;&#1080;&#1083;.1_&#1055;&#1050;_&#1052;&#1086;&#1076;&#1077;&#1083;&#1100;%20&#1059;&#1056;&#1057;&#1057;%20&#1048;&#1055;%20(4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PRII/&#1057;&#1044;&#1054;/_&#1056;&#1072;&#1089;&#1095;&#1077;&#1090;&#1099;%20&#1087;&#1086;%20&#1058;&#1047;/_&#1056;&#1072;&#1089;&#1095;&#1077;&#1090;&#1099;%20&#1087;&#1086;%20&#1050;&#1072;&#1095;&#1077;&#1089;&#1090;&#1074;&#1091;%20&#1101;&#1083;.&#1101;&#1085;&#1077;&#1088;&#1075;&#1080;&#1080;/2015/16-&#1071;&#1088;_3%20&#1082;&#1074;_&#1050;&#1072;&#1083;&#1100;&#1082;&#1091;&#1083;&#1103;&#1090;&#1086;&#1088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t1s03\mydokumentsfolders$\matrosova\My%20Documents\&#1069;&#1053;&#1045;&#1056;&#1043;&#1054;\&#1057;&#1054;&#1043;&#1051;&#1040;&#1057;&#1054;&#1042;&#1040;&#1053;&#1054;!!!!\1561\&#1055;&#1088;&#1080;&#1084;&#1077;&#1088;%20&#1089;&#1084;&#1077;&#1090;%20&#1085;&#1072;%20&#1055;&#1048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obryakova/&#1056;&#1072;&#1073;&#1086;&#1095;&#1080;&#1081;%20&#1089;&#1090;&#1086;&#1083;/&#1056;&#1072;&#1089;&#1095;&#1077;&#1090;&#1099;%20&#1085;&#1072;%20&#1090;&#1086;&#1088;&#1075;&#1080;/2013&#1075;/_&#1054;&#1073;&#1097;&#1080;&#1081;%20&#1088;&#1072;&#1089;&#1095;&#1077;&#1090;_&#1090;&#1077;&#1082;.&#1094;&#1077;&#1085;&#109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kov.is/Local%20Settings/Temporary%20Internet%20Files/Content.Outlook/0RR55NJ6/8,9,25,43_4%20&#1082;&#1074;%20&#1050;&#1072;&#1083;&#1100;&#1082;&#1091;&#1083;&#1103;&#1090;&#1086;&#1088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kov.is/Local%20Settings/Temporary%20Internet%20Files/Content.Outlook/0RR55NJ6/74_4%20&#1082;&#1074;%20&#1050;&#1072;&#1083;&#1100;&#1082;&#1091;&#1083;&#1103;&#1090;&#1086;&#1088;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9;&#1069;/&#1054;&#1069;&#1080;&#1056;&#1057;&#1059;/&#1051;&#1080;&#1079;&#1080;&#1085;&#1075;/2020.04.28%20&#1050;&#1086;&#1084;&#1087;&#1083;&#1077;&#1082;&#1090;%20&#1076;&#1086;&#1082;&#1091;&#1084;&#1077;&#1085;&#1090;&#1086;&#1074;/6%20&#1056;&#1069;&#1057;/&#1071;&#1088;_&#1088;&#1072;&#1089;&#1095;&#1077;&#1090;%20&#1058;&#1047;&#1055;%20&#1057;&#1048;&#1058;%20&#1056;&#1086;&#1089;&#1090;&#1086;&#1074;&#1089;&#1082;&#1080;&#1081;%20&#1056;&#1069;&#1057;%20-%20&#1075;&#1086;&#1090;&#1086;&#1074;&#1086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9;&#1069;/&#1054;&#1069;&#1080;&#1056;&#1057;&#1059;/&#1051;&#1080;&#1079;&#1080;&#1085;&#1075;/2020.04.28%20&#1050;&#1086;&#1084;&#1087;&#1083;&#1077;&#1082;&#1090;%20&#1076;&#1086;&#1082;&#1091;&#1084;&#1077;&#1085;&#1090;&#1086;&#1074;/6%20&#1056;&#1069;&#1057;/&#1071;&#1088;_&#1088;&#1072;&#1089;&#1095;&#1077;&#1090;%20&#1058;&#1047;&#1055;%20&#1057;&#1048;&#1058;%20&#1041;&#1088;&#1077;&#1081;&#1090;&#1086;&#1074;&#1089;&#1082;&#1080;&#1081;%20&#1056;&#1069;&#1057;%20-%20&#1075;&#1086;&#1090;&#1086;&#1074;&#1086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9;&#1069;/&#1054;&#1069;&#1080;&#1056;&#1057;&#1059;/&#1051;&#1080;&#1079;&#1080;&#1085;&#1075;/2020.04.28%20&#1050;&#1086;&#1084;&#1087;&#1083;&#1077;&#1082;&#1090;%20&#1076;&#1086;&#1082;&#1091;&#1084;&#1077;&#1085;&#1090;&#1086;&#1074;/6%20&#1056;&#1069;&#1057;/&#1071;&#1088;_&#1088;&#1072;&#1089;&#1095;&#1077;&#1090;%20&#1058;&#1047;&#1055;%20&#1057;&#1048;&#1058;%20&#1041;&#1086;&#1083;&#1100;&#1096;&#1077;&#1089;&#1077;&#1083;&#1100;&#1089;&#1082;&#1080;&#1081;%20&#1056;&#1069;&#1057;%20&#1075;&#1086;&#1090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13.06.13"/>
      <sheetName val="Сводный сметный расчет"/>
      <sheetName val="1-1"/>
      <sheetName val="2-1"/>
      <sheetName val="9-1"/>
      <sheetName val="12-1 Изыск "/>
      <sheetName val="ПИР-ред Добряк"/>
      <sheetName val="Список"/>
      <sheetName val="индексы"/>
      <sheetName val="данные"/>
      <sheetName val="Лист1 "/>
    </sheetNames>
    <sheetDataSet>
      <sheetData sheetId="0" refreshError="1"/>
      <sheetData sheetId="1" refreshError="1"/>
      <sheetData sheetId="2"/>
      <sheetData sheetId="3">
        <row r="27">
          <cell r="D27">
            <v>9785.0499999999993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ВЛЭП</v>
          </cell>
          <cell r="B1" t="str">
            <v>Белгородэнерго</v>
          </cell>
          <cell r="D1" t="str">
            <v>ТЕР</v>
          </cell>
          <cell r="E1" t="str">
            <v>ТПиР</v>
          </cell>
          <cell r="F1" t="str">
            <v>в базовых ценах</v>
          </cell>
        </row>
        <row r="2">
          <cell r="A2" t="str">
            <v>КЛЭП</v>
          </cell>
          <cell r="B2" t="str">
            <v>Брянскэнерго</v>
          </cell>
          <cell r="D2" t="str">
            <v>ФЕР</v>
          </cell>
          <cell r="E2" t="str">
            <v>НСиР</v>
          </cell>
          <cell r="F2" t="str">
            <v>в текущих ценах</v>
          </cell>
        </row>
        <row r="3">
          <cell r="A3" t="str">
            <v>прочее</v>
          </cell>
          <cell r="B3" t="str">
            <v>Воронежэнерго</v>
          </cell>
        </row>
        <row r="4">
          <cell r="B4" t="str">
            <v>Костромаэнерго</v>
          </cell>
        </row>
        <row r="5">
          <cell r="B5" t="str">
            <v>Курскэнерго</v>
          </cell>
        </row>
        <row r="6">
          <cell r="B6" t="str">
            <v>Липецкэнерго</v>
          </cell>
        </row>
        <row r="7">
          <cell r="B7" t="str">
            <v>Орелэнерго</v>
          </cell>
        </row>
        <row r="8">
          <cell r="B8" t="str">
            <v>Смоленскэнерго</v>
          </cell>
        </row>
        <row r="9">
          <cell r="B9" t="str">
            <v>Тамбовэнерго</v>
          </cell>
        </row>
        <row r="10">
          <cell r="B10" t="str">
            <v>Тверьэнерго</v>
          </cell>
        </row>
        <row r="11">
          <cell r="B11" t="str">
            <v>Ярэнерго</v>
          </cell>
        </row>
      </sheetData>
      <sheetData sheetId="10" refreshError="1"/>
      <sheetData sheetId="11" refreshError="1"/>
      <sheetData sheetId="12">
        <row r="1">
          <cell r="D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итого"/>
    </sheetNames>
    <sheetDataSet>
      <sheetData sheetId="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56278</v>
          </cell>
          <cell r="F5">
            <v>5900</v>
          </cell>
          <cell r="G5">
            <v>26592</v>
          </cell>
          <cell r="H5">
            <v>0</v>
          </cell>
          <cell r="I5">
            <v>0</v>
          </cell>
          <cell r="J5">
            <v>26592</v>
          </cell>
          <cell r="K5">
            <v>23786</v>
          </cell>
          <cell r="L5">
            <v>42.2652</v>
          </cell>
          <cell r="M5">
            <v>29686</v>
          </cell>
          <cell r="N5">
            <v>52.748899999999999</v>
          </cell>
          <cell r="O5">
            <v>7</v>
          </cell>
          <cell r="P5">
            <v>142</v>
          </cell>
          <cell r="Q5">
            <v>142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23786</v>
          </cell>
          <cell r="AP5">
            <v>56278</v>
          </cell>
          <cell r="AQ5">
            <v>26592</v>
          </cell>
          <cell r="AR5">
            <v>29686</v>
          </cell>
          <cell r="AS5">
            <v>52.748853903834537</v>
          </cell>
          <cell r="AT5">
            <v>42.265183553075801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224280</v>
          </cell>
          <cell r="F6">
            <v>23110</v>
          </cell>
          <cell r="G6">
            <v>113822</v>
          </cell>
          <cell r="H6">
            <v>0</v>
          </cell>
          <cell r="I6">
            <v>0</v>
          </cell>
          <cell r="J6">
            <v>113822</v>
          </cell>
          <cell r="K6">
            <v>87348</v>
          </cell>
          <cell r="L6">
            <v>38.945999999999998</v>
          </cell>
          <cell r="M6">
            <v>110458</v>
          </cell>
          <cell r="N6">
            <v>49.25</v>
          </cell>
          <cell r="O6">
            <v>61</v>
          </cell>
          <cell r="P6">
            <v>617</v>
          </cell>
          <cell r="Q6">
            <v>617</v>
          </cell>
          <cell r="R6">
            <v>38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87348</v>
          </cell>
          <cell r="AP6">
            <v>224280</v>
          </cell>
          <cell r="AQ6">
            <v>113822</v>
          </cell>
          <cell r="AR6">
            <v>110458</v>
          </cell>
          <cell r="AS6">
            <v>49.250044587123234</v>
          </cell>
          <cell r="AT6">
            <v>38.945960406634569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91322</v>
          </cell>
          <cell r="F7">
            <v>7420</v>
          </cell>
          <cell r="G7">
            <v>18316</v>
          </cell>
          <cell r="H7">
            <v>0</v>
          </cell>
          <cell r="I7">
            <v>0</v>
          </cell>
          <cell r="J7">
            <v>18316</v>
          </cell>
          <cell r="K7">
            <v>65586</v>
          </cell>
          <cell r="L7">
            <v>71.818399999999997</v>
          </cell>
          <cell r="M7">
            <v>73006</v>
          </cell>
          <cell r="N7">
            <v>79.9435</v>
          </cell>
          <cell r="O7">
            <v>21</v>
          </cell>
          <cell r="P7">
            <v>274</v>
          </cell>
          <cell r="Q7">
            <v>274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65586</v>
          </cell>
          <cell r="AP7">
            <v>91322</v>
          </cell>
          <cell r="AQ7">
            <v>18316</v>
          </cell>
          <cell r="AR7">
            <v>73006</v>
          </cell>
          <cell r="AS7">
            <v>79.943496638268982</v>
          </cell>
          <cell r="AT7">
            <v>71.818400823459854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229161</v>
          </cell>
          <cell r="F8">
            <v>24110</v>
          </cell>
          <cell r="G8">
            <v>125121</v>
          </cell>
          <cell r="H8">
            <v>0</v>
          </cell>
          <cell r="I8">
            <v>0</v>
          </cell>
          <cell r="J8">
            <v>125121</v>
          </cell>
          <cell r="K8">
            <v>79930</v>
          </cell>
          <cell r="L8">
            <v>34.879399999999997</v>
          </cell>
          <cell r="M8">
            <v>104040</v>
          </cell>
          <cell r="N8">
            <v>45.400399999999998</v>
          </cell>
          <cell r="O8">
            <v>68</v>
          </cell>
          <cell r="P8">
            <v>865</v>
          </cell>
          <cell r="Q8">
            <v>865</v>
          </cell>
          <cell r="R8">
            <v>35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79930</v>
          </cell>
          <cell r="AP8">
            <v>229161</v>
          </cell>
          <cell r="AQ8">
            <v>125121</v>
          </cell>
          <cell r="AR8">
            <v>104040</v>
          </cell>
          <cell r="AS8">
            <v>45.4003953552306</v>
          </cell>
          <cell r="AT8">
            <v>34.879407927177837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36361</v>
          </cell>
          <cell r="F9">
            <v>2470</v>
          </cell>
          <cell r="G9">
            <v>4344</v>
          </cell>
          <cell r="H9">
            <v>0</v>
          </cell>
          <cell r="I9">
            <v>0</v>
          </cell>
          <cell r="J9">
            <v>4344</v>
          </cell>
          <cell r="K9">
            <v>29547</v>
          </cell>
          <cell r="L9">
            <v>81.260099999999994</v>
          </cell>
          <cell r="M9">
            <v>32017</v>
          </cell>
          <cell r="N9">
            <v>88.053100000000001</v>
          </cell>
          <cell r="O9">
            <v>12</v>
          </cell>
          <cell r="P9">
            <v>296</v>
          </cell>
          <cell r="Q9">
            <v>296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29547</v>
          </cell>
          <cell r="AP9">
            <v>36361</v>
          </cell>
          <cell r="AQ9">
            <v>4344</v>
          </cell>
          <cell r="AR9">
            <v>32017</v>
          </cell>
          <cell r="AS9">
            <v>88.053133852204283</v>
          </cell>
          <cell r="AT9">
            <v>81.26014136024861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215672</v>
          </cell>
          <cell r="F10">
            <v>26080</v>
          </cell>
          <cell r="G10">
            <v>159762</v>
          </cell>
          <cell r="H10">
            <v>0</v>
          </cell>
          <cell r="I10">
            <v>0</v>
          </cell>
          <cell r="J10">
            <v>159762</v>
          </cell>
          <cell r="K10">
            <v>29830</v>
          </cell>
          <cell r="L10">
            <v>13.831200000000001</v>
          </cell>
          <cell r="M10">
            <v>55910</v>
          </cell>
          <cell r="N10">
            <v>25.9236</v>
          </cell>
          <cell r="O10">
            <v>69</v>
          </cell>
          <cell r="P10">
            <v>461</v>
          </cell>
          <cell r="Q10">
            <v>461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29830</v>
          </cell>
          <cell r="AP10">
            <v>215672</v>
          </cell>
          <cell r="AQ10">
            <v>159762</v>
          </cell>
          <cell r="AR10">
            <v>55910</v>
          </cell>
          <cell r="AS10">
            <v>25.923624763529808</v>
          </cell>
          <cell r="AT10">
            <v>13.831188100448829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70969</v>
          </cell>
          <cell r="F11">
            <v>6460</v>
          </cell>
          <cell r="G11">
            <v>42214</v>
          </cell>
          <cell r="H11">
            <v>0</v>
          </cell>
          <cell r="I11">
            <v>0</v>
          </cell>
          <cell r="J11">
            <v>42214</v>
          </cell>
          <cell r="K11">
            <v>22295</v>
          </cell>
          <cell r="L11">
            <v>31.415099999999999</v>
          </cell>
          <cell r="M11">
            <v>28755</v>
          </cell>
          <cell r="N11">
            <v>40.517699999999998</v>
          </cell>
          <cell r="O11">
            <v>18</v>
          </cell>
          <cell r="P11">
            <v>187</v>
          </cell>
          <cell r="Q11">
            <v>187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22295</v>
          </cell>
          <cell r="AP11">
            <v>70969</v>
          </cell>
          <cell r="AQ11">
            <v>42214</v>
          </cell>
          <cell r="AR11">
            <v>28755</v>
          </cell>
          <cell r="AS11">
            <v>40.5176908227536</v>
          </cell>
          <cell r="AT11">
            <v>31.415124913694715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154023</v>
          </cell>
          <cell r="F12">
            <v>16710</v>
          </cell>
          <cell r="G12">
            <v>30906</v>
          </cell>
          <cell r="H12">
            <v>0</v>
          </cell>
          <cell r="I12">
            <v>0</v>
          </cell>
          <cell r="J12">
            <v>30906</v>
          </cell>
          <cell r="K12">
            <v>106407</v>
          </cell>
          <cell r="L12">
            <v>69.085099999999997</v>
          </cell>
          <cell r="M12">
            <v>123117</v>
          </cell>
          <cell r="N12">
            <v>79.934200000000004</v>
          </cell>
          <cell r="O12">
            <v>33</v>
          </cell>
          <cell r="P12">
            <v>501</v>
          </cell>
          <cell r="Q12">
            <v>501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106407</v>
          </cell>
          <cell r="AP12">
            <v>154023</v>
          </cell>
          <cell r="AQ12">
            <v>30906</v>
          </cell>
          <cell r="AR12">
            <v>123117</v>
          </cell>
          <cell r="AS12">
            <v>79.934165676554798</v>
          </cell>
          <cell r="AT12">
            <v>69.085136635437564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16786</v>
          </cell>
          <cell r="F13">
            <v>13410</v>
          </cell>
          <cell r="G13">
            <v>5517</v>
          </cell>
          <cell r="H13">
            <v>0</v>
          </cell>
          <cell r="I13">
            <v>0</v>
          </cell>
          <cell r="J13">
            <v>5517</v>
          </cell>
          <cell r="K13">
            <v>-2141</v>
          </cell>
          <cell r="L13">
            <v>-12.7547</v>
          </cell>
          <cell r="M13">
            <v>11269</v>
          </cell>
          <cell r="N13">
            <v>67.133300000000006</v>
          </cell>
          <cell r="O13">
            <v>5</v>
          </cell>
          <cell r="P13">
            <v>60</v>
          </cell>
          <cell r="Q13">
            <v>60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-2141</v>
          </cell>
          <cell r="AP13">
            <v>16786</v>
          </cell>
          <cell r="AQ13">
            <v>5517</v>
          </cell>
          <cell r="AR13">
            <v>11269</v>
          </cell>
          <cell r="AS13">
            <v>67.133325390206124</v>
          </cell>
          <cell r="AT13">
            <v>-12.754676516144405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184480</v>
          </cell>
          <cell r="F14">
            <v>880</v>
          </cell>
          <cell r="G14">
            <v>-14970</v>
          </cell>
          <cell r="H14">
            <v>0</v>
          </cell>
          <cell r="I14">
            <v>0</v>
          </cell>
          <cell r="J14">
            <v>-14970</v>
          </cell>
          <cell r="K14">
            <v>198570</v>
          </cell>
          <cell r="L14">
            <v>107.6377</v>
          </cell>
          <cell r="M14">
            <v>199450</v>
          </cell>
          <cell r="N14">
            <v>108.1147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198570</v>
          </cell>
          <cell r="AP14">
            <v>184480</v>
          </cell>
          <cell r="AQ14">
            <v>-14970</v>
          </cell>
          <cell r="AR14">
            <v>199450</v>
          </cell>
          <cell r="AS14">
            <v>108.11470078057242</v>
          </cell>
          <cell r="AT14">
            <v>107.63768430182135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332414</v>
          </cell>
          <cell r="F15">
            <v>32850</v>
          </cell>
          <cell r="G15">
            <v>103440</v>
          </cell>
          <cell r="H15">
            <v>0</v>
          </cell>
          <cell r="I15">
            <v>0</v>
          </cell>
          <cell r="J15">
            <v>103440</v>
          </cell>
          <cell r="K15">
            <v>196124</v>
          </cell>
          <cell r="L15">
            <v>58.999899999999997</v>
          </cell>
          <cell r="M15">
            <v>228974</v>
          </cell>
          <cell r="N15">
            <v>68.882199999999997</v>
          </cell>
          <cell r="O15">
            <v>82</v>
          </cell>
          <cell r="P15">
            <v>1586</v>
          </cell>
          <cell r="Q15">
            <v>1586</v>
          </cell>
          <cell r="R15">
            <v>42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196124</v>
          </cell>
          <cell r="AP15">
            <v>332414</v>
          </cell>
          <cell r="AQ15">
            <v>103440</v>
          </cell>
          <cell r="AR15">
            <v>228974</v>
          </cell>
          <cell r="AS15">
            <v>68.882177044288156</v>
          </cell>
          <cell r="AT15">
            <v>58.999921784281049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150726</v>
          </cell>
          <cell r="F16">
            <v>15260</v>
          </cell>
          <cell r="G16">
            <v>34351</v>
          </cell>
          <cell r="H16">
            <v>0</v>
          </cell>
          <cell r="I16">
            <v>0</v>
          </cell>
          <cell r="J16">
            <v>34351</v>
          </cell>
          <cell r="K16">
            <v>101115</v>
          </cell>
          <cell r="L16">
            <v>67.085300000000004</v>
          </cell>
          <cell r="M16">
            <v>116375</v>
          </cell>
          <cell r="N16">
            <v>77.209599999999995</v>
          </cell>
          <cell r="O16">
            <v>26</v>
          </cell>
          <cell r="P16">
            <v>318</v>
          </cell>
          <cell r="Q16">
            <v>318</v>
          </cell>
          <cell r="R16">
            <v>5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101115</v>
          </cell>
          <cell r="AP16">
            <v>150726</v>
          </cell>
          <cell r="AQ16">
            <v>34351</v>
          </cell>
          <cell r="AR16">
            <v>116375</v>
          </cell>
          <cell r="AS16">
            <v>77.209638682111915</v>
          </cell>
          <cell r="AT16">
            <v>67.085307113570323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130690</v>
          </cell>
          <cell r="F17">
            <v>12150</v>
          </cell>
          <cell r="G17">
            <v>29826</v>
          </cell>
          <cell r="H17">
            <v>0</v>
          </cell>
          <cell r="I17">
            <v>0</v>
          </cell>
          <cell r="J17">
            <v>29826</v>
          </cell>
          <cell r="K17">
            <v>88714</v>
          </cell>
          <cell r="L17">
            <v>67.881200000000007</v>
          </cell>
          <cell r="M17">
            <v>100864</v>
          </cell>
          <cell r="N17">
            <v>77.178100000000001</v>
          </cell>
          <cell r="O17">
            <v>37</v>
          </cell>
          <cell r="P17">
            <v>391</v>
          </cell>
          <cell r="Q17">
            <v>391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88714</v>
          </cell>
          <cell r="AP17">
            <v>130690</v>
          </cell>
          <cell r="AQ17">
            <v>29826</v>
          </cell>
          <cell r="AR17">
            <v>100864</v>
          </cell>
          <cell r="AS17">
            <v>77.17805493916903</v>
          </cell>
          <cell r="AT17">
            <v>67.881245695921649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620508</v>
          </cell>
          <cell r="F18">
            <v>53680</v>
          </cell>
          <cell r="G18">
            <v>146812</v>
          </cell>
          <cell r="H18">
            <v>0</v>
          </cell>
          <cell r="I18">
            <v>0</v>
          </cell>
          <cell r="J18">
            <v>146812</v>
          </cell>
          <cell r="K18">
            <v>420016</v>
          </cell>
          <cell r="L18">
            <v>67.689099999999996</v>
          </cell>
          <cell r="M18">
            <v>473696</v>
          </cell>
          <cell r="N18">
            <v>76.34</v>
          </cell>
          <cell r="O18">
            <v>75</v>
          </cell>
          <cell r="P18">
            <v>672</v>
          </cell>
          <cell r="Q18">
            <v>672</v>
          </cell>
          <cell r="R18">
            <v>26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420016</v>
          </cell>
          <cell r="AP18">
            <v>620508</v>
          </cell>
          <cell r="AQ18">
            <v>146812</v>
          </cell>
          <cell r="AR18">
            <v>473696</v>
          </cell>
          <cell r="AS18">
            <v>76.340031071315764</v>
          </cell>
          <cell r="AT18">
            <v>67.68905477447511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162494</v>
          </cell>
          <cell r="F19">
            <v>17920</v>
          </cell>
          <cell r="G19">
            <v>81733</v>
          </cell>
          <cell r="H19">
            <v>0</v>
          </cell>
          <cell r="I19">
            <v>0</v>
          </cell>
          <cell r="J19">
            <v>81733</v>
          </cell>
          <cell r="K19">
            <v>62841</v>
          </cell>
          <cell r="L19">
            <v>38.672800000000002</v>
          </cell>
          <cell r="M19">
            <v>80761</v>
          </cell>
          <cell r="N19">
            <v>49.700899999999997</v>
          </cell>
          <cell r="O19">
            <v>43</v>
          </cell>
          <cell r="P19">
            <v>340</v>
          </cell>
          <cell r="Q19">
            <v>340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62841</v>
          </cell>
          <cell r="AP19">
            <v>162494</v>
          </cell>
          <cell r="AQ19">
            <v>81733</v>
          </cell>
          <cell r="AR19">
            <v>80761</v>
          </cell>
          <cell r="AS19">
            <v>49.700912033675088</v>
          </cell>
          <cell r="AT19">
            <v>38.672812534616661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221220</v>
          </cell>
          <cell r="F20">
            <v>17940</v>
          </cell>
          <cell r="G20">
            <v>80970</v>
          </cell>
          <cell r="H20">
            <v>0</v>
          </cell>
          <cell r="I20">
            <v>0</v>
          </cell>
          <cell r="J20">
            <v>80970</v>
          </cell>
          <cell r="K20">
            <v>122310</v>
          </cell>
          <cell r="L20">
            <v>55.288899999999998</v>
          </cell>
          <cell r="M20">
            <v>140250</v>
          </cell>
          <cell r="N20">
            <v>63.398400000000002</v>
          </cell>
          <cell r="O20">
            <v>12</v>
          </cell>
          <cell r="P20">
            <v>115</v>
          </cell>
          <cell r="Q20">
            <v>115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122310</v>
          </cell>
          <cell r="AP20">
            <v>221220</v>
          </cell>
          <cell r="AQ20">
            <v>80970</v>
          </cell>
          <cell r="AR20">
            <v>140250</v>
          </cell>
          <cell r="AS20">
            <v>63.398426905343101</v>
          </cell>
          <cell r="AT20">
            <v>55.288852725793326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13156</v>
          </cell>
          <cell r="F21">
            <v>670</v>
          </cell>
          <cell r="G21">
            <v>10501</v>
          </cell>
          <cell r="H21">
            <v>0</v>
          </cell>
          <cell r="I21">
            <v>0</v>
          </cell>
          <cell r="J21">
            <v>10501</v>
          </cell>
          <cell r="K21">
            <v>1985</v>
          </cell>
          <cell r="L21">
            <v>15.088200000000001</v>
          </cell>
          <cell r="M21">
            <v>2655</v>
          </cell>
          <cell r="N21">
            <v>20.180900000000001</v>
          </cell>
          <cell r="O21">
            <v>7</v>
          </cell>
          <cell r="P21">
            <v>27</v>
          </cell>
          <cell r="Q21">
            <v>27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1985</v>
          </cell>
          <cell r="AP21">
            <v>13156</v>
          </cell>
          <cell r="AQ21">
            <v>10501</v>
          </cell>
          <cell r="AR21">
            <v>2655</v>
          </cell>
          <cell r="AS21">
            <v>20.180906050471268</v>
          </cell>
          <cell r="AT21">
            <v>15.088172696868348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168084</v>
          </cell>
          <cell r="F22">
            <v>14970</v>
          </cell>
          <cell r="G22">
            <v>56888</v>
          </cell>
          <cell r="H22">
            <v>0</v>
          </cell>
          <cell r="I22">
            <v>0</v>
          </cell>
          <cell r="J22">
            <v>56888</v>
          </cell>
          <cell r="K22">
            <v>96226</v>
          </cell>
          <cell r="L22">
            <v>57.248800000000003</v>
          </cell>
          <cell r="M22">
            <v>111196</v>
          </cell>
          <cell r="N22">
            <v>66.155000000000001</v>
          </cell>
          <cell r="O22">
            <v>55</v>
          </cell>
          <cell r="P22">
            <v>273</v>
          </cell>
          <cell r="Q22">
            <v>273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96226</v>
          </cell>
          <cell r="AP22">
            <v>168084</v>
          </cell>
          <cell r="AQ22">
            <v>56888</v>
          </cell>
          <cell r="AR22">
            <v>111196</v>
          </cell>
          <cell r="AS22">
            <v>66.155017729230622</v>
          </cell>
          <cell r="AT22">
            <v>57.248756574093903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378128</v>
          </cell>
          <cell r="F23">
            <v>36740</v>
          </cell>
          <cell r="G23">
            <v>331072</v>
          </cell>
          <cell r="H23">
            <v>0</v>
          </cell>
          <cell r="I23">
            <v>0</v>
          </cell>
          <cell r="J23">
            <v>331072</v>
          </cell>
          <cell r="K23">
            <v>10316</v>
          </cell>
          <cell r="L23">
            <v>2.7282000000000002</v>
          </cell>
          <cell r="M23">
            <v>47056</v>
          </cell>
          <cell r="N23">
            <v>12.4445</v>
          </cell>
          <cell r="O23">
            <v>40</v>
          </cell>
          <cell r="P23">
            <v>239</v>
          </cell>
          <cell r="Q23">
            <v>239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10316</v>
          </cell>
          <cell r="AP23">
            <v>378128</v>
          </cell>
          <cell r="AQ23">
            <v>331072</v>
          </cell>
          <cell r="AR23">
            <v>47056</v>
          </cell>
          <cell r="AS23">
            <v>12.444463250539501</v>
          </cell>
          <cell r="AT23">
            <v>2.7281767020691405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58310</v>
          </cell>
          <cell r="F24">
            <v>2440</v>
          </cell>
          <cell r="G24">
            <v>9288</v>
          </cell>
          <cell r="H24">
            <v>0</v>
          </cell>
          <cell r="I24">
            <v>0</v>
          </cell>
          <cell r="J24">
            <v>9288</v>
          </cell>
          <cell r="K24">
            <v>46582</v>
          </cell>
          <cell r="L24">
            <v>79.886799999999994</v>
          </cell>
          <cell r="M24">
            <v>49022</v>
          </cell>
          <cell r="N24">
            <v>84.071299999999994</v>
          </cell>
          <cell r="O24">
            <v>11</v>
          </cell>
          <cell r="P24">
            <v>164</v>
          </cell>
          <cell r="Q24">
            <v>164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46582</v>
          </cell>
          <cell r="AP24">
            <v>58310</v>
          </cell>
          <cell r="AQ24">
            <v>9288</v>
          </cell>
          <cell r="AR24">
            <v>49022</v>
          </cell>
          <cell r="AS24">
            <v>84.07134282284342</v>
          </cell>
          <cell r="AT24">
            <v>79.88681186760418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124580</v>
          </cell>
          <cell r="F25">
            <v>14290</v>
          </cell>
          <cell r="G25">
            <v>35135</v>
          </cell>
          <cell r="H25">
            <v>0</v>
          </cell>
          <cell r="I25">
            <v>0</v>
          </cell>
          <cell r="J25">
            <v>35135</v>
          </cell>
          <cell r="K25">
            <v>75155</v>
          </cell>
          <cell r="L25">
            <v>60.326700000000002</v>
          </cell>
          <cell r="M25">
            <v>89445</v>
          </cell>
          <cell r="N25">
            <v>71.797200000000004</v>
          </cell>
          <cell r="O25">
            <v>38</v>
          </cell>
          <cell r="P25">
            <v>349</v>
          </cell>
          <cell r="Q25">
            <v>349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75155</v>
          </cell>
          <cell r="AP25">
            <v>124580</v>
          </cell>
          <cell r="AQ25">
            <v>35135</v>
          </cell>
          <cell r="AR25">
            <v>89445</v>
          </cell>
          <cell r="AS25">
            <v>71.797238722106286</v>
          </cell>
          <cell r="AT25">
            <v>60.326697704286403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52915</v>
          </cell>
          <cell r="F26">
            <v>4180</v>
          </cell>
          <cell r="G26">
            <v>8226</v>
          </cell>
          <cell r="H26">
            <v>0</v>
          </cell>
          <cell r="I26">
            <v>0</v>
          </cell>
          <cell r="J26">
            <v>8226</v>
          </cell>
          <cell r="K26">
            <v>40509</v>
          </cell>
          <cell r="L26">
            <v>76.554900000000004</v>
          </cell>
          <cell r="M26">
            <v>44689</v>
          </cell>
          <cell r="N26">
            <v>84.454300000000003</v>
          </cell>
          <cell r="O26">
            <v>9</v>
          </cell>
          <cell r="P26">
            <v>157</v>
          </cell>
          <cell r="Q26">
            <v>157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40509</v>
          </cell>
          <cell r="AP26">
            <v>52915</v>
          </cell>
          <cell r="AQ26">
            <v>8226</v>
          </cell>
          <cell r="AR26">
            <v>44689</v>
          </cell>
          <cell r="AS26">
            <v>84.454313521685719</v>
          </cell>
          <cell r="AT26">
            <v>76.554852121326661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151990</v>
          </cell>
          <cell r="F27">
            <v>13480</v>
          </cell>
          <cell r="G27">
            <v>38194</v>
          </cell>
          <cell r="H27">
            <v>0</v>
          </cell>
          <cell r="I27">
            <v>0</v>
          </cell>
          <cell r="J27">
            <v>38194</v>
          </cell>
          <cell r="K27">
            <v>100316</v>
          </cell>
          <cell r="L27">
            <v>66.0017</v>
          </cell>
          <cell r="M27">
            <v>113796</v>
          </cell>
          <cell r="N27">
            <v>74.870699999999999</v>
          </cell>
          <cell r="O27">
            <v>50</v>
          </cell>
          <cell r="P27">
            <v>362</v>
          </cell>
          <cell r="Q27">
            <v>362</v>
          </cell>
          <cell r="R27">
            <v>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100316</v>
          </cell>
          <cell r="AP27">
            <v>151990</v>
          </cell>
          <cell r="AQ27">
            <v>38194</v>
          </cell>
          <cell r="AR27">
            <v>113796</v>
          </cell>
          <cell r="AS27">
            <v>74.870715178630178</v>
          </cell>
          <cell r="AT27">
            <v>66.00171063885783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2411</v>
          </cell>
          <cell r="H28">
            <v>0</v>
          </cell>
          <cell r="I28">
            <v>0</v>
          </cell>
          <cell r="J28">
            <v>2411</v>
          </cell>
          <cell r="K28">
            <v>-2411</v>
          </cell>
          <cell r="L28">
            <v>0</v>
          </cell>
          <cell r="M28">
            <v>-2411</v>
          </cell>
          <cell r="N28">
            <v>0</v>
          </cell>
          <cell r="O28">
            <v>2</v>
          </cell>
          <cell r="P28">
            <v>1147</v>
          </cell>
          <cell r="Q28">
            <v>1147</v>
          </cell>
          <cell r="R28">
            <v>110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-2411</v>
          </cell>
          <cell r="AP28">
            <v>0</v>
          </cell>
          <cell r="AQ28">
            <v>2411</v>
          </cell>
          <cell r="AR28">
            <v>-2411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25088</v>
          </cell>
          <cell r="F29">
            <v>3790</v>
          </cell>
          <cell r="G29">
            <v>5995</v>
          </cell>
          <cell r="H29">
            <v>0</v>
          </cell>
          <cell r="I29">
            <v>0</v>
          </cell>
          <cell r="J29">
            <v>5995</v>
          </cell>
          <cell r="K29">
            <v>15303</v>
          </cell>
          <cell r="L29">
            <v>60.997300000000003</v>
          </cell>
          <cell r="M29">
            <v>19093</v>
          </cell>
          <cell r="N29">
            <v>76.104100000000003</v>
          </cell>
          <cell r="O29">
            <v>13</v>
          </cell>
          <cell r="P29">
            <v>83</v>
          </cell>
          <cell r="Q29">
            <v>83</v>
          </cell>
          <cell r="R29">
            <v>4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15303</v>
          </cell>
          <cell r="AP29">
            <v>25088</v>
          </cell>
          <cell r="AQ29">
            <v>5995</v>
          </cell>
          <cell r="AR29">
            <v>19093</v>
          </cell>
          <cell r="AS29">
            <v>76.104113520408163</v>
          </cell>
          <cell r="AT29">
            <v>60.997289540816325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146196</v>
          </cell>
          <cell r="F30">
            <v>14890</v>
          </cell>
          <cell r="G30">
            <v>29112</v>
          </cell>
          <cell r="H30">
            <v>95</v>
          </cell>
          <cell r="I30">
            <v>0</v>
          </cell>
          <cell r="J30">
            <v>29207</v>
          </cell>
          <cell r="K30">
            <v>102099</v>
          </cell>
          <cell r="L30">
            <v>69.837100000000007</v>
          </cell>
          <cell r="M30">
            <v>116989</v>
          </cell>
          <cell r="N30">
            <v>80.022000000000006</v>
          </cell>
          <cell r="O30">
            <v>41</v>
          </cell>
          <cell r="P30">
            <v>402</v>
          </cell>
          <cell r="Q30">
            <v>401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102099</v>
          </cell>
          <cell r="AP30">
            <v>146196</v>
          </cell>
          <cell r="AQ30">
            <v>29207</v>
          </cell>
          <cell r="AR30">
            <v>116989</v>
          </cell>
          <cell r="AS30">
            <v>80.022025226408388</v>
          </cell>
          <cell r="AT30">
            <v>69.837068045637366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3725</v>
          </cell>
          <cell r="F31">
            <v>530</v>
          </cell>
          <cell r="G31">
            <v>3407</v>
          </cell>
          <cell r="H31">
            <v>0</v>
          </cell>
          <cell r="I31">
            <v>0</v>
          </cell>
          <cell r="J31">
            <v>3407</v>
          </cell>
          <cell r="K31">
            <v>-212</v>
          </cell>
          <cell r="L31">
            <v>-5.6913</v>
          </cell>
          <cell r="M31">
            <v>318</v>
          </cell>
          <cell r="N31">
            <v>8.5368999999999993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-212</v>
          </cell>
          <cell r="AP31">
            <v>3725</v>
          </cell>
          <cell r="AQ31">
            <v>3407</v>
          </cell>
          <cell r="AR31">
            <v>318</v>
          </cell>
          <cell r="AS31">
            <v>8.5369127516778534</v>
          </cell>
          <cell r="AT31">
            <v>-5.6912751677852347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128538</v>
          </cell>
          <cell r="F32">
            <v>14890</v>
          </cell>
          <cell r="G32">
            <v>51323</v>
          </cell>
          <cell r="H32">
            <v>0</v>
          </cell>
          <cell r="I32">
            <v>0</v>
          </cell>
          <cell r="J32">
            <v>51323</v>
          </cell>
          <cell r="K32">
            <v>62325</v>
          </cell>
          <cell r="L32">
            <v>48.4876</v>
          </cell>
          <cell r="M32">
            <v>77215</v>
          </cell>
          <cell r="N32">
            <v>60.0717</v>
          </cell>
          <cell r="O32">
            <v>41</v>
          </cell>
          <cell r="P32">
            <v>166</v>
          </cell>
          <cell r="Q32">
            <v>166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62325</v>
          </cell>
          <cell r="AP32">
            <v>128538</v>
          </cell>
          <cell r="AQ32">
            <v>51323</v>
          </cell>
          <cell r="AR32">
            <v>77215</v>
          </cell>
          <cell r="AS32">
            <v>60.071729760848939</v>
          </cell>
          <cell r="AT32">
            <v>48.487606777762217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147278</v>
          </cell>
          <cell r="F33">
            <v>13770</v>
          </cell>
          <cell r="G33">
            <v>13408</v>
          </cell>
          <cell r="H33">
            <v>0</v>
          </cell>
          <cell r="I33">
            <v>0</v>
          </cell>
          <cell r="J33">
            <v>13408</v>
          </cell>
          <cell r="K33">
            <v>120100</v>
          </cell>
          <cell r="L33">
            <v>81.546499999999995</v>
          </cell>
          <cell r="M33">
            <v>133870</v>
          </cell>
          <cell r="N33">
            <v>90.896100000000004</v>
          </cell>
          <cell r="O33">
            <v>14</v>
          </cell>
          <cell r="P33">
            <v>80</v>
          </cell>
          <cell r="Q33">
            <v>80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120100</v>
          </cell>
          <cell r="AP33">
            <v>147278</v>
          </cell>
          <cell r="AQ33">
            <v>13408</v>
          </cell>
          <cell r="AR33">
            <v>133870</v>
          </cell>
          <cell r="AS33">
            <v>90.896128410217415</v>
          </cell>
          <cell r="AT33">
            <v>81.546463151319273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153049</v>
          </cell>
          <cell r="F35">
            <v>12210</v>
          </cell>
          <cell r="G35">
            <v>55310</v>
          </cell>
          <cell r="H35">
            <v>0</v>
          </cell>
          <cell r="I35">
            <v>0</v>
          </cell>
          <cell r="J35">
            <v>55310</v>
          </cell>
          <cell r="K35">
            <v>85529</v>
          </cell>
          <cell r="L35">
            <v>55.883400000000002</v>
          </cell>
          <cell r="M35">
            <v>97739</v>
          </cell>
          <cell r="N35">
            <v>63.861199999999997</v>
          </cell>
          <cell r="O35">
            <v>30</v>
          </cell>
          <cell r="P35">
            <v>305</v>
          </cell>
          <cell r="Q35">
            <v>305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85529</v>
          </cell>
          <cell r="AP35">
            <v>153049</v>
          </cell>
          <cell r="AQ35">
            <v>55310</v>
          </cell>
          <cell r="AR35">
            <v>97739</v>
          </cell>
          <cell r="AS35">
            <v>63.861247051597857</v>
          </cell>
          <cell r="AT35">
            <v>55.883409888336409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11210</v>
          </cell>
          <cell r="F36">
            <v>1420</v>
          </cell>
          <cell r="G36">
            <v>99171</v>
          </cell>
          <cell r="H36">
            <v>0</v>
          </cell>
          <cell r="I36">
            <v>0</v>
          </cell>
          <cell r="J36">
            <v>99171</v>
          </cell>
          <cell r="K36">
            <v>-89381</v>
          </cell>
          <cell r="L36">
            <v>-797.33270000000005</v>
          </cell>
          <cell r="M36">
            <v>-87961</v>
          </cell>
          <cell r="N36">
            <v>-784.66549999999995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-89381</v>
          </cell>
          <cell r="AP36">
            <v>11210</v>
          </cell>
          <cell r="AQ36">
            <v>99171</v>
          </cell>
          <cell r="AR36">
            <v>-87961</v>
          </cell>
          <cell r="AS36">
            <v>-784.66547725245312</v>
          </cell>
          <cell r="AT36">
            <v>-797.33273862622661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39878</v>
          </cell>
          <cell r="F37">
            <v>3260</v>
          </cell>
          <cell r="G37">
            <v>2340</v>
          </cell>
          <cell r="H37">
            <v>0</v>
          </cell>
          <cell r="I37">
            <v>0</v>
          </cell>
          <cell r="J37">
            <v>2340</v>
          </cell>
          <cell r="K37">
            <v>34278</v>
          </cell>
          <cell r="L37">
            <v>85.9572</v>
          </cell>
          <cell r="M37">
            <v>37538</v>
          </cell>
          <cell r="N37">
            <v>94.132099999999994</v>
          </cell>
          <cell r="O37">
            <v>5</v>
          </cell>
          <cell r="P37">
            <v>167</v>
          </cell>
          <cell r="Q37">
            <v>167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34278</v>
          </cell>
          <cell r="AP37">
            <v>39878</v>
          </cell>
          <cell r="AQ37">
            <v>2340</v>
          </cell>
          <cell r="AR37">
            <v>37538</v>
          </cell>
          <cell r="AS37">
            <v>94.132102913887366</v>
          </cell>
          <cell r="AT37">
            <v>85.957169366568024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109874</v>
          </cell>
          <cell r="F38">
            <v>0</v>
          </cell>
          <cell r="G38">
            <v>6093</v>
          </cell>
          <cell r="H38">
            <v>0</v>
          </cell>
          <cell r="I38">
            <v>0</v>
          </cell>
          <cell r="J38">
            <v>6093</v>
          </cell>
          <cell r="K38">
            <v>103781</v>
          </cell>
          <cell r="L38">
            <v>94.454599999999999</v>
          </cell>
          <cell r="M38">
            <v>103781</v>
          </cell>
          <cell r="N38">
            <v>94.454599999999999</v>
          </cell>
          <cell r="O38">
            <v>24</v>
          </cell>
          <cell r="P38">
            <v>316</v>
          </cell>
          <cell r="Q38">
            <v>316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103781</v>
          </cell>
          <cell r="AP38">
            <v>109874</v>
          </cell>
          <cell r="AQ38">
            <v>6093</v>
          </cell>
          <cell r="AR38">
            <v>103781</v>
          </cell>
          <cell r="AS38">
            <v>94.454557038061779</v>
          </cell>
          <cell r="AT38">
            <v>94.454557038061779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72200</v>
          </cell>
          <cell r="F39">
            <v>10910</v>
          </cell>
          <cell r="G39">
            <v>14825</v>
          </cell>
          <cell r="H39">
            <v>0</v>
          </cell>
          <cell r="I39">
            <v>0</v>
          </cell>
          <cell r="J39">
            <v>14825</v>
          </cell>
          <cell r="K39">
            <v>46465</v>
          </cell>
          <cell r="L39">
            <v>64.355999999999995</v>
          </cell>
          <cell r="M39">
            <v>57375</v>
          </cell>
          <cell r="N39">
            <v>79.466800000000006</v>
          </cell>
          <cell r="O39">
            <v>12</v>
          </cell>
          <cell r="P39">
            <v>155</v>
          </cell>
          <cell r="Q39">
            <v>155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46465</v>
          </cell>
          <cell r="AP39">
            <v>72200</v>
          </cell>
          <cell r="AQ39">
            <v>14825</v>
          </cell>
          <cell r="AR39">
            <v>57375</v>
          </cell>
          <cell r="AS39">
            <v>79.466759002770075</v>
          </cell>
          <cell r="AT39">
            <v>64.355955678670369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112578</v>
          </cell>
          <cell r="F40">
            <v>13420</v>
          </cell>
          <cell r="G40">
            <v>43225</v>
          </cell>
          <cell r="H40">
            <v>0</v>
          </cell>
          <cell r="I40">
            <v>0</v>
          </cell>
          <cell r="J40">
            <v>43225</v>
          </cell>
          <cell r="K40">
            <v>55933</v>
          </cell>
          <cell r="L40">
            <v>49.683799999999998</v>
          </cell>
          <cell r="M40">
            <v>69353</v>
          </cell>
          <cell r="N40">
            <v>61.604399999999998</v>
          </cell>
          <cell r="O40">
            <v>42</v>
          </cell>
          <cell r="P40">
            <v>303</v>
          </cell>
          <cell r="Q40">
            <v>303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55933</v>
          </cell>
          <cell r="AP40">
            <v>112578</v>
          </cell>
          <cell r="AQ40">
            <v>43225</v>
          </cell>
          <cell r="AR40">
            <v>69353</v>
          </cell>
          <cell r="AS40">
            <v>61.604398727993036</v>
          </cell>
          <cell r="AT40">
            <v>49.683774805024072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35019</v>
          </cell>
          <cell r="F41">
            <v>4280</v>
          </cell>
          <cell r="G41">
            <v>13078</v>
          </cell>
          <cell r="H41">
            <v>0</v>
          </cell>
          <cell r="I41">
            <v>0</v>
          </cell>
          <cell r="J41">
            <v>13078</v>
          </cell>
          <cell r="K41">
            <v>17661</v>
          </cell>
          <cell r="L41">
            <v>50.432600000000001</v>
          </cell>
          <cell r="M41">
            <v>21941</v>
          </cell>
          <cell r="N41">
            <v>62.654600000000002</v>
          </cell>
          <cell r="O41">
            <v>11</v>
          </cell>
          <cell r="P41">
            <v>90</v>
          </cell>
          <cell r="Q41">
            <v>90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17661</v>
          </cell>
          <cell r="AP41">
            <v>35019</v>
          </cell>
          <cell r="AQ41">
            <v>13078</v>
          </cell>
          <cell r="AR41">
            <v>21941</v>
          </cell>
          <cell r="AS41">
            <v>62.65455895371084</v>
          </cell>
          <cell r="AT41">
            <v>50.432622290756449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106502</v>
          </cell>
          <cell r="F42">
            <v>9150</v>
          </cell>
          <cell r="G42">
            <v>45013</v>
          </cell>
          <cell r="H42">
            <v>0</v>
          </cell>
          <cell r="I42">
            <v>0</v>
          </cell>
          <cell r="J42">
            <v>45013</v>
          </cell>
          <cell r="K42">
            <v>52339</v>
          </cell>
          <cell r="L42">
            <v>49.143700000000003</v>
          </cell>
          <cell r="M42">
            <v>61489</v>
          </cell>
          <cell r="N42">
            <v>57.735100000000003</v>
          </cell>
          <cell r="O42">
            <v>37</v>
          </cell>
          <cell r="P42">
            <v>241</v>
          </cell>
          <cell r="Q42">
            <v>241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52339</v>
          </cell>
          <cell r="AP42">
            <v>106502</v>
          </cell>
          <cell r="AQ42">
            <v>45013</v>
          </cell>
          <cell r="AR42">
            <v>61489</v>
          </cell>
          <cell r="AS42">
            <v>57.735066008150085</v>
          </cell>
          <cell r="AT42">
            <v>49.143678052994311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145016</v>
          </cell>
          <cell r="F43">
            <v>14830</v>
          </cell>
          <cell r="G43">
            <v>50046</v>
          </cell>
          <cell r="H43">
            <v>0</v>
          </cell>
          <cell r="I43">
            <v>0</v>
          </cell>
          <cell r="J43">
            <v>50046</v>
          </cell>
          <cell r="K43">
            <v>80140</v>
          </cell>
          <cell r="L43">
            <v>55.262900000000002</v>
          </cell>
          <cell r="M43">
            <v>94970</v>
          </cell>
          <cell r="N43">
            <v>65.4893</v>
          </cell>
          <cell r="O43">
            <v>17</v>
          </cell>
          <cell r="P43">
            <v>117</v>
          </cell>
          <cell r="Q43">
            <v>117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80140</v>
          </cell>
          <cell r="AP43">
            <v>145016</v>
          </cell>
          <cell r="AQ43">
            <v>50046</v>
          </cell>
          <cell r="AR43">
            <v>94970</v>
          </cell>
          <cell r="AS43">
            <v>65.489325315827216</v>
          </cell>
          <cell r="AT43">
            <v>55.262867545650138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88455</v>
          </cell>
          <cell r="F44">
            <v>11450</v>
          </cell>
          <cell r="G44">
            <v>40743</v>
          </cell>
          <cell r="H44">
            <v>0</v>
          </cell>
          <cell r="I44">
            <v>0</v>
          </cell>
          <cell r="J44">
            <v>40743</v>
          </cell>
          <cell r="K44">
            <v>36262</v>
          </cell>
          <cell r="L44">
            <v>40.994900000000001</v>
          </cell>
          <cell r="M44">
            <v>47712</v>
          </cell>
          <cell r="N44">
            <v>53.939300000000003</v>
          </cell>
          <cell r="O44">
            <v>18</v>
          </cell>
          <cell r="P44">
            <v>109</v>
          </cell>
          <cell r="Q44">
            <v>109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36262</v>
          </cell>
          <cell r="AP44">
            <v>88455</v>
          </cell>
          <cell r="AQ44">
            <v>40743</v>
          </cell>
          <cell r="AR44">
            <v>47712</v>
          </cell>
          <cell r="AS44">
            <v>53.939291164999148</v>
          </cell>
          <cell r="AT44">
            <v>40.9948561415409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71896</v>
          </cell>
          <cell r="F45">
            <v>4670</v>
          </cell>
          <cell r="G45">
            <v>21901</v>
          </cell>
          <cell r="H45">
            <v>0</v>
          </cell>
          <cell r="I45">
            <v>0</v>
          </cell>
          <cell r="J45">
            <v>21901</v>
          </cell>
          <cell r="K45">
            <v>45325</v>
          </cell>
          <cell r="L45">
            <v>63.042499999999997</v>
          </cell>
          <cell r="M45">
            <v>49995</v>
          </cell>
          <cell r="N45">
            <v>69.537899999999993</v>
          </cell>
          <cell r="O45">
            <v>13</v>
          </cell>
          <cell r="P45">
            <v>146</v>
          </cell>
          <cell r="Q45">
            <v>146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45325</v>
          </cell>
          <cell r="AP45">
            <v>71896</v>
          </cell>
          <cell r="AQ45">
            <v>21901</v>
          </cell>
          <cell r="AR45">
            <v>49995</v>
          </cell>
          <cell r="AS45">
            <v>69.537943696450427</v>
          </cell>
          <cell r="AT45">
            <v>63.042450205852894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33456</v>
          </cell>
          <cell r="F46">
            <v>3890</v>
          </cell>
          <cell r="G46">
            <v>17095</v>
          </cell>
          <cell r="H46">
            <v>0</v>
          </cell>
          <cell r="I46">
            <v>0</v>
          </cell>
          <cell r="J46">
            <v>17095</v>
          </cell>
          <cell r="K46">
            <v>12471</v>
          </cell>
          <cell r="L46">
            <v>37.275799999999997</v>
          </cell>
          <cell r="M46">
            <v>16361</v>
          </cell>
          <cell r="N46">
            <v>48.902999999999999</v>
          </cell>
          <cell r="O46">
            <v>6</v>
          </cell>
          <cell r="P46">
            <v>2</v>
          </cell>
          <cell r="Q46">
            <v>2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12471</v>
          </cell>
          <cell r="AP46">
            <v>33456</v>
          </cell>
          <cell r="AQ46">
            <v>17095</v>
          </cell>
          <cell r="AR46">
            <v>16361</v>
          </cell>
          <cell r="AS46">
            <v>48.903036824485888</v>
          </cell>
          <cell r="AT46">
            <v>37.275824964131992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31207</v>
          </cell>
          <cell r="F47">
            <v>2760</v>
          </cell>
          <cell r="G47">
            <v>5104</v>
          </cell>
          <cell r="H47">
            <v>0</v>
          </cell>
          <cell r="I47">
            <v>0</v>
          </cell>
          <cell r="J47">
            <v>5104</v>
          </cell>
          <cell r="K47">
            <v>23343</v>
          </cell>
          <cell r="L47">
            <v>74.8005</v>
          </cell>
          <cell r="M47">
            <v>26103</v>
          </cell>
          <cell r="N47">
            <v>83.6447</v>
          </cell>
          <cell r="O47">
            <v>6</v>
          </cell>
          <cell r="P47">
            <v>110</v>
          </cell>
          <cell r="Q47">
            <v>110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23343</v>
          </cell>
          <cell r="AP47">
            <v>31207</v>
          </cell>
          <cell r="AQ47">
            <v>5104</v>
          </cell>
          <cell r="AR47">
            <v>26103</v>
          </cell>
          <cell r="AS47">
            <v>83.644695100458236</v>
          </cell>
          <cell r="AT47">
            <v>74.800525523119816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20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20</v>
          </cell>
          <cell r="L48">
            <v>100</v>
          </cell>
          <cell r="M48">
            <v>20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20</v>
          </cell>
          <cell r="AP48">
            <v>20</v>
          </cell>
          <cell r="AQ48">
            <v>0</v>
          </cell>
          <cell r="AR48">
            <v>20</v>
          </cell>
          <cell r="AS48">
            <v>100</v>
          </cell>
          <cell r="AT48">
            <v>100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5</v>
          </cell>
          <cell r="F49">
            <v>1130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-1125</v>
          </cell>
          <cell r="L49">
            <v>-22500</v>
          </cell>
          <cell r="M49">
            <v>5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-1125</v>
          </cell>
          <cell r="AP49">
            <v>5</v>
          </cell>
          <cell r="AQ49">
            <v>0</v>
          </cell>
          <cell r="AR49">
            <v>5</v>
          </cell>
          <cell r="AS49">
            <v>100</v>
          </cell>
          <cell r="AT49">
            <v>-22500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13</v>
          </cell>
          <cell r="F50">
            <v>6150</v>
          </cell>
          <cell r="G50">
            <v>358409</v>
          </cell>
          <cell r="H50">
            <v>0</v>
          </cell>
          <cell r="I50">
            <v>0</v>
          </cell>
          <cell r="J50">
            <v>358409</v>
          </cell>
          <cell r="K50">
            <v>-364546</v>
          </cell>
          <cell r="L50">
            <v>-2804200</v>
          </cell>
          <cell r="M50">
            <v>-358396</v>
          </cell>
          <cell r="N50">
            <v>-2756892.3076999998</v>
          </cell>
          <cell r="O50">
            <v>21</v>
          </cell>
          <cell r="P50">
            <v>126</v>
          </cell>
          <cell r="Q50">
            <v>126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-364546</v>
          </cell>
          <cell r="AP50">
            <v>13</v>
          </cell>
          <cell r="AQ50">
            <v>358409</v>
          </cell>
          <cell r="AR50">
            <v>-358396</v>
          </cell>
          <cell r="AS50">
            <v>-2756892.307692308</v>
          </cell>
          <cell r="AT50">
            <v>-2804200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229</v>
          </cell>
          <cell r="F51">
            <v>590</v>
          </cell>
          <cell r="G51">
            <v>17665</v>
          </cell>
          <cell r="H51">
            <v>0</v>
          </cell>
          <cell r="I51">
            <v>0</v>
          </cell>
          <cell r="J51">
            <v>17665</v>
          </cell>
          <cell r="K51">
            <v>-18026</v>
          </cell>
          <cell r="L51">
            <v>-7871.6157000000003</v>
          </cell>
          <cell r="M51">
            <v>-17436</v>
          </cell>
          <cell r="N51">
            <v>-7613.9737999999998</v>
          </cell>
          <cell r="O51">
            <v>9</v>
          </cell>
          <cell r="P51">
            <v>10</v>
          </cell>
          <cell r="Q51">
            <v>10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-18026</v>
          </cell>
          <cell r="AP51">
            <v>229</v>
          </cell>
          <cell r="AQ51">
            <v>17665</v>
          </cell>
          <cell r="AR51">
            <v>-17436</v>
          </cell>
          <cell r="AS51">
            <v>-7613.9737991266375</v>
          </cell>
          <cell r="AT51">
            <v>-7871.6157205240179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25680</v>
          </cell>
          <cell r="F52">
            <v>10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25670</v>
          </cell>
          <cell r="L52">
            <v>99.961100000000002</v>
          </cell>
          <cell r="M52">
            <v>25680</v>
          </cell>
          <cell r="N52">
            <v>100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25670</v>
          </cell>
          <cell r="AP52">
            <v>25680</v>
          </cell>
          <cell r="AQ52">
            <v>0</v>
          </cell>
          <cell r="AR52">
            <v>25680</v>
          </cell>
          <cell r="AS52">
            <v>100</v>
          </cell>
          <cell r="AT52">
            <v>99.96105919003115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17880</v>
          </cell>
          <cell r="G53">
            <v>134883</v>
          </cell>
          <cell r="H53">
            <v>0</v>
          </cell>
          <cell r="I53">
            <v>0</v>
          </cell>
          <cell r="J53">
            <v>134883</v>
          </cell>
          <cell r="K53">
            <v>-152763</v>
          </cell>
          <cell r="L53">
            <v>0</v>
          </cell>
          <cell r="M53">
            <v>-134883</v>
          </cell>
          <cell r="N53">
            <v>0</v>
          </cell>
          <cell r="O53">
            <v>23</v>
          </cell>
          <cell r="P53">
            <v>257</v>
          </cell>
          <cell r="Q53">
            <v>257</v>
          </cell>
          <cell r="R53">
            <v>9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-152763</v>
          </cell>
          <cell r="AP53">
            <v>0</v>
          </cell>
          <cell r="AQ53">
            <v>134883</v>
          </cell>
          <cell r="AR53">
            <v>-134883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194936</v>
          </cell>
          <cell r="F54">
            <v>11830</v>
          </cell>
          <cell r="G54">
            <v>84599</v>
          </cell>
          <cell r="H54">
            <v>0</v>
          </cell>
          <cell r="I54">
            <v>0</v>
          </cell>
          <cell r="J54">
            <v>84599</v>
          </cell>
          <cell r="K54">
            <v>98507</v>
          </cell>
          <cell r="L54">
            <v>50.533000000000001</v>
          </cell>
          <cell r="M54">
            <v>110337</v>
          </cell>
          <cell r="N54">
            <v>56.601700000000001</v>
          </cell>
          <cell r="O54">
            <v>44</v>
          </cell>
          <cell r="P54">
            <v>535</v>
          </cell>
          <cell r="Q54">
            <v>535</v>
          </cell>
          <cell r="R54">
            <v>48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98507</v>
          </cell>
          <cell r="AP54">
            <v>194936</v>
          </cell>
          <cell r="AQ54">
            <v>84599</v>
          </cell>
          <cell r="AR54">
            <v>110337</v>
          </cell>
          <cell r="AS54">
            <v>56.601653876143963</v>
          </cell>
          <cell r="AT54">
            <v>50.532995444658759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837154</v>
          </cell>
          <cell r="F55">
            <v>17900</v>
          </cell>
          <cell r="G55">
            <v>72805</v>
          </cell>
          <cell r="H55">
            <v>0</v>
          </cell>
          <cell r="I55">
            <v>0</v>
          </cell>
          <cell r="J55">
            <v>72805</v>
          </cell>
          <cell r="K55">
            <v>746449</v>
          </cell>
          <cell r="L55">
            <v>89.165099999999995</v>
          </cell>
          <cell r="M55">
            <v>764349</v>
          </cell>
          <cell r="N55">
            <v>91.303299999999993</v>
          </cell>
          <cell r="O55">
            <v>17</v>
          </cell>
          <cell r="P55">
            <v>62</v>
          </cell>
          <cell r="Q55">
            <v>62</v>
          </cell>
          <cell r="R55">
            <v>12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746449</v>
          </cell>
          <cell r="AP55">
            <v>837154</v>
          </cell>
          <cell r="AQ55">
            <v>72805</v>
          </cell>
          <cell r="AR55">
            <v>764349</v>
          </cell>
          <cell r="AS55">
            <v>91.303272755072541</v>
          </cell>
          <cell r="AT55">
            <v>89.165075959739781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7656</v>
          </cell>
          <cell r="F56">
            <v>5090</v>
          </cell>
          <cell r="G56">
            <v>353943</v>
          </cell>
          <cell r="H56">
            <v>0</v>
          </cell>
          <cell r="I56">
            <v>0</v>
          </cell>
          <cell r="J56">
            <v>353943</v>
          </cell>
          <cell r="K56">
            <v>-351377</v>
          </cell>
          <cell r="L56">
            <v>-4589.5636999999997</v>
          </cell>
          <cell r="M56">
            <v>-346287</v>
          </cell>
          <cell r="N56">
            <v>-4523.0798999999997</v>
          </cell>
          <cell r="O56">
            <v>12</v>
          </cell>
          <cell r="P56">
            <v>150</v>
          </cell>
          <cell r="Q56">
            <v>150</v>
          </cell>
          <cell r="R56">
            <v>8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-351377</v>
          </cell>
          <cell r="AP56">
            <v>7656</v>
          </cell>
          <cell r="AQ56">
            <v>353943</v>
          </cell>
          <cell r="AR56">
            <v>-346287</v>
          </cell>
          <cell r="AS56">
            <v>-4523.0799373040754</v>
          </cell>
          <cell r="AT56">
            <v>-4589.5637408568437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182</v>
          </cell>
          <cell r="F57">
            <v>62940</v>
          </cell>
          <cell r="G57">
            <v>1040792</v>
          </cell>
          <cell r="H57">
            <v>0</v>
          </cell>
          <cell r="I57">
            <v>0</v>
          </cell>
          <cell r="J57">
            <v>1040792</v>
          </cell>
          <cell r="K57">
            <v>-1103550</v>
          </cell>
          <cell r="L57">
            <v>-606346.15379999997</v>
          </cell>
          <cell r="M57">
            <v>-1040610</v>
          </cell>
          <cell r="N57">
            <v>-571763.73629999999</v>
          </cell>
          <cell r="O57">
            <v>299</v>
          </cell>
          <cell r="P57">
            <v>2078</v>
          </cell>
          <cell r="Q57">
            <v>2078</v>
          </cell>
          <cell r="R57">
            <v>31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-1103550</v>
          </cell>
          <cell r="AP57">
            <v>182</v>
          </cell>
          <cell r="AQ57">
            <v>1040792</v>
          </cell>
          <cell r="AR57">
            <v>-1040610</v>
          </cell>
          <cell r="AS57">
            <v>-571763.73626373627</v>
          </cell>
          <cell r="AT57">
            <v>-606346.15384615376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1227720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1227720</v>
          </cell>
          <cell r="L58">
            <v>100</v>
          </cell>
          <cell r="M58">
            <v>1227720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1227720</v>
          </cell>
          <cell r="AP58">
            <v>1227720</v>
          </cell>
          <cell r="AQ58">
            <v>0</v>
          </cell>
          <cell r="AR58">
            <v>1227720</v>
          </cell>
          <cell r="AS58">
            <v>100</v>
          </cell>
          <cell r="AT58">
            <v>100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2</v>
          </cell>
          <cell r="F59">
            <v>6890</v>
          </cell>
          <cell r="G59">
            <v>85546</v>
          </cell>
          <cell r="H59">
            <v>0</v>
          </cell>
          <cell r="I59">
            <v>0</v>
          </cell>
          <cell r="J59">
            <v>85546</v>
          </cell>
          <cell r="K59">
            <v>-92434</v>
          </cell>
          <cell r="L59">
            <v>-4621700</v>
          </cell>
          <cell r="M59">
            <v>-85544</v>
          </cell>
          <cell r="N59">
            <v>-4277200</v>
          </cell>
          <cell r="O59">
            <v>49</v>
          </cell>
          <cell r="P59">
            <v>98</v>
          </cell>
          <cell r="Q59">
            <v>98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-92434</v>
          </cell>
          <cell r="AP59">
            <v>2</v>
          </cell>
          <cell r="AQ59">
            <v>85546</v>
          </cell>
          <cell r="AR59">
            <v>-85544</v>
          </cell>
          <cell r="AS59">
            <v>-4277200</v>
          </cell>
          <cell r="AT59">
            <v>-4621700</v>
          </cell>
        </row>
      </sheetData>
      <sheetData sheetId="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52328</v>
          </cell>
          <cell r="F5">
            <v>6120</v>
          </cell>
          <cell r="G5">
            <v>32359</v>
          </cell>
          <cell r="H5">
            <v>7956</v>
          </cell>
          <cell r="I5">
            <v>0</v>
          </cell>
          <cell r="J5">
            <v>40315</v>
          </cell>
          <cell r="K5">
            <v>5893</v>
          </cell>
          <cell r="L5">
            <v>11.261699999999999</v>
          </cell>
          <cell r="M5">
            <v>12013</v>
          </cell>
          <cell r="N5">
            <v>22.957100000000001</v>
          </cell>
          <cell r="O5">
            <v>7</v>
          </cell>
          <cell r="P5">
            <v>134</v>
          </cell>
          <cell r="Q5">
            <v>57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5893</v>
          </cell>
          <cell r="AP5">
            <v>52328</v>
          </cell>
          <cell r="AQ5">
            <v>40315</v>
          </cell>
          <cell r="AR5">
            <v>12013</v>
          </cell>
          <cell r="AS5">
            <v>22.957116648830453</v>
          </cell>
          <cell r="AT5">
            <v>11.261657238954289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200447</v>
          </cell>
          <cell r="F6">
            <v>24440</v>
          </cell>
          <cell r="G6">
            <v>109027</v>
          </cell>
          <cell r="H6">
            <v>69490</v>
          </cell>
          <cell r="I6">
            <v>0</v>
          </cell>
          <cell r="J6">
            <v>178517</v>
          </cell>
          <cell r="K6">
            <v>-2510</v>
          </cell>
          <cell r="L6">
            <v>-1.2522</v>
          </cell>
          <cell r="M6">
            <v>21930</v>
          </cell>
          <cell r="N6">
            <v>10.9405</v>
          </cell>
          <cell r="O6">
            <v>61</v>
          </cell>
          <cell r="P6">
            <v>543</v>
          </cell>
          <cell r="Q6">
            <v>120</v>
          </cell>
          <cell r="R6">
            <v>28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-2510</v>
          </cell>
          <cell r="AP6">
            <v>200447</v>
          </cell>
          <cell r="AQ6">
            <v>178517</v>
          </cell>
          <cell r="AR6">
            <v>21930</v>
          </cell>
          <cell r="AS6">
            <v>10.940547875498261</v>
          </cell>
          <cell r="AT6">
            <v>-1.2522013300273889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76748</v>
          </cell>
          <cell r="F7">
            <v>7680</v>
          </cell>
          <cell r="G7">
            <v>12560</v>
          </cell>
          <cell r="H7">
            <v>42898</v>
          </cell>
          <cell r="I7">
            <v>0</v>
          </cell>
          <cell r="J7">
            <v>55458</v>
          </cell>
          <cell r="K7">
            <v>13610</v>
          </cell>
          <cell r="L7">
            <v>17.7334</v>
          </cell>
          <cell r="M7">
            <v>21290</v>
          </cell>
          <cell r="N7">
            <v>27.740100000000002</v>
          </cell>
          <cell r="O7">
            <v>21</v>
          </cell>
          <cell r="P7">
            <v>274</v>
          </cell>
          <cell r="Q7">
            <v>63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13610</v>
          </cell>
          <cell r="AP7">
            <v>76748</v>
          </cell>
          <cell r="AQ7">
            <v>55458</v>
          </cell>
          <cell r="AR7">
            <v>21290</v>
          </cell>
          <cell r="AS7">
            <v>27.740136550789597</v>
          </cell>
          <cell r="AT7">
            <v>17.733361129931723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191037</v>
          </cell>
          <cell r="F8">
            <v>25610</v>
          </cell>
          <cell r="G8">
            <v>95573</v>
          </cell>
          <cell r="H8">
            <v>67692</v>
          </cell>
          <cell r="I8">
            <v>0</v>
          </cell>
          <cell r="J8">
            <v>163265</v>
          </cell>
          <cell r="K8">
            <v>2162</v>
          </cell>
          <cell r="L8">
            <v>1.1316999999999999</v>
          </cell>
          <cell r="M8">
            <v>27772</v>
          </cell>
          <cell r="N8">
            <v>14.5375</v>
          </cell>
          <cell r="O8">
            <v>69</v>
          </cell>
          <cell r="P8">
            <v>842</v>
          </cell>
          <cell r="Q8">
            <v>300</v>
          </cell>
          <cell r="R8">
            <v>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2162</v>
          </cell>
          <cell r="AP8">
            <v>191037</v>
          </cell>
          <cell r="AQ8">
            <v>163265</v>
          </cell>
          <cell r="AR8">
            <v>27772</v>
          </cell>
          <cell r="AS8">
            <v>14.537497971597125</v>
          </cell>
          <cell r="AT8">
            <v>1.1317179394567545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37469</v>
          </cell>
          <cell r="F9">
            <v>2590</v>
          </cell>
          <cell r="G9">
            <v>9135</v>
          </cell>
          <cell r="H9">
            <v>25544</v>
          </cell>
          <cell r="I9">
            <v>0</v>
          </cell>
          <cell r="J9">
            <v>34679</v>
          </cell>
          <cell r="K9">
            <v>200</v>
          </cell>
          <cell r="L9">
            <v>0.53380000000000005</v>
          </cell>
          <cell r="M9">
            <v>2790</v>
          </cell>
          <cell r="N9">
            <v>7.4462000000000002</v>
          </cell>
          <cell r="O9">
            <v>12</v>
          </cell>
          <cell r="P9">
            <v>296</v>
          </cell>
          <cell r="Q9">
            <v>133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200</v>
          </cell>
          <cell r="AP9">
            <v>37469</v>
          </cell>
          <cell r="AQ9">
            <v>34679</v>
          </cell>
          <cell r="AR9">
            <v>2790</v>
          </cell>
          <cell r="AS9">
            <v>7.4461554885371912</v>
          </cell>
          <cell r="AT9">
            <v>0.53377458699191327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186788</v>
          </cell>
          <cell r="F10">
            <v>28060</v>
          </cell>
          <cell r="G10">
            <v>161377</v>
          </cell>
          <cell r="H10">
            <v>47892</v>
          </cell>
          <cell r="I10">
            <v>0</v>
          </cell>
          <cell r="J10">
            <v>209269</v>
          </cell>
          <cell r="K10">
            <v>-50541</v>
          </cell>
          <cell r="L10">
            <v>-27.0579</v>
          </cell>
          <cell r="M10">
            <v>-22481</v>
          </cell>
          <cell r="N10">
            <v>-12.035600000000001</v>
          </cell>
          <cell r="O10">
            <v>68</v>
          </cell>
          <cell r="P10">
            <v>459</v>
          </cell>
          <cell r="Q10">
            <v>130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-50541</v>
          </cell>
          <cell r="AP10">
            <v>186788</v>
          </cell>
          <cell r="AQ10">
            <v>209269</v>
          </cell>
          <cell r="AR10">
            <v>-22481</v>
          </cell>
          <cell r="AS10">
            <v>-12.035569736813928</v>
          </cell>
          <cell r="AT10">
            <v>-27.057948048054481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63346</v>
          </cell>
          <cell r="F11">
            <v>6610</v>
          </cell>
          <cell r="G11">
            <v>47553</v>
          </cell>
          <cell r="H11">
            <v>15713</v>
          </cell>
          <cell r="I11">
            <v>0</v>
          </cell>
          <cell r="J11">
            <v>63266</v>
          </cell>
          <cell r="K11">
            <v>-6530</v>
          </cell>
          <cell r="L11">
            <v>-10.3085</v>
          </cell>
          <cell r="M11">
            <v>80</v>
          </cell>
          <cell r="N11">
            <v>0.1263</v>
          </cell>
          <cell r="O11">
            <v>18</v>
          </cell>
          <cell r="P11">
            <v>174</v>
          </cell>
          <cell r="Q11">
            <v>57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-6530</v>
          </cell>
          <cell r="AP11">
            <v>63346</v>
          </cell>
          <cell r="AQ11">
            <v>63266</v>
          </cell>
          <cell r="AR11">
            <v>80</v>
          </cell>
          <cell r="AS11">
            <v>0.12629053136741072</v>
          </cell>
          <cell r="AT11">
            <v>-10.3084646228649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130562</v>
          </cell>
          <cell r="F12">
            <v>17810</v>
          </cell>
          <cell r="G12">
            <v>55035</v>
          </cell>
          <cell r="H12">
            <v>36184</v>
          </cell>
          <cell r="I12">
            <v>0</v>
          </cell>
          <cell r="J12">
            <v>91219</v>
          </cell>
          <cell r="K12">
            <v>21533</v>
          </cell>
          <cell r="L12">
            <v>16.4925</v>
          </cell>
          <cell r="M12">
            <v>39343</v>
          </cell>
          <cell r="N12">
            <v>30.133600000000001</v>
          </cell>
          <cell r="O12">
            <v>33</v>
          </cell>
          <cell r="P12">
            <v>501</v>
          </cell>
          <cell r="Q12">
            <v>133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21533</v>
          </cell>
          <cell r="AP12">
            <v>130562</v>
          </cell>
          <cell r="AQ12">
            <v>91219</v>
          </cell>
          <cell r="AR12">
            <v>39343</v>
          </cell>
          <cell r="AS12">
            <v>30.133576385165668</v>
          </cell>
          <cell r="AT12">
            <v>16.492547601905606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21378</v>
          </cell>
          <cell r="F13">
            <v>14380</v>
          </cell>
          <cell r="G13">
            <v>4007</v>
          </cell>
          <cell r="H13">
            <v>12527</v>
          </cell>
          <cell r="I13">
            <v>0</v>
          </cell>
          <cell r="J13">
            <v>16534</v>
          </cell>
          <cell r="K13">
            <v>-9536</v>
          </cell>
          <cell r="L13">
            <v>-44.6066</v>
          </cell>
          <cell r="M13">
            <v>4844</v>
          </cell>
          <cell r="N13">
            <v>22.658799999999999</v>
          </cell>
          <cell r="O13">
            <v>5</v>
          </cell>
          <cell r="P13">
            <v>56</v>
          </cell>
          <cell r="Q13">
            <v>11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-9536</v>
          </cell>
          <cell r="AP13">
            <v>21378</v>
          </cell>
          <cell r="AQ13">
            <v>16534</v>
          </cell>
          <cell r="AR13">
            <v>4844</v>
          </cell>
          <cell r="AS13">
            <v>22.65880812049771</v>
          </cell>
          <cell r="AT13">
            <v>-44.606604920946765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147764</v>
          </cell>
          <cell r="F14">
            <v>800</v>
          </cell>
          <cell r="G14">
            <v>-11430</v>
          </cell>
          <cell r="H14">
            <v>0</v>
          </cell>
          <cell r="I14">
            <v>0</v>
          </cell>
          <cell r="J14">
            <v>-11430</v>
          </cell>
          <cell r="K14">
            <v>158394</v>
          </cell>
          <cell r="L14">
            <v>107.1939</v>
          </cell>
          <cell r="M14">
            <v>159194</v>
          </cell>
          <cell r="N14">
            <v>107.7353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158394</v>
          </cell>
          <cell r="AP14">
            <v>147764</v>
          </cell>
          <cell r="AQ14">
            <v>-11430</v>
          </cell>
          <cell r="AR14">
            <v>159194</v>
          </cell>
          <cell r="AS14">
            <v>107.73530765274357</v>
          </cell>
          <cell r="AT14">
            <v>107.19390379253404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281318</v>
          </cell>
          <cell r="F15">
            <v>36070</v>
          </cell>
          <cell r="G15">
            <v>92225</v>
          </cell>
          <cell r="H15">
            <v>168435</v>
          </cell>
          <cell r="I15">
            <v>0</v>
          </cell>
          <cell r="J15">
            <v>260660</v>
          </cell>
          <cell r="K15">
            <v>-15412</v>
          </cell>
          <cell r="L15">
            <v>-5.4785000000000004</v>
          </cell>
          <cell r="M15">
            <v>20658</v>
          </cell>
          <cell r="N15">
            <v>7.3433000000000002</v>
          </cell>
          <cell r="O15">
            <v>81</v>
          </cell>
          <cell r="P15">
            <v>1580</v>
          </cell>
          <cell r="Q15">
            <v>429</v>
          </cell>
          <cell r="R15">
            <v>41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-15412</v>
          </cell>
          <cell r="AP15">
            <v>281318</v>
          </cell>
          <cell r="AQ15">
            <v>260660</v>
          </cell>
          <cell r="AR15">
            <v>20658</v>
          </cell>
          <cell r="AS15">
            <v>7.3432912220334279</v>
          </cell>
          <cell r="AT15">
            <v>-5.47849764323648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133086</v>
          </cell>
          <cell r="F16">
            <v>16890</v>
          </cell>
          <cell r="G16">
            <v>33375</v>
          </cell>
          <cell r="H16">
            <v>33128</v>
          </cell>
          <cell r="I16">
            <v>0</v>
          </cell>
          <cell r="J16">
            <v>66503</v>
          </cell>
          <cell r="K16">
            <v>49693</v>
          </cell>
          <cell r="L16">
            <v>37.338999999999999</v>
          </cell>
          <cell r="M16">
            <v>66583</v>
          </cell>
          <cell r="N16">
            <v>50.030099999999997</v>
          </cell>
          <cell r="O16">
            <v>26</v>
          </cell>
          <cell r="P16">
            <v>325</v>
          </cell>
          <cell r="Q16">
            <v>75</v>
          </cell>
          <cell r="R16">
            <v>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49693</v>
          </cell>
          <cell r="AP16">
            <v>133086</v>
          </cell>
          <cell r="AQ16">
            <v>66503</v>
          </cell>
          <cell r="AR16">
            <v>66583</v>
          </cell>
          <cell r="AS16">
            <v>50.030055753422594</v>
          </cell>
          <cell r="AT16">
            <v>37.339013870730206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112268</v>
          </cell>
          <cell r="F17">
            <v>12960</v>
          </cell>
          <cell r="G17">
            <v>42089</v>
          </cell>
          <cell r="H17">
            <v>34733</v>
          </cell>
          <cell r="I17">
            <v>0</v>
          </cell>
          <cell r="J17">
            <v>76822</v>
          </cell>
          <cell r="K17">
            <v>22486</v>
          </cell>
          <cell r="L17">
            <v>20.0289</v>
          </cell>
          <cell r="M17">
            <v>35446</v>
          </cell>
          <cell r="N17">
            <v>31.572700000000001</v>
          </cell>
          <cell r="O17">
            <v>37</v>
          </cell>
          <cell r="P17">
            <v>391</v>
          </cell>
          <cell r="Q17">
            <v>96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22486</v>
          </cell>
          <cell r="AP17">
            <v>112268</v>
          </cell>
          <cell r="AQ17">
            <v>76822</v>
          </cell>
          <cell r="AR17">
            <v>35446</v>
          </cell>
          <cell r="AS17">
            <v>31.572665407774252</v>
          </cell>
          <cell r="AT17">
            <v>20.028859514732606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515916</v>
          </cell>
          <cell r="F18">
            <v>56100</v>
          </cell>
          <cell r="G18">
            <v>127222</v>
          </cell>
          <cell r="H18">
            <v>98421</v>
          </cell>
          <cell r="I18">
            <v>0</v>
          </cell>
          <cell r="J18">
            <v>225643</v>
          </cell>
          <cell r="K18">
            <v>234173</v>
          </cell>
          <cell r="L18">
            <v>45.389800000000001</v>
          </cell>
          <cell r="M18">
            <v>290273</v>
          </cell>
          <cell r="N18">
            <v>56.263599999999997</v>
          </cell>
          <cell r="O18">
            <v>78</v>
          </cell>
          <cell r="P18">
            <v>769</v>
          </cell>
          <cell r="Q18">
            <v>196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234173</v>
          </cell>
          <cell r="AP18">
            <v>515916</v>
          </cell>
          <cell r="AQ18">
            <v>225643</v>
          </cell>
          <cell r="AR18">
            <v>290273</v>
          </cell>
          <cell r="AS18">
            <v>56.26361655773421</v>
          </cell>
          <cell r="AT18">
            <v>45.389753370703758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127248</v>
          </cell>
          <cell r="F19">
            <v>18920</v>
          </cell>
          <cell r="G19">
            <v>71201</v>
          </cell>
          <cell r="H19">
            <v>33124</v>
          </cell>
          <cell r="I19">
            <v>0</v>
          </cell>
          <cell r="J19">
            <v>104325</v>
          </cell>
          <cell r="K19">
            <v>4003</v>
          </cell>
          <cell r="L19">
            <v>3.1457999999999999</v>
          </cell>
          <cell r="M19">
            <v>22923</v>
          </cell>
          <cell r="N19">
            <v>18.014399999999998</v>
          </cell>
          <cell r="O19">
            <v>43</v>
          </cell>
          <cell r="P19">
            <v>334</v>
          </cell>
          <cell r="Q19">
            <v>91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4003</v>
          </cell>
          <cell r="AP19">
            <v>127248</v>
          </cell>
          <cell r="AQ19">
            <v>104325</v>
          </cell>
          <cell r="AR19">
            <v>22923</v>
          </cell>
          <cell r="AS19">
            <v>18.014428517540551</v>
          </cell>
          <cell r="AT19">
            <v>3.1458254746636487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221757</v>
          </cell>
          <cell r="F20">
            <v>17240</v>
          </cell>
          <cell r="G20">
            <v>71704</v>
          </cell>
          <cell r="H20">
            <v>10104</v>
          </cell>
          <cell r="I20">
            <v>0</v>
          </cell>
          <cell r="J20">
            <v>81808</v>
          </cell>
          <cell r="K20">
            <v>122709</v>
          </cell>
          <cell r="L20">
            <v>55.334899999999998</v>
          </cell>
          <cell r="M20">
            <v>139949</v>
          </cell>
          <cell r="N20">
            <v>63.109200000000001</v>
          </cell>
          <cell r="O20">
            <v>12</v>
          </cell>
          <cell r="P20">
            <v>115</v>
          </cell>
          <cell r="Q20">
            <v>40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122709</v>
          </cell>
          <cell r="AP20">
            <v>221757</v>
          </cell>
          <cell r="AQ20">
            <v>81808</v>
          </cell>
          <cell r="AR20">
            <v>139949</v>
          </cell>
          <cell r="AS20">
            <v>63.109169045396541</v>
          </cell>
          <cell r="AT20">
            <v>55.334893599751076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12227</v>
          </cell>
          <cell r="F21">
            <v>660</v>
          </cell>
          <cell r="G21">
            <v>9181</v>
          </cell>
          <cell r="H21">
            <v>2359</v>
          </cell>
          <cell r="I21">
            <v>0</v>
          </cell>
          <cell r="J21">
            <v>11540</v>
          </cell>
          <cell r="K21">
            <v>27</v>
          </cell>
          <cell r="L21">
            <v>0.2208</v>
          </cell>
          <cell r="M21">
            <v>687</v>
          </cell>
          <cell r="N21">
            <v>5.6186999999999996</v>
          </cell>
          <cell r="O21">
            <v>7</v>
          </cell>
          <cell r="P21">
            <v>27</v>
          </cell>
          <cell r="Q21">
            <v>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27</v>
          </cell>
          <cell r="AP21">
            <v>12227</v>
          </cell>
          <cell r="AQ21">
            <v>11540</v>
          </cell>
          <cell r="AR21">
            <v>687</v>
          </cell>
          <cell r="AS21">
            <v>5.6187126850413023</v>
          </cell>
          <cell r="AT21">
            <v>0.22082276928109923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156780</v>
          </cell>
          <cell r="F22">
            <v>15050</v>
          </cell>
          <cell r="G22">
            <v>50543</v>
          </cell>
          <cell r="H22">
            <v>30423</v>
          </cell>
          <cell r="I22">
            <v>0</v>
          </cell>
          <cell r="J22">
            <v>80966</v>
          </cell>
          <cell r="K22">
            <v>60764</v>
          </cell>
          <cell r="L22">
            <v>38.7575</v>
          </cell>
          <cell r="M22">
            <v>75814</v>
          </cell>
          <cell r="N22">
            <v>48.356900000000003</v>
          </cell>
          <cell r="O22">
            <v>55</v>
          </cell>
          <cell r="P22">
            <v>273</v>
          </cell>
          <cell r="Q22">
            <v>63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60764</v>
          </cell>
          <cell r="AP22">
            <v>156780</v>
          </cell>
          <cell r="AQ22">
            <v>80966</v>
          </cell>
          <cell r="AR22">
            <v>75814</v>
          </cell>
          <cell r="AS22">
            <v>48.356933282306422</v>
          </cell>
          <cell r="AT22">
            <v>38.757494578390101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366281</v>
          </cell>
          <cell r="F23">
            <v>36040</v>
          </cell>
          <cell r="G23">
            <v>268292</v>
          </cell>
          <cell r="H23">
            <v>42667</v>
          </cell>
          <cell r="I23">
            <v>0</v>
          </cell>
          <cell r="J23">
            <v>310959</v>
          </cell>
          <cell r="K23">
            <v>19282</v>
          </cell>
          <cell r="L23">
            <v>5.2643000000000004</v>
          </cell>
          <cell r="M23">
            <v>55322</v>
          </cell>
          <cell r="N23">
            <v>15.1037</v>
          </cell>
          <cell r="O23">
            <v>41</v>
          </cell>
          <cell r="P23">
            <v>239</v>
          </cell>
          <cell r="Q23">
            <v>63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19282</v>
          </cell>
          <cell r="AP23">
            <v>366281</v>
          </cell>
          <cell r="AQ23">
            <v>310959</v>
          </cell>
          <cell r="AR23">
            <v>55322</v>
          </cell>
          <cell r="AS23">
            <v>15.103704532858654</v>
          </cell>
          <cell r="AT23">
            <v>5.2642643216546858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49241</v>
          </cell>
          <cell r="F24">
            <v>2440</v>
          </cell>
          <cell r="G24">
            <v>9676</v>
          </cell>
          <cell r="H24">
            <v>6598</v>
          </cell>
          <cell r="I24">
            <v>0</v>
          </cell>
          <cell r="J24">
            <v>16274</v>
          </cell>
          <cell r="K24">
            <v>30527</v>
          </cell>
          <cell r="L24">
            <v>61.995100000000001</v>
          </cell>
          <cell r="M24">
            <v>32967</v>
          </cell>
          <cell r="N24">
            <v>66.950299999999999</v>
          </cell>
          <cell r="O24">
            <v>11</v>
          </cell>
          <cell r="P24">
            <v>163</v>
          </cell>
          <cell r="Q24">
            <v>35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30527</v>
          </cell>
          <cell r="AP24">
            <v>49241</v>
          </cell>
          <cell r="AQ24">
            <v>16274</v>
          </cell>
          <cell r="AR24">
            <v>32967</v>
          </cell>
          <cell r="AS24">
            <v>66.950305639609269</v>
          </cell>
          <cell r="AT24">
            <v>61.995085396316071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104218</v>
          </cell>
          <cell r="F25">
            <v>15080</v>
          </cell>
          <cell r="G25">
            <v>34429</v>
          </cell>
          <cell r="H25">
            <v>56474</v>
          </cell>
          <cell r="I25">
            <v>0</v>
          </cell>
          <cell r="J25">
            <v>90903</v>
          </cell>
          <cell r="K25">
            <v>-1765</v>
          </cell>
          <cell r="L25">
            <v>-1.6936</v>
          </cell>
          <cell r="M25">
            <v>13315</v>
          </cell>
          <cell r="N25">
            <v>12.7761</v>
          </cell>
          <cell r="O25">
            <v>38</v>
          </cell>
          <cell r="P25">
            <v>351</v>
          </cell>
          <cell r="Q25">
            <v>112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-1765</v>
          </cell>
          <cell r="AP25">
            <v>104218</v>
          </cell>
          <cell r="AQ25">
            <v>90903</v>
          </cell>
          <cell r="AR25">
            <v>13315</v>
          </cell>
          <cell r="AS25">
            <v>12.776103935980348</v>
          </cell>
          <cell r="AT25">
            <v>-1.6935654109654763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40761</v>
          </cell>
          <cell r="F26">
            <v>4450</v>
          </cell>
          <cell r="G26">
            <v>8437</v>
          </cell>
          <cell r="H26">
            <v>7873</v>
          </cell>
          <cell r="I26">
            <v>0</v>
          </cell>
          <cell r="J26">
            <v>16310</v>
          </cell>
          <cell r="K26">
            <v>20001</v>
          </cell>
          <cell r="L26">
            <v>49.069000000000003</v>
          </cell>
          <cell r="M26">
            <v>24451</v>
          </cell>
          <cell r="N26">
            <v>59.9863</v>
          </cell>
          <cell r="O26">
            <v>9</v>
          </cell>
          <cell r="P26">
            <v>161</v>
          </cell>
          <cell r="Q26">
            <v>53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20001</v>
          </cell>
          <cell r="AP26">
            <v>40761</v>
          </cell>
          <cell r="AQ26">
            <v>16310</v>
          </cell>
          <cell r="AR26">
            <v>24451</v>
          </cell>
          <cell r="AS26">
            <v>59.986261377296927</v>
          </cell>
          <cell r="AT26">
            <v>49.068962979318464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128672</v>
          </cell>
          <cell r="F27">
            <v>13650</v>
          </cell>
          <cell r="G27">
            <v>26909</v>
          </cell>
          <cell r="H27">
            <v>54025</v>
          </cell>
          <cell r="I27">
            <v>0</v>
          </cell>
          <cell r="J27">
            <v>80934</v>
          </cell>
          <cell r="K27">
            <v>34088</v>
          </cell>
          <cell r="L27">
            <v>26.4922</v>
          </cell>
          <cell r="M27">
            <v>47738</v>
          </cell>
          <cell r="N27">
            <v>37.100499999999997</v>
          </cell>
          <cell r="O27">
            <v>50</v>
          </cell>
          <cell r="P27">
            <v>378</v>
          </cell>
          <cell r="Q27">
            <v>56</v>
          </cell>
          <cell r="R27">
            <v>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34088</v>
          </cell>
          <cell r="AP27">
            <v>128672</v>
          </cell>
          <cell r="AQ27">
            <v>80934</v>
          </cell>
          <cell r="AR27">
            <v>47738</v>
          </cell>
          <cell r="AS27">
            <v>37.100534692862475</v>
          </cell>
          <cell r="AT27">
            <v>26.492166127828899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64</v>
          </cell>
          <cell r="H28">
            <v>109762</v>
          </cell>
          <cell r="I28">
            <v>0</v>
          </cell>
          <cell r="J28">
            <v>109826</v>
          </cell>
          <cell r="K28">
            <v>-109826</v>
          </cell>
          <cell r="L28">
            <v>0</v>
          </cell>
          <cell r="M28">
            <v>-109826</v>
          </cell>
          <cell r="N28">
            <v>0</v>
          </cell>
          <cell r="O28">
            <v>1</v>
          </cell>
          <cell r="P28">
            <v>1140</v>
          </cell>
          <cell r="Q28">
            <v>482</v>
          </cell>
          <cell r="R28">
            <v>106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-109826</v>
          </cell>
          <cell r="AP28">
            <v>0</v>
          </cell>
          <cell r="AQ28">
            <v>109826</v>
          </cell>
          <cell r="AR28">
            <v>-109826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21476</v>
          </cell>
          <cell r="F29">
            <v>3890</v>
          </cell>
          <cell r="G29">
            <v>4847</v>
          </cell>
          <cell r="H29">
            <v>215</v>
          </cell>
          <cell r="I29">
            <v>0</v>
          </cell>
          <cell r="J29">
            <v>5062</v>
          </cell>
          <cell r="K29">
            <v>12524</v>
          </cell>
          <cell r="L29">
            <v>58.316299999999998</v>
          </cell>
          <cell r="M29">
            <v>16414</v>
          </cell>
          <cell r="N29">
            <v>76.429500000000004</v>
          </cell>
          <cell r="O29">
            <v>13</v>
          </cell>
          <cell r="P29">
            <v>83</v>
          </cell>
          <cell r="Q29">
            <v>24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12524</v>
          </cell>
          <cell r="AP29">
            <v>21476</v>
          </cell>
          <cell r="AQ29">
            <v>5062</v>
          </cell>
          <cell r="AR29">
            <v>16414</v>
          </cell>
          <cell r="AS29">
            <v>76.429502700689142</v>
          </cell>
          <cell r="AT29">
            <v>58.316260011175267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137274</v>
          </cell>
          <cell r="F30">
            <v>15990</v>
          </cell>
          <cell r="G30">
            <v>36257</v>
          </cell>
          <cell r="H30">
            <v>54310</v>
          </cell>
          <cell r="I30">
            <v>0</v>
          </cell>
          <cell r="J30">
            <v>90567</v>
          </cell>
          <cell r="K30">
            <v>30717</v>
          </cell>
          <cell r="L30">
            <v>22.3764</v>
          </cell>
          <cell r="M30">
            <v>46707</v>
          </cell>
          <cell r="N30">
            <v>34.024700000000003</v>
          </cell>
          <cell r="O30">
            <v>43</v>
          </cell>
          <cell r="P30">
            <v>422</v>
          </cell>
          <cell r="Q30">
            <v>67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30717</v>
          </cell>
          <cell r="AP30">
            <v>137274</v>
          </cell>
          <cell r="AQ30">
            <v>90567</v>
          </cell>
          <cell r="AR30">
            <v>46707</v>
          </cell>
          <cell r="AS30">
            <v>34.024651427072861</v>
          </cell>
          <cell r="AT30">
            <v>22.376415053105468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3294</v>
          </cell>
          <cell r="F31">
            <v>480</v>
          </cell>
          <cell r="G31">
            <v>2844</v>
          </cell>
          <cell r="H31">
            <v>0</v>
          </cell>
          <cell r="I31">
            <v>0</v>
          </cell>
          <cell r="J31">
            <v>2844</v>
          </cell>
          <cell r="K31">
            <v>-30</v>
          </cell>
          <cell r="L31">
            <v>-0.91069999999999995</v>
          </cell>
          <cell r="M31">
            <v>450</v>
          </cell>
          <cell r="N31">
            <v>13.661199999999999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-30</v>
          </cell>
          <cell r="AP31">
            <v>3294</v>
          </cell>
          <cell r="AQ31">
            <v>2844</v>
          </cell>
          <cell r="AR31">
            <v>450</v>
          </cell>
          <cell r="AS31">
            <v>13.661202185792352</v>
          </cell>
          <cell r="AT31">
            <v>-0.91074681238615673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114422</v>
          </cell>
          <cell r="F32">
            <v>14180</v>
          </cell>
          <cell r="G32">
            <v>45729</v>
          </cell>
          <cell r="H32">
            <v>23633</v>
          </cell>
          <cell r="I32">
            <v>0</v>
          </cell>
          <cell r="J32">
            <v>69362</v>
          </cell>
          <cell r="K32">
            <v>30880</v>
          </cell>
          <cell r="L32">
            <v>26.9878</v>
          </cell>
          <cell r="M32">
            <v>45060</v>
          </cell>
          <cell r="N32">
            <v>39.380499999999998</v>
          </cell>
          <cell r="O32">
            <v>41</v>
          </cell>
          <cell r="P32">
            <v>166</v>
          </cell>
          <cell r="Q32">
            <v>13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30880</v>
          </cell>
          <cell r="AP32">
            <v>114422</v>
          </cell>
          <cell r="AQ32">
            <v>69362</v>
          </cell>
          <cell r="AR32">
            <v>45060</v>
          </cell>
          <cell r="AS32">
            <v>39.380538707591192</v>
          </cell>
          <cell r="AT32">
            <v>26.987817028193877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114219</v>
          </cell>
          <cell r="F33">
            <v>13080</v>
          </cell>
          <cell r="G33">
            <v>7045</v>
          </cell>
          <cell r="H33">
            <v>6271</v>
          </cell>
          <cell r="I33">
            <v>0</v>
          </cell>
          <cell r="J33">
            <v>13316</v>
          </cell>
          <cell r="K33">
            <v>87823</v>
          </cell>
          <cell r="L33">
            <v>76.89</v>
          </cell>
          <cell r="M33">
            <v>100903</v>
          </cell>
          <cell r="N33">
            <v>88.341700000000003</v>
          </cell>
          <cell r="O33">
            <v>14</v>
          </cell>
          <cell r="P33">
            <v>80</v>
          </cell>
          <cell r="Q33">
            <v>16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87823</v>
          </cell>
          <cell r="AP33">
            <v>114219</v>
          </cell>
          <cell r="AQ33">
            <v>13316</v>
          </cell>
          <cell r="AR33">
            <v>100903</v>
          </cell>
          <cell r="AS33">
            <v>88.341694464143444</v>
          </cell>
          <cell r="AT33">
            <v>76.890009543070775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132506</v>
          </cell>
          <cell r="F35">
            <v>12920</v>
          </cell>
          <cell r="G35">
            <v>49549</v>
          </cell>
          <cell r="H35">
            <v>96779</v>
          </cell>
          <cell r="I35">
            <v>0</v>
          </cell>
          <cell r="J35">
            <v>146328</v>
          </cell>
          <cell r="K35">
            <v>-26742</v>
          </cell>
          <cell r="L35">
            <v>-20.181699999999999</v>
          </cell>
          <cell r="M35">
            <v>-13822</v>
          </cell>
          <cell r="N35">
            <v>-10.4312</v>
          </cell>
          <cell r="O35">
            <v>30</v>
          </cell>
          <cell r="P35">
            <v>302</v>
          </cell>
          <cell r="Q35">
            <v>53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-26742</v>
          </cell>
          <cell r="AP35">
            <v>132506</v>
          </cell>
          <cell r="AQ35">
            <v>146328</v>
          </cell>
          <cell r="AR35">
            <v>-13822</v>
          </cell>
          <cell r="AS35">
            <v>-10.431225755814831</v>
          </cell>
          <cell r="AT35">
            <v>-20.181727619881364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4568</v>
          </cell>
          <cell r="F36">
            <v>1280</v>
          </cell>
          <cell r="G36">
            <v>110195</v>
          </cell>
          <cell r="H36">
            <v>0</v>
          </cell>
          <cell r="I36">
            <v>0</v>
          </cell>
          <cell r="J36">
            <v>110195</v>
          </cell>
          <cell r="K36">
            <v>-106907</v>
          </cell>
          <cell r="L36">
            <v>-2340.3458999999998</v>
          </cell>
          <cell r="M36">
            <v>-105627</v>
          </cell>
          <cell r="N36">
            <v>-2312.3249000000001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-106907</v>
          </cell>
          <cell r="AP36">
            <v>4568</v>
          </cell>
          <cell r="AQ36">
            <v>110195</v>
          </cell>
          <cell r="AR36">
            <v>-105627</v>
          </cell>
          <cell r="AS36">
            <v>-2312.3248686514889</v>
          </cell>
          <cell r="AT36">
            <v>-2340.3458844133097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35073</v>
          </cell>
          <cell r="F37">
            <v>3320</v>
          </cell>
          <cell r="G37">
            <v>1485</v>
          </cell>
          <cell r="H37">
            <v>4288</v>
          </cell>
          <cell r="I37">
            <v>0</v>
          </cell>
          <cell r="J37">
            <v>5773</v>
          </cell>
          <cell r="K37">
            <v>25980</v>
          </cell>
          <cell r="L37">
            <v>74.074100000000001</v>
          </cell>
          <cell r="M37">
            <v>29300</v>
          </cell>
          <cell r="N37">
            <v>83.54</v>
          </cell>
          <cell r="O37">
            <v>5</v>
          </cell>
          <cell r="P37">
            <v>172</v>
          </cell>
          <cell r="Q37">
            <v>48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25980</v>
          </cell>
          <cell r="AP37">
            <v>35073</v>
          </cell>
          <cell r="AQ37">
            <v>5773</v>
          </cell>
          <cell r="AR37">
            <v>29300</v>
          </cell>
          <cell r="AS37">
            <v>83.540045048898008</v>
          </cell>
          <cell r="AT37">
            <v>74.074074074074076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92090</v>
          </cell>
          <cell r="F38">
            <v>7940</v>
          </cell>
          <cell r="G38">
            <v>6485</v>
          </cell>
          <cell r="H38">
            <v>39220</v>
          </cell>
          <cell r="I38">
            <v>0</v>
          </cell>
          <cell r="J38">
            <v>45705</v>
          </cell>
          <cell r="K38">
            <v>38445</v>
          </cell>
          <cell r="L38">
            <v>41.747199999999999</v>
          </cell>
          <cell r="M38">
            <v>46385</v>
          </cell>
          <cell r="N38">
            <v>50.369199999999999</v>
          </cell>
          <cell r="O38">
            <v>23</v>
          </cell>
          <cell r="P38">
            <v>316</v>
          </cell>
          <cell r="Q38">
            <v>57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38445</v>
          </cell>
          <cell r="AP38">
            <v>92090</v>
          </cell>
          <cell r="AQ38">
            <v>45705</v>
          </cell>
          <cell r="AR38">
            <v>46385</v>
          </cell>
          <cell r="AS38">
            <v>50.369204039526551</v>
          </cell>
          <cell r="AT38">
            <v>41.747203822347707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58478</v>
          </cell>
          <cell r="F39">
            <v>10830</v>
          </cell>
          <cell r="G39">
            <v>9710</v>
          </cell>
          <cell r="H39">
            <v>13062</v>
          </cell>
          <cell r="I39">
            <v>0</v>
          </cell>
          <cell r="J39">
            <v>22772</v>
          </cell>
          <cell r="K39">
            <v>24876</v>
          </cell>
          <cell r="L39">
            <v>42.539099999999998</v>
          </cell>
          <cell r="M39">
            <v>35706</v>
          </cell>
          <cell r="N39">
            <v>61.058900000000001</v>
          </cell>
          <cell r="O39">
            <v>12</v>
          </cell>
          <cell r="P39">
            <v>155</v>
          </cell>
          <cell r="Q39">
            <v>29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24876</v>
          </cell>
          <cell r="AP39">
            <v>58478</v>
          </cell>
          <cell r="AQ39">
            <v>22772</v>
          </cell>
          <cell r="AR39">
            <v>35706</v>
          </cell>
          <cell r="AS39">
            <v>61.05885974212525</v>
          </cell>
          <cell r="AT39">
            <v>42.539074523752525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100022</v>
          </cell>
          <cell r="F40">
            <v>14310</v>
          </cell>
          <cell r="G40">
            <v>36050</v>
          </cell>
          <cell r="H40">
            <v>38114</v>
          </cell>
          <cell r="I40">
            <v>0</v>
          </cell>
          <cell r="J40">
            <v>74164</v>
          </cell>
          <cell r="K40">
            <v>11548</v>
          </cell>
          <cell r="L40">
            <v>11.545500000000001</v>
          </cell>
          <cell r="M40">
            <v>25858</v>
          </cell>
          <cell r="N40">
            <v>25.8523</v>
          </cell>
          <cell r="O40">
            <v>42</v>
          </cell>
          <cell r="P40">
            <v>303</v>
          </cell>
          <cell r="Q40">
            <v>40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11548</v>
          </cell>
          <cell r="AP40">
            <v>100022</v>
          </cell>
          <cell r="AQ40">
            <v>74164</v>
          </cell>
          <cell r="AR40">
            <v>25858</v>
          </cell>
          <cell r="AS40">
            <v>25.852312491251922</v>
          </cell>
          <cell r="AT40">
            <v>11.545459998800265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32571</v>
          </cell>
          <cell r="F41">
            <v>4600</v>
          </cell>
          <cell r="G41">
            <v>13678</v>
          </cell>
          <cell r="H41">
            <v>7565</v>
          </cell>
          <cell r="I41">
            <v>0</v>
          </cell>
          <cell r="J41">
            <v>21243</v>
          </cell>
          <cell r="K41">
            <v>6728</v>
          </cell>
          <cell r="L41">
            <v>20.656400000000001</v>
          </cell>
          <cell r="M41">
            <v>11328</v>
          </cell>
          <cell r="N41">
            <v>34.779400000000003</v>
          </cell>
          <cell r="O41">
            <v>11</v>
          </cell>
          <cell r="P41">
            <v>90</v>
          </cell>
          <cell r="Q41">
            <v>20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6728</v>
          </cell>
          <cell r="AP41">
            <v>32571</v>
          </cell>
          <cell r="AQ41">
            <v>21243</v>
          </cell>
          <cell r="AR41">
            <v>11328</v>
          </cell>
          <cell r="AS41">
            <v>34.779404992170946</v>
          </cell>
          <cell r="AT41">
            <v>20.656412145773846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92826</v>
          </cell>
          <cell r="F42">
            <v>9500</v>
          </cell>
          <cell r="G42">
            <v>43097</v>
          </cell>
          <cell r="H42">
            <v>15397</v>
          </cell>
          <cell r="I42">
            <v>0</v>
          </cell>
          <cell r="J42">
            <v>58494</v>
          </cell>
          <cell r="K42">
            <v>24832</v>
          </cell>
          <cell r="L42">
            <v>26.751100000000001</v>
          </cell>
          <cell r="M42">
            <v>34332</v>
          </cell>
          <cell r="N42">
            <v>36.985300000000002</v>
          </cell>
          <cell r="O42">
            <v>37</v>
          </cell>
          <cell r="P42">
            <v>241</v>
          </cell>
          <cell r="Q42">
            <v>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24832</v>
          </cell>
          <cell r="AP42">
            <v>92826</v>
          </cell>
          <cell r="AQ42">
            <v>58494</v>
          </cell>
          <cell r="AR42">
            <v>34332</v>
          </cell>
          <cell r="AS42">
            <v>36.985327386723547</v>
          </cell>
          <cell r="AT42">
            <v>26.751125762178702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129828</v>
          </cell>
          <cell r="F43">
            <v>13980</v>
          </cell>
          <cell r="G43">
            <v>45638</v>
          </cell>
          <cell r="H43">
            <v>5859</v>
          </cell>
          <cell r="I43">
            <v>0</v>
          </cell>
          <cell r="J43">
            <v>51497</v>
          </cell>
          <cell r="K43">
            <v>64351</v>
          </cell>
          <cell r="L43">
            <v>49.566299999999998</v>
          </cell>
          <cell r="M43">
            <v>78331</v>
          </cell>
          <cell r="N43">
            <v>60.334400000000002</v>
          </cell>
          <cell r="O43">
            <v>17</v>
          </cell>
          <cell r="P43">
            <v>117</v>
          </cell>
          <cell r="Q43">
            <v>26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64351</v>
          </cell>
          <cell r="AP43">
            <v>129828</v>
          </cell>
          <cell r="AQ43">
            <v>51497</v>
          </cell>
          <cell r="AR43">
            <v>78331</v>
          </cell>
          <cell r="AS43">
            <v>60.334442493144778</v>
          </cell>
          <cell r="AT43">
            <v>49.566349323720615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77397</v>
          </cell>
          <cell r="F44">
            <v>10710</v>
          </cell>
          <cell r="G44">
            <v>43090</v>
          </cell>
          <cell r="H44">
            <v>28991</v>
          </cell>
          <cell r="I44">
            <v>0</v>
          </cell>
          <cell r="J44">
            <v>72081</v>
          </cell>
          <cell r="K44">
            <v>-5394</v>
          </cell>
          <cell r="L44">
            <v>-6.9692999999999996</v>
          </cell>
          <cell r="M44">
            <v>5316</v>
          </cell>
          <cell r="N44">
            <v>6.8685</v>
          </cell>
          <cell r="O44">
            <v>18</v>
          </cell>
          <cell r="P44">
            <v>108</v>
          </cell>
          <cell r="Q44">
            <v>40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-5394</v>
          </cell>
          <cell r="AP44">
            <v>77397</v>
          </cell>
          <cell r="AQ44">
            <v>72081</v>
          </cell>
          <cell r="AR44">
            <v>5316</v>
          </cell>
          <cell r="AS44">
            <v>6.8684832745455253</v>
          </cell>
          <cell r="AT44">
            <v>-6.9692623745106399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56692</v>
          </cell>
          <cell r="F45">
            <v>4660</v>
          </cell>
          <cell r="G45">
            <v>19064</v>
          </cell>
          <cell r="H45">
            <v>7950</v>
          </cell>
          <cell r="I45">
            <v>0</v>
          </cell>
          <cell r="J45">
            <v>27014</v>
          </cell>
          <cell r="K45">
            <v>25018</v>
          </cell>
          <cell r="L45">
            <v>44.1297</v>
          </cell>
          <cell r="M45">
            <v>29678</v>
          </cell>
          <cell r="N45">
            <v>52.349499999999999</v>
          </cell>
          <cell r="O45">
            <v>13</v>
          </cell>
          <cell r="P45">
            <v>146</v>
          </cell>
          <cell r="Q45">
            <v>73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25018</v>
          </cell>
          <cell r="AP45">
            <v>56692</v>
          </cell>
          <cell r="AQ45">
            <v>27014</v>
          </cell>
          <cell r="AR45">
            <v>29678</v>
          </cell>
          <cell r="AS45">
            <v>52.349537853665417</v>
          </cell>
          <cell r="AT45">
            <v>44.129683200451566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20898</v>
          </cell>
          <cell r="F46">
            <v>4100</v>
          </cell>
          <cell r="G46">
            <v>18657</v>
          </cell>
          <cell r="H46">
            <v>-1238</v>
          </cell>
          <cell r="I46">
            <v>0</v>
          </cell>
          <cell r="J46">
            <v>17419</v>
          </cell>
          <cell r="K46">
            <v>-621</v>
          </cell>
          <cell r="L46">
            <v>-2.9716</v>
          </cell>
          <cell r="M46">
            <v>3479</v>
          </cell>
          <cell r="N46">
            <v>16.647500000000001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-621</v>
          </cell>
          <cell r="AP46">
            <v>20898</v>
          </cell>
          <cell r="AQ46">
            <v>17419</v>
          </cell>
          <cell r="AR46">
            <v>3479</v>
          </cell>
          <cell r="AS46">
            <v>16.647526079050625</v>
          </cell>
          <cell r="AT46">
            <v>-2.9715762273901807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26637</v>
          </cell>
          <cell r="F47">
            <v>2940</v>
          </cell>
          <cell r="G47">
            <v>2657</v>
          </cell>
          <cell r="H47">
            <v>9210</v>
          </cell>
          <cell r="I47">
            <v>0</v>
          </cell>
          <cell r="J47">
            <v>11867</v>
          </cell>
          <cell r="K47">
            <v>11830</v>
          </cell>
          <cell r="L47">
            <v>44.411900000000003</v>
          </cell>
          <cell r="M47">
            <v>14770</v>
          </cell>
          <cell r="N47">
            <v>55.449199999999998</v>
          </cell>
          <cell r="O47">
            <v>6</v>
          </cell>
          <cell r="P47">
            <v>110</v>
          </cell>
          <cell r="Q47">
            <v>13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11830</v>
          </cell>
          <cell r="AP47">
            <v>26637</v>
          </cell>
          <cell r="AQ47">
            <v>11867</v>
          </cell>
          <cell r="AR47">
            <v>14770</v>
          </cell>
          <cell r="AS47">
            <v>55.449187220783124</v>
          </cell>
          <cell r="AT47">
            <v>44.411908247925815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e">
            <v>#DIV/0!</v>
          </cell>
          <cell r="AT48" t="e">
            <v>#DIV/0!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 t="e">
            <v>#DIV/0!</v>
          </cell>
          <cell r="AT50" t="e">
            <v>#DIV/0!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e">
            <v>#DIV/0!</v>
          </cell>
          <cell r="AT51" t="e">
            <v>#DIV/0!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e">
            <v>#DIV/0!</v>
          </cell>
          <cell r="AT52" t="e">
            <v>#DIV/0!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 t="e">
            <v>#DIV/0!</v>
          </cell>
          <cell r="AT55" t="e">
            <v>#DIV/0!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 t="e">
            <v>#DIV/0!</v>
          </cell>
          <cell r="AT56" t="e">
            <v>#DIV/0!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e">
            <v>#DIV/0!</v>
          </cell>
          <cell r="AT57" t="e">
            <v>#DIV/0!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e">
            <v>#DIV/0!</v>
          </cell>
          <cell r="AT58" t="e">
            <v>#DIV/0!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e">
            <v>#DIV/0!</v>
          </cell>
          <cell r="AT59" t="e">
            <v>#DIV/0!</v>
          </cell>
        </row>
      </sheetData>
      <sheetData sheetId="2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56158</v>
          </cell>
          <cell r="F5">
            <v>3143</v>
          </cell>
          <cell r="G5">
            <v>28862</v>
          </cell>
          <cell r="H5">
            <v>7331</v>
          </cell>
          <cell r="I5">
            <v>0</v>
          </cell>
          <cell r="J5">
            <v>36193</v>
          </cell>
          <cell r="K5">
            <v>16822</v>
          </cell>
          <cell r="L5">
            <v>29.954799999999999</v>
          </cell>
          <cell r="M5">
            <v>19965</v>
          </cell>
          <cell r="N5">
            <v>35.551499999999997</v>
          </cell>
          <cell r="O5">
            <v>7</v>
          </cell>
          <cell r="P5">
            <v>133</v>
          </cell>
          <cell r="Q5">
            <v>55</v>
          </cell>
          <cell r="R5">
            <v>8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200786</v>
          </cell>
          <cell r="F6">
            <v>9207</v>
          </cell>
          <cell r="G6">
            <v>67964</v>
          </cell>
          <cell r="H6">
            <v>56860</v>
          </cell>
          <cell r="I6">
            <v>0</v>
          </cell>
          <cell r="J6">
            <v>124824</v>
          </cell>
          <cell r="K6">
            <v>66755</v>
          </cell>
          <cell r="L6">
            <v>33.2468</v>
          </cell>
          <cell r="M6">
            <v>75962</v>
          </cell>
          <cell r="N6">
            <v>37.832299999999996</v>
          </cell>
          <cell r="O6">
            <v>59</v>
          </cell>
          <cell r="P6">
            <v>541</v>
          </cell>
          <cell r="Q6">
            <v>148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72390</v>
          </cell>
          <cell r="F7">
            <v>3896</v>
          </cell>
          <cell r="G7">
            <v>16369</v>
          </cell>
          <cell r="H7">
            <v>34787</v>
          </cell>
          <cell r="I7">
            <v>0</v>
          </cell>
          <cell r="J7">
            <v>51156</v>
          </cell>
          <cell r="K7">
            <v>17338</v>
          </cell>
          <cell r="L7">
            <v>23.950800000000001</v>
          </cell>
          <cell r="M7">
            <v>21234</v>
          </cell>
          <cell r="N7">
            <v>29.332799999999999</v>
          </cell>
          <cell r="O7">
            <v>21</v>
          </cell>
          <cell r="P7">
            <v>274</v>
          </cell>
          <cell r="Q7">
            <v>77</v>
          </cell>
          <cell r="R7">
            <v>16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182754</v>
          </cell>
          <cell r="F8">
            <v>11868</v>
          </cell>
          <cell r="G8">
            <v>116397</v>
          </cell>
          <cell r="H8">
            <v>74705</v>
          </cell>
          <cell r="I8">
            <v>0</v>
          </cell>
          <cell r="J8">
            <v>191102</v>
          </cell>
          <cell r="K8">
            <v>-20216</v>
          </cell>
          <cell r="L8">
            <v>-11.0619</v>
          </cell>
          <cell r="M8">
            <v>-8348</v>
          </cell>
          <cell r="N8">
            <v>-4.5678999999999998</v>
          </cell>
          <cell r="O8">
            <v>68</v>
          </cell>
          <cell r="P8">
            <v>834</v>
          </cell>
          <cell r="Q8">
            <v>303</v>
          </cell>
          <cell r="R8">
            <v>38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36460</v>
          </cell>
          <cell r="F9">
            <v>1604</v>
          </cell>
          <cell r="G9">
            <v>9234</v>
          </cell>
          <cell r="H9">
            <v>20400</v>
          </cell>
          <cell r="I9">
            <v>0</v>
          </cell>
          <cell r="J9">
            <v>29634</v>
          </cell>
          <cell r="K9">
            <v>5222</v>
          </cell>
          <cell r="L9">
            <v>14.3225</v>
          </cell>
          <cell r="M9">
            <v>6826</v>
          </cell>
          <cell r="N9">
            <v>18.721900000000002</v>
          </cell>
          <cell r="O9">
            <v>12</v>
          </cell>
          <cell r="P9">
            <v>293</v>
          </cell>
          <cell r="Q9">
            <v>136</v>
          </cell>
          <cell r="R9">
            <v>28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177411</v>
          </cell>
          <cell r="F10">
            <v>11286</v>
          </cell>
          <cell r="G10">
            <v>117322</v>
          </cell>
          <cell r="H10">
            <v>43617</v>
          </cell>
          <cell r="I10">
            <v>0</v>
          </cell>
          <cell r="J10">
            <v>160939</v>
          </cell>
          <cell r="K10">
            <v>5186</v>
          </cell>
          <cell r="L10">
            <v>2.9232</v>
          </cell>
          <cell r="M10">
            <v>16472</v>
          </cell>
          <cell r="N10">
            <v>9.2847000000000008</v>
          </cell>
          <cell r="O10">
            <v>68</v>
          </cell>
          <cell r="P10">
            <v>456</v>
          </cell>
          <cell r="Q10">
            <v>115</v>
          </cell>
          <cell r="R10">
            <v>11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60177</v>
          </cell>
          <cell r="F11">
            <v>3681</v>
          </cell>
          <cell r="G11">
            <v>29257</v>
          </cell>
          <cell r="H11">
            <v>17123</v>
          </cell>
          <cell r="I11">
            <v>0</v>
          </cell>
          <cell r="J11">
            <v>46380</v>
          </cell>
          <cell r="K11">
            <v>10116</v>
          </cell>
          <cell r="L11">
            <v>16.810400000000001</v>
          </cell>
          <cell r="M11">
            <v>13797</v>
          </cell>
          <cell r="N11">
            <v>22.927399999999999</v>
          </cell>
          <cell r="O11">
            <v>18</v>
          </cell>
          <cell r="P11">
            <v>172</v>
          </cell>
          <cell r="Q11">
            <v>61</v>
          </cell>
          <cell r="R11">
            <v>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127520</v>
          </cell>
          <cell r="F12">
            <v>7221</v>
          </cell>
          <cell r="G12">
            <v>37948</v>
          </cell>
          <cell r="H12">
            <v>36085</v>
          </cell>
          <cell r="I12">
            <v>0</v>
          </cell>
          <cell r="J12">
            <v>74033</v>
          </cell>
          <cell r="K12">
            <v>46266</v>
          </cell>
          <cell r="L12">
            <v>36.281399999999998</v>
          </cell>
          <cell r="M12">
            <v>53487</v>
          </cell>
          <cell r="N12">
            <v>41.944000000000003</v>
          </cell>
          <cell r="O12">
            <v>33</v>
          </cell>
          <cell r="P12">
            <v>499</v>
          </cell>
          <cell r="Q12">
            <v>128</v>
          </cell>
          <cell r="R12">
            <v>2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14086</v>
          </cell>
          <cell r="F13">
            <v>4366</v>
          </cell>
          <cell r="G13">
            <v>5297</v>
          </cell>
          <cell r="H13">
            <v>7390</v>
          </cell>
          <cell r="I13">
            <v>0</v>
          </cell>
          <cell r="J13">
            <v>12687</v>
          </cell>
          <cell r="K13">
            <v>-2967</v>
          </cell>
          <cell r="L13">
            <v>-21.063500000000001</v>
          </cell>
          <cell r="M13">
            <v>1399</v>
          </cell>
          <cell r="N13">
            <v>9.9318000000000008</v>
          </cell>
          <cell r="O13">
            <v>5</v>
          </cell>
          <cell r="P13">
            <v>55</v>
          </cell>
          <cell r="Q13">
            <v>13</v>
          </cell>
          <cell r="R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142596</v>
          </cell>
          <cell r="F14">
            <v>1</v>
          </cell>
          <cell r="G14">
            <v>3690</v>
          </cell>
          <cell r="H14">
            <v>0</v>
          </cell>
          <cell r="I14">
            <v>0</v>
          </cell>
          <cell r="J14">
            <v>3690</v>
          </cell>
          <cell r="K14">
            <v>138905</v>
          </cell>
          <cell r="L14">
            <v>97.411600000000007</v>
          </cell>
          <cell r="M14">
            <v>138906</v>
          </cell>
          <cell r="N14">
            <v>97.412300000000002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266340</v>
          </cell>
          <cell r="F15">
            <v>7179</v>
          </cell>
          <cell r="G15">
            <v>67372</v>
          </cell>
          <cell r="H15">
            <v>144282</v>
          </cell>
          <cell r="I15">
            <v>0</v>
          </cell>
          <cell r="J15">
            <v>211654</v>
          </cell>
          <cell r="K15">
            <v>47507</v>
          </cell>
          <cell r="L15">
            <v>17.837</v>
          </cell>
          <cell r="M15">
            <v>54686</v>
          </cell>
          <cell r="N15">
            <v>20.532399999999999</v>
          </cell>
          <cell r="O15">
            <v>81</v>
          </cell>
          <cell r="P15">
            <v>1569</v>
          </cell>
          <cell r="Q15">
            <v>434</v>
          </cell>
          <cell r="R15">
            <v>51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135480</v>
          </cell>
          <cell r="F16">
            <v>4059</v>
          </cell>
          <cell r="G16">
            <v>41061</v>
          </cell>
          <cell r="H16">
            <v>28408</v>
          </cell>
          <cell r="I16">
            <v>0</v>
          </cell>
          <cell r="J16">
            <v>69469</v>
          </cell>
          <cell r="K16">
            <v>61952</v>
          </cell>
          <cell r="L16">
            <v>45.727800000000002</v>
          </cell>
          <cell r="M16">
            <v>66011</v>
          </cell>
          <cell r="N16">
            <v>48.723799999999997</v>
          </cell>
          <cell r="O16">
            <v>26</v>
          </cell>
          <cell r="P16">
            <v>328</v>
          </cell>
          <cell r="Q16">
            <v>88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103890</v>
          </cell>
          <cell r="F17">
            <v>4815</v>
          </cell>
          <cell r="G17">
            <v>30100</v>
          </cell>
          <cell r="H17">
            <v>24105</v>
          </cell>
          <cell r="I17">
            <v>0</v>
          </cell>
          <cell r="J17">
            <v>54205</v>
          </cell>
          <cell r="K17">
            <v>44870</v>
          </cell>
          <cell r="L17">
            <v>43.189900000000002</v>
          </cell>
          <cell r="M17">
            <v>49685</v>
          </cell>
          <cell r="N17">
            <v>47.824599999999997</v>
          </cell>
          <cell r="O17">
            <v>37</v>
          </cell>
          <cell r="P17">
            <v>389</v>
          </cell>
          <cell r="Q17">
            <v>98</v>
          </cell>
          <cell r="R17">
            <v>8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508516</v>
          </cell>
          <cell r="F18">
            <v>36978</v>
          </cell>
          <cell r="G18">
            <v>120145</v>
          </cell>
          <cell r="H18">
            <v>79935</v>
          </cell>
          <cell r="I18">
            <v>0</v>
          </cell>
          <cell r="J18">
            <v>200080</v>
          </cell>
          <cell r="K18">
            <v>271458</v>
          </cell>
          <cell r="L18">
            <v>53.382399999999997</v>
          </cell>
          <cell r="M18">
            <v>308436</v>
          </cell>
          <cell r="N18">
            <v>60.6541</v>
          </cell>
          <cell r="O18">
            <v>77</v>
          </cell>
          <cell r="P18">
            <v>675</v>
          </cell>
          <cell r="Q18">
            <v>183</v>
          </cell>
          <cell r="R18">
            <v>32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122268</v>
          </cell>
          <cell r="F19">
            <v>8228</v>
          </cell>
          <cell r="G19">
            <v>58672</v>
          </cell>
          <cell r="H19">
            <v>38407</v>
          </cell>
          <cell r="I19">
            <v>0</v>
          </cell>
          <cell r="J19">
            <v>97079</v>
          </cell>
          <cell r="K19">
            <v>16961</v>
          </cell>
          <cell r="L19">
            <v>13.872</v>
          </cell>
          <cell r="M19">
            <v>25189</v>
          </cell>
          <cell r="N19">
            <v>20.601500000000001</v>
          </cell>
          <cell r="O19">
            <v>43</v>
          </cell>
          <cell r="P19">
            <v>331</v>
          </cell>
          <cell r="Q19">
            <v>87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243254</v>
          </cell>
          <cell r="F20">
            <v>11548</v>
          </cell>
          <cell r="G20">
            <v>88286</v>
          </cell>
          <cell r="H20">
            <v>3523</v>
          </cell>
          <cell r="I20">
            <v>0</v>
          </cell>
          <cell r="J20">
            <v>91809</v>
          </cell>
          <cell r="K20">
            <v>139897</v>
          </cell>
          <cell r="L20">
            <v>57.5107</v>
          </cell>
          <cell r="M20">
            <v>151445</v>
          </cell>
          <cell r="N20">
            <v>62.258000000000003</v>
          </cell>
          <cell r="O20">
            <v>12</v>
          </cell>
          <cell r="P20">
            <v>115</v>
          </cell>
          <cell r="Q20">
            <v>35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11769</v>
          </cell>
          <cell r="F21">
            <v>0</v>
          </cell>
          <cell r="G21">
            <v>7993</v>
          </cell>
          <cell r="H21">
            <v>3427</v>
          </cell>
          <cell r="I21">
            <v>0</v>
          </cell>
          <cell r="J21">
            <v>11420</v>
          </cell>
          <cell r="K21">
            <v>349</v>
          </cell>
          <cell r="L21">
            <v>2.9653999999999998</v>
          </cell>
          <cell r="M21">
            <v>349</v>
          </cell>
          <cell r="N21">
            <v>2.9653999999999998</v>
          </cell>
          <cell r="O21">
            <v>7</v>
          </cell>
          <cell r="P21">
            <v>27</v>
          </cell>
          <cell r="Q21">
            <v>8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153798</v>
          </cell>
          <cell r="F22">
            <v>10277</v>
          </cell>
          <cell r="G22">
            <v>50539</v>
          </cell>
          <cell r="H22">
            <v>22385</v>
          </cell>
          <cell r="I22">
            <v>0</v>
          </cell>
          <cell r="J22">
            <v>72924</v>
          </cell>
          <cell r="K22">
            <v>70597</v>
          </cell>
          <cell r="L22">
            <v>45.9024</v>
          </cell>
          <cell r="M22">
            <v>80874</v>
          </cell>
          <cell r="N22">
            <v>52.584600000000002</v>
          </cell>
          <cell r="O22">
            <v>55</v>
          </cell>
          <cell r="P22">
            <v>271</v>
          </cell>
          <cell r="Q22">
            <v>71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390540</v>
          </cell>
          <cell r="F23">
            <v>20427</v>
          </cell>
          <cell r="G23">
            <v>280138</v>
          </cell>
          <cell r="H23">
            <v>69871</v>
          </cell>
          <cell r="I23">
            <v>0</v>
          </cell>
          <cell r="J23">
            <v>350009</v>
          </cell>
          <cell r="K23">
            <v>20104</v>
          </cell>
          <cell r="L23">
            <v>5.1477000000000004</v>
          </cell>
          <cell r="M23">
            <v>40531</v>
          </cell>
          <cell r="N23">
            <v>10.3782</v>
          </cell>
          <cell r="O23">
            <v>39</v>
          </cell>
          <cell r="P23">
            <v>239</v>
          </cell>
          <cell r="Q23">
            <v>50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45769</v>
          </cell>
          <cell r="F24">
            <v>1404</v>
          </cell>
          <cell r="G24">
            <v>4991</v>
          </cell>
          <cell r="H24">
            <v>10673</v>
          </cell>
          <cell r="I24">
            <v>0</v>
          </cell>
          <cell r="J24">
            <v>15664</v>
          </cell>
          <cell r="K24">
            <v>28701</v>
          </cell>
          <cell r="L24">
            <v>62.708399999999997</v>
          </cell>
          <cell r="M24">
            <v>30105</v>
          </cell>
          <cell r="N24">
            <v>65.775999999999996</v>
          </cell>
          <cell r="O24">
            <v>10</v>
          </cell>
          <cell r="P24">
            <v>165</v>
          </cell>
          <cell r="Q24">
            <v>42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100361</v>
          </cell>
          <cell r="F25">
            <v>5764</v>
          </cell>
          <cell r="G25">
            <v>28829</v>
          </cell>
          <cell r="H25">
            <v>31635</v>
          </cell>
          <cell r="I25">
            <v>0</v>
          </cell>
          <cell r="J25">
            <v>60464</v>
          </cell>
          <cell r="K25">
            <v>34133</v>
          </cell>
          <cell r="L25">
            <v>34.010199999999998</v>
          </cell>
          <cell r="M25">
            <v>39897</v>
          </cell>
          <cell r="N25">
            <v>39.753500000000003</v>
          </cell>
          <cell r="O25">
            <v>38</v>
          </cell>
          <cell r="P25">
            <v>349</v>
          </cell>
          <cell r="Q25">
            <v>124</v>
          </cell>
          <cell r="R25">
            <v>39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35640</v>
          </cell>
          <cell r="F26">
            <v>1021</v>
          </cell>
          <cell r="G26">
            <v>4848</v>
          </cell>
          <cell r="H26">
            <v>10928</v>
          </cell>
          <cell r="I26">
            <v>0</v>
          </cell>
          <cell r="J26">
            <v>15776</v>
          </cell>
          <cell r="K26">
            <v>18843</v>
          </cell>
          <cell r="L26">
            <v>52.870399999999997</v>
          </cell>
          <cell r="M26">
            <v>19864</v>
          </cell>
          <cell r="N26">
            <v>55.735100000000003</v>
          </cell>
          <cell r="O26">
            <v>9</v>
          </cell>
          <cell r="P26">
            <v>161</v>
          </cell>
          <cell r="Q26">
            <v>55</v>
          </cell>
          <cell r="R26">
            <v>12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118078</v>
          </cell>
          <cell r="F27">
            <v>7465</v>
          </cell>
          <cell r="G27">
            <v>22834</v>
          </cell>
          <cell r="H27">
            <v>42264</v>
          </cell>
          <cell r="I27">
            <v>0</v>
          </cell>
          <cell r="J27">
            <v>65098</v>
          </cell>
          <cell r="K27">
            <v>45515</v>
          </cell>
          <cell r="L27">
            <v>38.546599999999998</v>
          </cell>
          <cell r="M27">
            <v>52980</v>
          </cell>
          <cell r="N27">
            <v>44.868600000000001</v>
          </cell>
          <cell r="O27">
            <v>49</v>
          </cell>
          <cell r="P27">
            <v>378</v>
          </cell>
          <cell r="Q27">
            <v>88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3608</v>
          </cell>
          <cell r="H28">
            <v>112854</v>
          </cell>
          <cell r="I28">
            <v>0</v>
          </cell>
          <cell r="J28">
            <v>116462</v>
          </cell>
          <cell r="K28">
            <v>-116462</v>
          </cell>
          <cell r="L28">
            <v>0</v>
          </cell>
          <cell r="M28">
            <v>-116462</v>
          </cell>
          <cell r="N28">
            <v>0</v>
          </cell>
          <cell r="O28">
            <v>3</v>
          </cell>
          <cell r="P28">
            <v>1106</v>
          </cell>
          <cell r="Q28">
            <v>420</v>
          </cell>
          <cell r="R28">
            <v>113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19266</v>
          </cell>
          <cell r="F29">
            <v>1</v>
          </cell>
          <cell r="G29">
            <v>3607</v>
          </cell>
          <cell r="H29">
            <v>2675</v>
          </cell>
          <cell r="I29">
            <v>0</v>
          </cell>
          <cell r="J29">
            <v>6282</v>
          </cell>
          <cell r="K29">
            <v>12983</v>
          </cell>
          <cell r="L29">
            <v>67.388099999999994</v>
          </cell>
          <cell r="M29">
            <v>12984</v>
          </cell>
          <cell r="N29">
            <v>67.393299999999996</v>
          </cell>
          <cell r="O29">
            <v>13</v>
          </cell>
          <cell r="P29">
            <v>83</v>
          </cell>
          <cell r="Q29">
            <v>31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124602</v>
          </cell>
          <cell r="F30">
            <v>5256</v>
          </cell>
          <cell r="G30">
            <v>45512</v>
          </cell>
          <cell r="H30">
            <v>36782</v>
          </cell>
          <cell r="I30">
            <v>0</v>
          </cell>
          <cell r="J30">
            <v>82294</v>
          </cell>
          <cell r="K30">
            <v>37052</v>
          </cell>
          <cell r="L30">
            <v>29.7363</v>
          </cell>
          <cell r="M30">
            <v>42308</v>
          </cell>
          <cell r="N30">
            <v>33.954500000000003</v>
          </cell>
          <cell r="O30">
            <v>43</v>
          </cell>
          <cell r="P30">
            <v>416</v>
          </cell>
          <cell r="Q30">
            <v>113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2864</v>
          </cell>
          <cell r="F31">
            <v>0</v>
          </cell>
          <cell r="G31">
            <v>2297</v>
          </cell>
          <cell r="H31">
            <v>0</v>
          </cell>
          <cell r="I31">
            <v>0</v>
          </cell>
          <cell r="J31">
            <v>2297</v>
          </cell>
          <cell r="K31">
            <v>567</v>
          </cell>
          <cell r="L31">
            <v>19.797499999999999</v>
          </cell>
          <cell r="M31">
            <v>567</v>
          </cell>
          <cell r="N31">
            <v>19.797499999999999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103170</v>
          </cell>
          <cell r="F32">
            <v>7085</v>
          </cell>
          <cell r="G32">
            <v>43265</v>
          </cell>
          <cell r="H32">
            <v>16226</v>
          </cell>
          <cell r="I32">
            <v>0</v>
          </cell>
          <cell r="J32">
            <v>59491</v>
          </cell>
          <cell r="K32">
            <v>36594</v>
          </cell>
          <cell r="L32">
            <v>35.4696</v>
          </cell>
          <cell r="M32">
            <v>43679</v>
          </cell>
          <cell r="N32">
            <v>42.3369</v>
          </cell>
          <cell r="O32">
            <v>41</v>
          </cell>
          <cell r="P32">
            <v>166</v>
          </cell>
          <cell r="Q32">
            <v>25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119475</v>
          </cell>
          <cell r="F33">
            <v>8069</v>
          </cell>
          <cell r="G33">
            <v>6417</v>
          </cell>
          <cell r="H33">
            <v>5479</v>
          </cell>
          <cell r="I33">
            <v>0</v>
          </cell>
          <cell r="J33">
            <v>11896</v>
          </cell>
          <cell r="K33">
            <v>99510</v>
          </cell>
          <cell r="L33">
            <v>83.289400000000001</v>
          </cell>
          <cell r="M33">
            <v>107579</v>
          </cell>
          <cell r="N33">
            <v>90.043099999999995</v>
          </cell>
          <cell r="O33">
            <v>14</v>
          </cell>
          <cell r="P33">
            <v>80</v>
          </cell>
          <cell r="Q33">
            <v>20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3272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3272</v>
          </cell>
          <cell r="L34">
            <v>100</v>
          </cell>
          <cell r="M34">
            <v>3272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125686</v>
          </cell>
          <cell r="F35">
            <v>4308</v>
          </cell>
          <cell r="G35">
            <v>43238</v>
          </cell>
          <cell r="H35">
            <v>34195</v>
          </cell>
          <cell r="I35">
            <v>0</v>
          </cell>
          <cell r="J35">
            <v>77433</v>
          </cell>
          <cell r="K35">
            <v>43945</v>
          </cell>
          <cell r="L35">
            <v>34.964100000000002</v>
          </cell>
          <cell r="M35">
            <v>48253</v>
          </cell>
          <cell r="N35">
            <v>38.3917</v>
          </cell>
          <cell r="O35">
            <v>30</v>
          </cell>
          <cell r="P35">
            <v>300</v>
          </cell>
          <cell r="Q35">
            <v>61</v>
          </cell>
          <cell r="R35">
            <v>5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7336</v>
          </cell>
          <cell r="F36">
            <v>1190</v>
          </cell>
          <cell r="G36">
            <v>113360</v>
          </cell>
          <cell r="H36">
            <v>0</v>
          </cell>
          <cell r="I36">
            <v>0</v>
          </cell>
          <cell r="J36">
            <v>113360</v>
          </cell>
          <cell r="K36">
            <v>-107214</v>
          </cell>
          <cell r="L36">
            <v>-1461.4775999999999</v>
          </cell>
          <cell r="M36">
            <v>-106024</v>
          </cell>
          <cell r="N36">
            <v>-1445.2563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34678</v>
          </cell>
          <cell r="F37">
            <v>1582</v>
          </cell>
          <cell r="G37">
            <v>1854</v>
          </cell>
          <cell r="H37">
            <v>10565</v>
          </cell>
          <cell r="I37">
            <v>0</v>
          </cell>
          <cell r="J37">
            <v>12419</v>
          </cell>
          <cell r="K37">
            <v>20677</v>
          </cell>
          <cell r="L37">
            <v>59.625700000000002</v>
          </cell>
          <cell r="M37">
            <v>22259</v>
          </cell>
          <cell r="N37">
            <v>64.187700000000007</v>
          </cell>
          <cell r="O37">
            <v>4</v>
          </cell>
          <cell r="P37">
            <v>168</v>
          </cell>
          <cell r="Q37">
            <v>60</v>
          </cell>
          <cell r="R37">
            <v>9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85590</v>
          </cell>
          <cell r="F38">
            <v>3954</v>
          </cell>
          <cell r="G38">
            <v>4910</v>
          </cell>
          <cell r="H38">
            <v>29418</v>
          </cell>
          <cell r="I38">
            <v>0</v>
          </cell>
          <cell r="J38">
            <v>34328</v>
          </cell>
          <cell r="K38">
            <v>47308</v>
          </cell>
          <cell r="L38">
            <v>55.272799999999997</v>
          </cell>
          <cell r="M38">
            <v>51262</v>
          </cell>
          <cell r="N38">
            <v>59.892499999999998</v>
          </cell>
          <cell r="O38">
            <v>22</v>
          </cell>
          <cell r="P38">
            <v>312</v>
          </cell>
          <cell r="Q38">
            <v>70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71268</v>
          </cell>
          <cell r="F39">
            <v>5372</v>
          </cell>
          <cell r="G39">
            <v>5984</v>
          </cell>
          <cell r="H39">
            <v>20652</v>
          </cell>
          <cell r="I39">
            <v>0</v>
          </cell>
          <cell r="J39">
            <v>26636</v>
          </cell>
          <cell r="K39">
            <v>39260</v>
          </cell>
          <cell r="L39">
            <v>55.087800000000001</v>
          </cell>
          <cell r="M39">
            <v>44632</v>
          </cell>
          <cell r="N39">
            <v>62.625599999999999</v>
          </cell>
          <cell r="O39">
            <v>12</v>
          </cell>
          <cell r="P39">
            <v>155</v>
          </cell>
          <cell r="Q39">
            <v>20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94756</v>
          </cell>
          <cell r="F40">
            <v>5008</v>
          </cell>
          <cell r="G40">
            <v>30555</v>
          </cell>
          <cell r="H40">
            <v>33619</v>
          </cell>
          <cell r="I40">
            <v>0</v>
          </cell>
          <cell r="J40">
            <v>64174</v>
          </cell>
          <cell r="K40">
            <v>25574</v>
          </cell>
          <cell r="L40">
            <v>26.9893</v>
          </cell>
          <cell r="M40">
            <v>30582</v>
          </cell>
          <cell r="N40">
            <v>32.274500000000003</v>
          </cell>
          <cell r="O40">
            <v>42</v>
          </cell>
          <cell r="P40">
            <v>303</v>
          </cell>
          <cell r="Q40">
            <v>46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34337</v>
          </cell>
          <cell r="F41">
            <v>1349</v>
          </cell>
          <cell r="G41">
            <v>14111</v>
          </cell>
          <cell r="H41">
            <v>8270</v>
          </cell>
          <cell r="I41">
            <v>0</v>
          </cell>
          <cell r="J41">
            <v>22381</v>
          </cell>
          <cell r="K41">
            <v>10607</v>
          </cell>
          <cell r="L41">
            <v>30.890899999999998</v>
          </cell>
          <cell r="M41">
            <v>11956</v>
          </cell>
          <cell r="N41">
            <v>34.819600000000001</v>
          </cell>
          <cell r="O41">
            <v>11</v>
          </cell>
          <cell r="P41">
            <v>90</v>
          </cell>
          <cell r="Q41">
            <v>19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87088</v>
          </cell>
          <cell r="F42">
            <v>4298</v>
          </cell>
          <cell r="G42">
            <v>34190</v>
          </cell>
          <cell r="H42">
            <v>24672</v>
          </cell>
          <cell r="I42">
            <v>0</v>
          </cell>
          <cell r="J42">
            <v>58862</v>
          </cell>
          <cell r="K42">
            <v>23928</v>
          </cell>
          <cell r="L42">
            <v>27.4757</v>
          </cell>
          <cell r="M42">
            <v>28226</v>
          </cell>
          <cell r="N42">
            <v>32.410899999999998</v>
          </cell>
          <cell r="O42">
            <v>37</v>
          </cell>
          <cell r="P42">
            <v>240</v>
          </cell>
          <cell r="Q42">
            <v>60</v>
          </cell>
          <cell r="R42">
            <v>3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115078</v>
          </cell>
          <cell r="F43">
            <v>4128</v>
          </cell>
          <cell r="G43">
            <v>41472</v>
          </cell>
          <cell r="H43">
            <v>9343</v>
          </cell>
          <cell r="I43">
            <v>0</v>
          </cell>
          <cell r="J43">
            <v>50815</v>
          </cell>
          <cell r="K43">
            <v>60135</v>
          </cell>
          <cell r="L43">
            <v>52.255899999999997</v>
          </cell>
          <cell r="M43">
            <v>64263</v>
          </cell>
          <cell r="N43">
            <v>55.843000000000004</v>
          </cell>
          <cell r="O43">
            <v>17</v>
          </cell>
          <cell r="P43">
            <v>116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PS035-000209-14-01-004</v>
          </cell>
          <cell r="B44" t="str">
            <v>ПС 35/10 Кущино</v>
          </cell>
          <cell r="C44" t="str">
            <v>PS035-000209-14-01-004</v>
          </cell>
          <cell r="D44" t="str">
            <v>Яч7ВЛ№4РУ-10</v>
          </cell>
          <cell r="E44">
            <v>52502</v>
          </cell>
          <cell r="F44">
            <v>2661</v>
          </cell>
          <cell r="G44">
            <v>15101</v>
          </cell>
          <cell r="H44">
            <v>9806</v>
          </cell>
          <cell r="I44">
            <v>0</v>
          </cell>
          <cell r="J44">
            <v>24907</v>
          </cell>
          <cell r="K44">
            <v>24934</v>
          </cell>
          <cell r="L44">
            <v>47.491500000000002</v>
          </cell>
          <cell r="M44">
            <v>27595</v>
          </cell>
          <cell r="N44">
            <v>52.559899999999999</v>
          </cell>
          <cell r="O44">
            <v>13</v>
          </cell>
          <cell r="P44">
            <v>145</v>
          </cell>
          <cell r="Q44">
            <v>72</v>
          </cell>
          <cell r="R44">
            <v>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PS035-000209-14-01-001</v>
          </cell>
          <cell r="B45" t="str">
            <v>ПС 35/10 Кущино</v>
          </cell>
          <cell r="C45" t="str">
            <v>PS035-000209-14-01-001</v>
          </cell>
          <cell r="D45" t="str">
            <v>Яч1ВЛ№1РУ-10</v>
          </cell>
          <cell r="E45">
            <v>26304</v>
          </cell>
          <cell r="F45">
            <v>2326</v>
          </cell>
          <cell r="G45">
            <v>19969</v>
          </cell>
          <cell r="H45">
            <v>0</v>
          </cell>
          <cell r="I45">
            <v>0</v>
          </cell>
          <cell r="J45">
            <v>19969</v>
          </cell>
          <cell r="K45">
            <v>4009</v>
          </cell>
          <cell r="L45">
            <v>15.241</v>
          </cell>
          <cell r="M45">
            <v>6335</v>
          </cell>
          <cell r="N45">
            <v>24.0838</v>
          </cell>
          <cell r="O45">
            <v>6</v>
          </cell>
          <cell r="P45">
            <v>2</v>
          </cell>
          <cell r="Q45">
            <v>2</v>
          </cell>
          <cell r="R45">
            <v>2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PS035-000209-14-01-002</v>
          </cell>
          <cell r="B46" t="str">
            <v>ПС 35/10 Кущино</v>
          </cell>
          <cell r="C46" t="str">
            <v>PS035-000209-14-01-002</v>
          </cell>
          <cell r="D46" t="str">
            <v>Яч2ВЛ№2РУ-10</v>
          </cell>
          <cell r="E46">
            <v>24426</v>
          </cell>
          <cell r="F46">
            <v>1</v>
          </cell>
          <cell r="G46">
            <v>1889</v>
          </cell>
          <cell r="H46">
            <v>9014</v>
          </cell>
          <cell r="I46">
            <v>0</v>
          </cell>
          <cell r="J46">
            <v>10903</v>
          </cell>
          <cell r="K46">
            <v>13522</v>
          </cell>
          <cell r="L46">
            <v>55.359000000000002</v>
          </cell>
          <cell r="M46">
            <v>13523</v>
          </cell>
          <cell r="N46">
            <v>55.363100000000003</v>
          </cell>
          <cell r="O46">
            <v>6</v>
          </cell>
          <cell r="P46">
            <v>110</v>
          </cell>
          <cell r="Q46">
            <v>21</v>
          </cell>
          <cell r="R46">
            <v>3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PS035-000209-14-01-003</v>
          </cell>
          <cell r="B47" t="str">
            <v>ПС 35/10 Кущино</v>
          </cell>
          <cell r="C47" t="str">
            <v>PS035-000209-14-01-003</v>
          </cell>
          <cell r="D47" t="str">
            <v>Яч5ВЛ№3РУ-10</v>
          </cell>
          <cell r="E47">
            <v>78597</v>
          </cell>
          <cell r="F47">
            <v>5117</v>
          </cell>
          <cell r="G47">
            <v>41243</v>
          </cell>
          <cell r="H47">
            <v>9288</v>
          </cell>
          <cell r="I47">
            <v>0</v>
          </cell>
          <cell r="J47">
            <v>50531</v>
          </cell>
          <cell r="K47">
            <v>22949</v>
          </cell>
          <cell r="L47">
            <v>29.1983</v>
          </cell>
          <cell r="M47">
            <v>28066</v>
          </cell>
          <cell r="N47">
            <v>35.7087</v>
          </cell>
          <cell r="O47">
            <v>18</v>
          </cell>
          <cell r="P47">
            <v>109</v>
          </cell>
          <cell r="Q47">
            <v>40</v>
          </cell>
          <cell r="R47">
            <v>16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1568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1568</v>
          </cell>
          <cell r="L48">
            <v>100</v>
          </cell>
          <cell r="M48">
            <v>1568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2903560</v>
          </cell>
          <cell r="F49">
            <v>0</v>
          </cell>
          <cell r="G49">
            <v>1483766</v>
          </cell>
          <cell r="H49">
            <v>557954</v>
          </cell>
          <cell r="I49">
            <v>0</v>
          </cell>
          <cell r="J49">
            <v>2041720</v>
          </cell>
          <cell r="K49">
            <v>861840</v>
          </cell>
          <cell r="L49">
            <v>29.682200000000002</v>
          </cell>
          <cell r="M49">
            <v>861840</v>
          </cell>
          <cell r="N49">
            <v>29.682200000000002</v>
          </cell>
          <cell r="O49">
            <v>266</v>
          </cell>
          <cell r="P49">
            <v>3940</v>
          </cell>
          <cell r="Q49">
            <v>807</v>
          </cell>
          <cell r="R49">
            <v>138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355824</v>
          </cell>
          <cell r="F50">
            <v>13760</v>
          </cell>
          <cell r="G50">
            <v>141470</v>
          </cell>
          <cell r="H50">
            <v>54838</v>
          </cell>
          <cell r="I50">
            <v>0</v>
          </cell>
          <cell r="J50">
            <v>196308</v>
          </cell>
          <cell r="K50">
            <v>145756</v>
          </cell>
          <cell r="L50">
            <v>40.962899999999998</v>
          </cell>
          <cell r="M50">
            <v>159516</v>
          </cell>
          <cell r="N50">
            <v>44.83</v>
          </cell>
          <cell r="O50">
            <v>24</v>
          </cell>
          <cell r="P50">
            <v>293</v>
          </cell>
          <cell r="Q50">
            <v>63</v>
          </cell>
          <cell r="R50">
            <v>11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81320</v>
          </cell>
          <cell r="F51">
            <v>3844</v>
          </cell>
          <cell r="G51">
            <v>8138</v>
          </cell>
          <cell r="H51">
            <v>464</v>
          </cell>
          <cell r="I51">
            <v>0</v>
          </cell>
          <cell r="J51">
            <v>8602</v>
          </cell>
          <cell r="K51">
            <v>68874</v>
          </cell>
          <cell r="L51">
            <v>84.694999999999993</v>
          </cell>
          <cell r="M51">
            <v>72718</v>
          </cell>
          <cell r="N51">
            <v>89.421999999999997</v>
          </cell>
          <cell r="O51">
            <v>2</v>
          </cell>
          <cell r="P51">
            <v>28</v>
          </cell>
          <cell r="Q51">
            <v>15</v>
          </cell>
          <cell r="R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457552</v>
          </cell>
          <cell r="F52">
            <v>0</v>
          </cell>
          <cell r="G52">
            <v>262607</v>
          </cell>
          <cell r="H52">
            <v>48354</v>
          </cell>
          <cell r="I52">
            <v>0</v>
          </cell>
          <cell r="J52">
            <v>310961</v>
          </cell>
          <cell r="K52">
            <v>146591</v>
          </cell>
          <cell r="L52">
            <v>32.0381</v>
          </cell>
          <cell r="M52">
            <v>146591</v>
          </cell>
          <cell r="N52">
            <v>32.0381</v>
          </cell>
          <cell r="O52">
            <v>46</v>
          </cell>
          <cell r="P52">
            <v>372</v>
          </cell>
          <cell r="Q52">
            <v>142</v>
          </cell>
          <cell r="R52">
            <v>19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99712</v>
          </cell>
          <cell r="F53">
            <v>5090</v>
          </cell>
          <cell r="G53">
            <v>89114</v>
          </cell>
          <cell r="H53">
            <v>3147</v>
          </cell>
          <cell r="I53">
            <v>0</v>
          </cell>
          <cell r="J53">
            <v>92261</v>
          </cell>
          <cell r="K53">
            <v>2361</v>
          </cell>
          <cell r="L53">
            <v>2.3677999999999999</v>
          </cell>
          <cell r="M53">
            <v>7451</v>
          </cell>
          <cell r="N53">
            <v>7.4725000000000001</v>
          </cell>
          <cell r="O53">
            <v>13</v>
          </cell>
          <cell r="P53">
            <v>55</v>
          </cell>
          <cell r="Q53">
            <v>23</v>
          </cell>
          <cell r="R53">
            <v>11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148536</v>
          </cell>
          <cell r="F54">
            <v>4544</v>
          </cell>
          <cell r="G54">
            <v>61007</v>
          </cell>
          <cell r="H54">
            <v>18908</v>
          </cell>
          <cell r="I54">
            <v>0</v>
          </cell>
          <cell r="J54">
            <v>79915</v>
          </cell>
          <cell r="K54">
            <v>64077</v>
          </cell>
          <cell r="L54">
            <v>43.139000000000003</v>
          </cell>
          <cell r="M54">
            <v>68621</v>
          </cell>
          <cell r="N54">
            <v>46.1982</v>
          </cell>
          <cell r="O54">
            <v>44</v>
          </cell>
          <cell r="P54">
            <v>113</v>
          </cell>
          <cell r="Q54">
            <v>21</v>
          </cell>
          <cell r="R54">
            <v>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127528</v>
          </cell>
          <cell r="F55">
            <v>5326</v>
          </cell>
          <cell r="G55">
            <v>60049</v>
          </cell>
          <cell r="H55">
            <v>73131</v>
          </cell>
          <cell r="I55">
            <v>0</v>
          </cell>
          <cell r="J55">
            <v>133180</v>
          </cell>
          <cell r="K55">
            <v>-10978</v>
          </cell>
          <cell r="L55">
            <v>-8.6082999999999998</v>
          </cell>
          <cell r="M55">
            <v>-5652</v>
          </cell>
          <cell r="N55">
            <v>-4.4320000000000004</v>
          </cell>
          <cell r="O55">
            <v>45</v>
          </cell>
          <cell r="P55">
            <v>561</v>
          </cell>
          <cell r="Q55">
            <v>131</v>
          </cell>
          <cell r="R55">
            <v>65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151104</v>
          </cell>
          <cell r="F56">
            <v>0</v>
          </cell>
          <cell r="G56">
            <v>171370</v>
          </cell>
          <cell r="H56">
            <v>0</v>
          </cell>
          <cell r="I56">
            <v>0</v>
          </cell>
          <cell r="J56">
            <v>171370</v>
          </cell>
          <cell r="K56">
            <v>-20266</v>
          </cell>
          <cell r="L56">
            <v>-13.412000000000001</v>
          </cell>
          <cell r="M56">
            <v>-20266</v>
          </cell>
          <cell r="N56">
            <v>-13.412000000000001</v>
          </cell>
          <cell r="O56">
            <v>3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76256</v>
          </cell>
          <cell r="F58">
            <v>7842</v>
          </cell>
          <cell r="G58">
            <v>401379</v>
          </cell>
          <cell r="H58">
            <v>20344</v>
          </cell>
          <cell r="I58">
            <v>0</v>
          </cell>
          <cell r="J58">
            <v>421723</v>
          </cell>
          <cell r="K58">
            <v>-353309</v>
          </cell>
          <cell r="L58">
            <v>-463.31959999999998</v>
          </cell>
          <cell r="M58">
            <v>-345467</v>
          </cell>
          <cell r="N58">
            <v>-453.03579999999999</v>
          </cell>
          <cell r="O58">
            <v>10</v>
          </cell>
          <cell r="P58">
            <v>148</v>
          </cell>
          <cell r="Q58">
            <v>50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1594504</v>
          </cell>
          <cell r="F59">
            <v>90382</v>
          </cell>
          <cell r="G59">
            <v>997158</v>
          </cell>
          <cell r="H59">
            <v>273935</v>
          </cell>
          <cell r="I59">
            <v>0</v>
          </cell>
          <cell r="J59">
            <v>1271093</v>
          </cell>
          <cell r="K59">
            <v>233029</v>
          </cell>
          <cell r="L59">
            <v>14.6145</v>
          </cell>
          <cell r="M59">
            <v>323411</v>
          </cell>
          <cell r="N59">
            <v>20.282900000000001</v>
          </cell>
          <cell r="O59">
            <v>302</v>
          </cell>
          <cell r="P59">
            <v>2015</v>
          </cell>
          <cell r="Q59">
            <v>338</v>
          </cell>
          <cell r="R59">
            <v>37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75120</v>
          </cell>
          <cell r="F60">
            <v>0</v>
          </cell>
          <cell r="G60">
            <v>48013</v>
          </cell>
          <cell r="H60">
            <v>15323</v>
          </cell>
          <cell r="I60">
            <v>0</v>
          </cell>
          <cell r="J60">
            <v>63336</v>
          </cell>
          <cell r="K60">
            <v>11784</v>
          </cell>
          <cell r="L60">
            <v>15.6869</v>
          </cell>
          <cell r="M60">
            <v>11784</v>
          </cell>
          <cell r="N60">
            <v>15.6869</v>
          </cell>
          <cell r="O60">
            <v>34</v>
          </cell>
          <cell r="P60">
            <v>156</v>
          </cell>
          <cell r="Q60">
            <v>16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1446216</v>
          </cell>
          <cell r="F61">
            <v>0</v>
          </cell>
          <cell r="G61">
            <v>201106</v>
          </cell>
          <cell r="H61">
            <v>445802</v>
          </cell>
          <cell r="I61">
            <v>0</v>
          </cell>
          <cell r="J61">
            <v>646908</v>
          </cell>
          <cell r="K61">
            <v>799308</v>
          </cell>
          <cell r="L61">
            <v>55.268900000000002</v>
          </cell>
          <cell r="M61">
            <v>799308</v>
          </cell>
          <cell r="N61">
            <v>55.268900000000002</v>
          </cell>
          <cell r="O61">
            <v>164</v>
          </cell>
          <cell r="P61">
            <v>3177</v>
          </cell>
          <cell r="Q61">
            <v>349</v>
          </cell>
          <cell r="R61">
            <v>52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PS110-000245-14-02-007</v>
          </cell>
          <cell r="B62" t="str">
            <v>ПС 110/35/10 Алексеевка районная</v>
          </cell>
          <cell r="C62" t="str">
            <v>PS110-000245-14-02-007</v>
          </cell>
          <cell r="D62" t="str">
            <v>Яч.2.8 ВЛ-10 №29</v>
          </cell>
          <cell r="E62">
            <v>5888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5888</v>
          </cell>
          <cell r="L62">
            <v>100</v>
          </cell>
          <cell r="M62">
            <v>5888</v>
          </cell>
          <cell r="N62">
            <v>100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PS110-000245-14-03-004</v>
          </cell>
          <cell r="B63" t="str">
            <v>ПС 110/35/10 Алексеевка районная</v>
          </cell>
          <cell r="C63" t="str">
            <v>PS110-000245-14-03-004</v>
          </cell>
          <cell r="D63" t="str">
            <v>Яч 3.5 ВЛ-10 кВ №13 (АМПК)</v>
          </cell>
          <cell r="E63">
            <v>68640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68640</v>
          </cell>
          <cell r="L63">
            <v>100</v>
          </cell>
          <cell r="M63">
            <v>68640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1422328</v>
          </cell>
          <cell r="F65">
            <v>0</v>
          </cell>
          <cell r="G65">
            <v>258936</v>
          </cell>
          <cell r="H65">
            <v>510344</v>
          </cell>
          <cell r="I65">
            <v>0</v>
          </cell>
          <cell r="J65">
            <v>769280</v>
          </cell>
          <cell r="K65">
            <v>653048</v>
          </cell>
          <cell r="L65">
            <v>45.914000000000001</v>
          </cell>
          <cell r="M65">
            <v>653048</v>
          </cell>
          <cell r="N65">
            <v>45.914000000000001</v>
          </cell>
          <cell r="O65">
            <v>158</v>
          </cell>
          <cell r="P65">
            <v>3492</v>
          </cell>
          <cell r="Q65">
            <v>496</v>
          </cell>
          <cell r="R65">
            <v>89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11360</v>
          </cell>
          <cell r="F66">
            <v>4647</v>
          </cell>
          <cell r="G66">
            <v>17584</v>
          </cell>
          <cell r="H66">
            <v>1387</v>
          </cell>
          <cell r="I66">
            <v>0</v>
          </cell>
          <cell r="J66">
            <v>18971</v>
          </cell>
          <cell r="K66">
            <v>-12258</v>
          </cell>
          <cell r="L66">
            <v>-107.9049</v>
          </cell>
          <cell r="M66">
            <v>-7611</v>
          </cell>
          <cell r="N66">
            <v>-66.998199999999997</v>
          </cell>
          <cell r="O66">
            <v>10</v>
          </cell>
          <cell r="P66">
            <v>10</v>
          </cell>
          <cell r="Q66">
            <v>3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</sheetData>
      <sheetData sheetId="3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38480</v>
          </cell>
          <cell r="F5">
            <v>0</v>
          </cell>
          <cell r="G5">
            <v>16555</v>
          </cell>
          <cell r="H5">
            <v>5785</v>
          </cell>
          <cell r="I5">
            <v>0</v>
          </cell>
          <cell r="J5">
            <v>22340</v>
          </cell>
          <cell r="K5">
            <v>16140</v>
          </cell>
          <cell r="L5">
            <v>41.943899999999999</v>
          </cell>
          <cell r="M5">
            <v>16140</v>
          </cell>
          <cell r="N5">
            <v>41.943899999999999</v>
          </cell>
          <cell r="O5">
            <v>7</v>
          </cell>
          <cell r="P5">
            <v>134</v>
          </cell>
          <cell r="Q5">
            <v>64</v>
          </cell>
          <cell r="R5">
            <v>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168572</v>
          </cell>
          <cell r="F6">
            <v>0</v>
          </cell>
          <cell r="G6">
            <v>57911</v>
          </cell>
          <cell r="H6">
            <v>54452</v>
          </cell>
          <cell r="I6">
            <v>0</v>
          </cell>
          <cell r="J6">
            <v>112363</v>
          </cell>
          <cell r="K6">
            <v>56209</v>
          </cell>
          <cell r="L6">
            <v>33.344200000000001</v>
          </cell>
          <cell r="M6">
            <v>56209</v>
          </cell>
          <cell r="N6">
            <v>33.344200000000001</v>
          </cell>
          <cell r="O6">
            <v>58</v>
          </cell>
          <cell r="P6">
            <v>543</v>
          </cell>
          <cell r="Q6">
            <v>140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60382</v>
          </cell>
          <cell r="F7">
            <v>0</v>
          </cell>
          <cell r="G7">
            <v>11219</v>
          </cell>
          <cell r="H7">
            <v>33017</v>
          </cell>
          <cell r="I7">
            <v>0</v>
          </cell>
          <cell r="J7">
            <v>44236</v>
          </cell>
          <cell r="K7">
            <v>16146</v>
          </cell>
          <cell r="L7">
            <v>26.739799999999999</v>
          </cell>
          <cell r="M7">
            <v>16146</v>
          </cell>
          <cell r="N7">
            <v>26.739799999999999</v>
          </cell>
          <cell r="O7">
            <v>21</v>
          </cell>
          <cell r="P7">
            <v>267</v>
          </cell>
          <cell r="Q7">
            <v>67</v>
          </cell>
          <cell r="R7">
            <v>21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143238</v>
          </cell>
          <cell r="F8">
            <v>0</v>
          </cell>
          <cell r="G8">
            <v>68623</v>
          </cell>
          <cell r="H8">
            <v>113029</v>
          </cell>
          <cell r="I8">
            <v>0</v>
          </cell>
          <cell r="J8">
            <v>181652</v>
          </cell>
          <cell r="K8">
            <v>-38414</v>
          </cell>
          <cell r="L8">
            <v>-26.818300000000001</v>
          </cell>
          <cell r="M8">
            <v>-38414</v>
          </cell>
          <cell r="N8">
            <v>-26.818300000000001</v>
          </cell>
          <cell r="O8">
            <v>68</v>
          </cell>
          <cell r="P8">
            <v>835</v>
          </cell>
          <cell r="Q8">
            <v>283</v>
          </cell>
          <cell r="R8">
            <v>42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27708</v>
          </cell>
          <cell r="F9">
            <v>0</v>
          </cell>
          <cell r="G9">
            <v>8165</v>
          </cell>
          <cell r="H9">
            <v>22327</v>
          </cell>
          <cell r="I9">
            <v>0</v>
          </cell>
          <cell r="J9">
            <v>30492</v>
          </cell>
          <cell r="K9">
            <v>-2784</v>
          </cell>
          <cell r="L9">
            <v>-10.047599999999999</v>
          </cell>
          <cell r="M9">
            <v>-2784</v>
          </cell>
          <cell r="N9">
            <v>-10.047599999999999</v>
          </cell>
          <cell r="O9">
            <v>12</v>
          </cell>
          <cell r="P9">
            <v>287</v>
          </cell>
          <cell r="Q9">
            <v>142</v>
          </cell>
          <cell r="R9">
            <v>25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139221</v>
          </cell>
          <cell r="F10">
            <v>0</v>
          </cell>
          <cell r="G10">
            <v>129774</v>
          </cell>
          <cell r="H10">
            <v>75622</v>
          </cell>
          <cell r="I10">
            <v>0</v>
          </cell>
          <cell r="J10">
            <v>205396</v>
          </cell>
          <cell r="K10">
            <v>-66175</v>
          </cell>
          <cell r="L10">
            <v>-47.532299999999999</v>
          </cell>
          <cell r="M10">
            <v>-66175</v>
          </cell>
          <cell r="N10">
            <v>-47.532299999999999</v>
          </cell>
          <cell r="O10">
            <v>71</v>
          </cell>
          <cell r="P10">
            <v>464</v>
          </cell>
          <cell r="Q10">
            <v>146</v>
          </cell>
          <cell r="R10">
            <v>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46791</v>
          </cell>
          <cell r="F11">
            <v>0</v>
          </cell>
          <cell r="G11">
            <v>30650</v>
          </cell>
          <cell r="H11">
            <v>22258</v>
          </cell>
          <cell r="I11">
            <v>0</v>
          </cell>
          <cell r="J11">
            <v>52908</v>
          </cell>
          <cell r="K11">
            <v>-6117</v>
          </cell>
          <cell r="L11">
            <v>-13.073</v>
          </cell>
          <cell r="M11">
            <v>-6117</v>
          </cell>
          <cell r="N11">
            <v>-13.073</v>
          </cell>
          <cell r="O11">
            <v>19</v>
          </cell>
          <cell r="P11">
            <v>170</v>
          </cell>
          <cell r="Q11">
            <v>57</v>
          </cell>
          <cell r="R11">
            <v>4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104358</v>
          </cell>
          <cell r="F12">
            <v>0</v>
          </cell>
          <cell r="G12">
            <v>36237</v>
          </cell>
          <cell r="H12">
            <v>52145</v>
          </cell>
          <cell r="I12">
            <v>0</v>
          </cell>
          <cell r="J12">
            <v>88382</v>
          </cell>
          <cell r="K12">
            <v>15976</v>
          </cell>
          <cell r="L12">
            <v>15.3088</v>
          </cell>
          <cell r="M12">
            <v>15976</v>
          </cell>
          <cell r="N12">
            <v>15.3088</v>
          </cell>
          <cell r="O12">
            <v>34</v>
          </cell>
          <cell r="P12">
            <v>503</v>
          </cell>
          <cell r="Q12">
            <v>137</v>
          </cell>
          <cell r="R12">
            <v>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7406</v>
          </cell>
          <cell r="F13">
            <v>0</v>
          </cell>
          <cell r="G13">
            <v>2800</v>
          </cell>
          <cell r="H13">
            <v>5975</v>
          </cell>
          <cell r="I13">
            <v>0</v>
          </cell>
          <cell r="J13">
            <v>8775</v>
          </cell>
          <cell r="K13">
            <v>-1369</v>
          </cell>
          <cell r="L13">
            <v>-18.484999999999999</v>
          </cell>
          <cell r="M13">
            <v>-1369</v>
          </cell>
          <cell r="N13">
            <v>-18.484999999999999</v>
          </cell>
          <cell r="O13">
            <v>5</v>
          </cell>
          <cell r="P13">
            <v>39</v>
          </cell>
          <cell r="Q13">
            <v>12</v>
          </cell>
          <cell r="R13">
            <v>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118434</v>
          </cell>
          <cell r="F14">
            <v>0</v>
          </cell>
          <cell r="G14">
            <v>6420</v>
          </cell>
          <cell r="H14">
            <v>0</v>
          </cell>
          <cell r="I14">
            <v>0</v>
          </cell>
          <cell r="J14">
            <v>6420</v>
          </cell>
          <cell r="K14">
            <v>112014</v>
          </cell>
          <cell r="L14">
            <v>94.579300000000003</v>
          </cell>
          <cell r="M14">
            <v>112014</v>
          </cell>
          <cell r="N14">
            <v>94.579300000000003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228396</v>
          </cell>
          <cell r="F15">
            <v>0</v>
          </cell>
          <cell r="G15">
            <v>68833</v>
          </cell>
          <cell r="H15">
            <v>293752</v>
          </cell>
          <cell r="I15">
            <v>0</v>
          </cell>
          <cell r="J15">
            <v>362585</v>
          </cell>
          <cell r="K15">
            <v>-134189</v>
          </cell>
          <cell r="L15">
            <v>-58.752800000000001</v>
          </cell>
          <cell r="M15">
            <v>-134189</v>
          </cell>
          <cell r="N15">
            <v>-58.752800000000001</v>
          </cell>
          <cell r="O15">
            <v>82</v>
          </cell>
          <cell r="P15">
            <v>1613</v>
          </cell>
          <cell r="Q15">
            <v>443</v>
          </cell>
          <cell r="R15">
            <v>65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100671</v>
          </cell>
          <cell r="F16">
            <v>0</v>
          </cell>
          <cell r="G16">
            <v>48691</v>
          </cell>
          <cell r="H16">
            <v>38429</v>
          </cell>
          <cell r="I16">
            <v>0</v>
          </cell>
          <cell r="J16">
            <v>87120</v>
          </cell>
          <cell r="K16">
            <v>13551</v>
          </cell>
          <cell r="L16">
            <v>13.460699999999999</v>
          </cell>
          <cell r="M16">
            <v>13551</v>
          </cell>
          <cell r="N16">
            <v>13.460699999999999</v>
          </cell>
          <cell r="O16">
            <v>26</v>
          </cell>
          <cell r="P16">
            <v>329</v>
          </cell>
          <cell r="Q16">
            <v>81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83682</v>
          </cell>
          <cell r="F17">
            <v>0</v>
          </cell>
          <cell r="G17">
            <v>20631</v>
          </cell>
          <cell r="H17">
            <v>48818</v>
          </cell>
          <cell r="I17">
            <v>0</v>
          </cell>
          <cell r="J17">
            <v>69449</v>
          </cell>
          <cell r="K17">
            <v>14233</v>
          </cell>
          <cell r="L17">
            <v>17.008400000000002</v>
          </cell>
          <cell r="M17">
            <v>14233</v>
          </cell>
          <cell r="N17">
            <v>17.008400000000002</v>
          </cell>
          <cell r="O17">
            <v>38</v>
          </cell>
          <cell r="P17">
            <v>408</v>
          </cell>
          <cell r="Q17">
            <v>98</v>
          </cell>
          <cell r="R17">
            <v>45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403112</v>
          </cell>
          <cell r="F18">
            <v>0</v>
          </cell>
          <cell r="G18">
            <v>99089</v>
          </cell>
          <cell r="H18">
            <v>112511</v>
          </cell>
          <cell r="I18">
            <v>16284</v>
          </cell>
          <cell r="J18">
            <v>211600</v>
          </cell>
          <cell r="K18">
            <v>207796</v>
          </cell>
          <cell r="L18">
            <v>51.548000000000002</v>
          </cell>
          <cell r="M18">
            <v>191512</v>
          </cell>
          <cell r="N18">
            <v>47.508400000000002</v>
          </cell>
          <cell r="O18">
            <v>78</v>
          </cell>
          <cell r="P18">
            <v>684</v>
          </cell>
          <cell r="Q18">
            <v>240</v>
          </cell>
          <cell r="R18">
            <v>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100116</v>
          </cell>
          <cell r="F19">
            <v>0</v>
          </cell>
          <cell r="G19">
            <v>46540</v>
          </cell>
          <cell r="H19">
            <v>31155</v>
          </cell>
          <cell r="I19">
            <v>0</v>
          </cell>
          <cell r="J19">
            <v>77695</v>
          </cell>
          <cell r="K19">
            <v>22421</v>
          </cell>
          <cell r="L19">
            <v>22.395</v>
          </cell>
          <cell r="M19">
            <v>22421</v>
          </cell>
          <cell r="N19">
            <v>22.395</v>
          </cell>
          <cell r="O19">
            <v>44</v>
          </cell>
          <cell r="P19">
            <v>330</v>
          </cell>
          <cell r="Q19">
            <v>104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265517</v>
          </cell>
          <cell r="F20">
            <v>0</v>
          </cell>
          <cell r="G20">
            <v>188264</v>
          </cell>
          <cell r="H20">
            <v>6923</v>
          </cell>
          <cell r="I20">
            <v>0</v>
          </cell>
          <cell r="J20">
            <v>195187</v>
          </cell>
          <cell r="K20">
            <v>70330</v>
          </cell>
          <cell r="L20">
            <v>26.4879</v>
          </cell>
          <cell r="M20">
            <v>70330</v>
          </cell>
          <cell r="N20">
            <v>26.4879</v>
          </cell>
          <cell r="O20">
            <v>12</v>
          </cell>
          <cell r="P20">
            <v>115</v>
          </cell>
          <cell r="Q20">
            <v>40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9771</v>
          </cell>
          <cell r="F21">
            <v>0</v>
          </cell>
          <cell r="G21">
            <v>5520</v>
          </cell>
          <cell r="H21">
            <v>3639</v>
          </cell>
          <cell r="I21">
            <v>0</v>
          </cell>
          <cell r="J21">
            <v>9159</v>
          </cell>
          <cell r="K21">
            <v>612</v>
          </cell>
          <cell r="L21">
            <v>6.2633999999999999</v>
          </cell>
          <cell r="M21">
            <v>612</v>
          </cell>
          <cell r="N21">
            <v>6.2633999999999999</v>
          </cell>
          <cell r="O21">
            <v>7</v>
          </cell>
          <cell r="P21">
            <v>27</v>
          </cell>
          <cell r="Q21">
            <v>4</v>
          </cell>
          <cell r="R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82064</v>
          </cell>
          <cell r="F22">
            <v>0</v>
          </cell>
          <cell r="G22">
            <v>32746</v>
          </cell>
          <cell r="H22">
            <v>24624</v>
          </cell>
          <cell r="I22">
            <v>0</v>
          </cell>
          <cell r="J22">
            <v>57370</v>
          </cell>
          <cell r="K22">
            <v>24694</v>
          </cell>
          <cell r="L22">
            <v>30.091100000000001</v>
          </cell>
          <cell r="M22">
            <v>24694</v>
          </cell>
          <cell r="N22">
            <v>30.091100000000001</v>
          </cell>
          <cell r="O22">
            <v>55</v>
          </cell>
          <cell r="P22">
            <v>271</v>
          </cell>
          <cell r="Q22">
            <v>75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311591</v>
          </cell>
          <cell r="F23">
            <v>0</v>
          </cell>
          <cell r="G23">
            <v>268029</v>
          </cell>
          <cell r="H23">
            <v>28749</v>
          </cell>
          <cell r="I23">
            <v>0</v>
          </cell>
          <cell r="J23">
            <v>296778</v>
          </cell>
          <cell r="K23">
            <v>14813</v>
          </cell>
          <cell r="L23">
            <v>4.7539999999999996</v>
          </cell>
          <cell r="M23">
            <v>14813</v>
          </cell>
          <cell r="N23">
            <v>4.7539999999999996</v>
          </cell>
          <cell r="O23">
            <v>42</v>
          </cell>
          <cell r="P23">
            <v>239</v>
          </cell>
          <cell r="Q23">
            <v>59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38134</v>
          </cell>
          <cell r="F24">
            <v>0</v>
          </cell>
          <cell r="G24">
            <v>4781</v>
          </cell>
          <cell r="H24">
            <v>13119</v>
          </cell>
          <cell r="I24">
            <v>0</v>
          </cell>
          <cell r="J24">
            <v>17900</v>
          </cell>
          <cell r="K24">
            <v>20234</v>
          </cell>
          <cell r="L24">
            <v>53.060299999999998</v>
          </cell>
          <cell r="M24">
            <v>20234</v>
          </cell>
          <cell r="N24">
            <v>53.060299999999998</v>
          </cell>
          <cell r="O24">
            <v>10</v>
          </cell>
          <cell r="P24">
            <v>160</v>
          </cell>
          <cell r="Q24">
            <v>43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80282</v>
          </cell>
          <cell r="F25">
            <v>0</v>
          </cell>
          <cell r="G25">
            <v>27561</v>
          </cell>
          <cell r="H25">
            <v>24338</v>
          </cell>
          <cell r="I25">
            <v>0</v>
          </cell>
          <cell r="J25">
            <v>51899</v>
          </cell>
          <cell r="K25">
            <v>28383</v>
          </cell>
          <cell r="L25">
            <v>35.354100000000003</v>
          </cell>
          <cell r="M25">
            <v>28383</v>
          </cell>
          <cell r="N25">
            <v>35.354100000000003</v>
          </cell>
          <cell r="O25">
            <v>39</v>
          </cell>
          <cell r="P25">
            <v>350</v>
          </cell>
          <cell r="Q25">
            <v>136</v>
          </cell>
          <cell r="R25">
            <v>40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24206</v>
          </cell>
          <cell r="F26">
            <v>0</v>
          </cell>
          <cell r="G26">
            <v>7032</v>
          </cell>
          <cell r="H26">
            <v>5594</v>
          </cell>
          <cell r="I26">
            <v>0</v>
          </cell>
          <cell r="J26">
            <v>12626</v>
          </cell>
          <cell r="K26">
            <v>11580</v>
          </cell>
          <cell r="L26">
            <v>47.839399999999998</v>
          </cell>
          <cell r="M26">
            <v>11580</v>
          </cell>
          <cell r="N26">
            <v>47.839399999999998</v>
          </cell>
          <cell r="O26">
            <v>9</v>
          </cell>
          <cell r="P26">
            <v>163</v>
          </cell>
          <cell r="Q26">
            <v>56</v>
          </cell>
          <cell r="R26">
            <v>13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102536</v>
          </cell>
          <cell r="F27">
            <v>0</v>
          </cell>
          <cell r="G27">
            <v>24168</v>
          </cell>
          <cell r="H27">
            <v>32667</v>
          </cell>
          <cell r="I27">
            <v>0</v>
          </cell>
          <cell r="J27">
            <v>56835</v>
          </cell>
          <cell r="K27">
            <v>45701</v>
          </cell>
          <cell r="L27">
            <v>44.570700000000002</v>
          </cell>
          <cell r="M27">
            <v>45701</v>
          </cell>
          <cell r="N27">
            <v>44.570700000000002</v>
          </cell>
          <cell r="O27">
            <v>48</v>
          </cell>
          <cell r="P27">
            <v>388</v>
          </cell>
          <cell r="Q27">
            <v>131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2446</v>
          </cell>
          <cell r="H28">
            <v>77276</v>
          </cell>
          <cell r="I28">
            <v>0</v>
          </cell>
          <cell r="J28">
            <v>79722</v>
          </cell>
          <cell r="K28">
            <v>-79722</v>
          </cell>
          <cell r="L28">
            <v>0</v>
          </cell>
          <cell r="M28">
            <v>-79722</v>
          </cell>
          <cell r="N28">
            <v>0</v>
          </cell>
          <cell r="O28">
            <v>3</v>
          </cell>
          <cell r="P28">
            <v>741</v>
          </cell>
          <cell r="Q28">
            <v>369</v>
          </cell>
          <cell r="R28">
            <v>103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15248</v>
          </cell>
          <cell r="F29">
            <v>0</v>
          </cell>
          <cell r="G29">
            <v>2686</v>
          </cell>
          <cell r="H29">
            <v>14609</v>
          </cell>
          <cell r="I29">
            <v>0</v>
          </cell>
          <cell r="J29">
            <v>17295</v>
          </cell>
          <cell r="K29">
            <v>-2047</v>
          </cell>
          <cell r="L29">
            <v>-13.4247</v>
          </cell>
          <cell r="M29">
            <v>-2047</v>
          </cell>
          <cell r="N29">
            <v>-13.4247</v>
          </cell>
          <cell r="O29">
            <v>13</v>
          </cell>
          <cell r="P29">
            <v>83</v>
          </cell>
          <cell r="Q29">
            <v>29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102164</v>
          </cell>
          <cell r="F30">
            <v>0</v>
          </cell>
          <cell r="G30">
            <v>28347</v>
          </cell>
          <cell r="H30">
            <v>57926</v>
          </cell>
          <cell r="I30">
            <v>0</v>
          </cell>
          <cell r="J30">
            <v>86273</v>
          </cell>
          <cell r="K30">
            <v>15891</v>
          </cell>
          <cell r="L30">
            <v>15.554399999999999</v>
          </cell>
          <cell r="M30">
            <v>15891</v>
          </cell>
          <cell r="N30">
            <v>15.554399999999999</v>
          </cell>
          <cell r="O30">
            <v>42</v>
          </cell>
          <cell r="P30">
            <v>423</v>
          </cell>
          <cell r="Q30">
            <v>103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1745</v>
          </cell>
          <cell r="F31">
            <v>0</v>
          </cell>
          <cell r="G31">
            <v>1751</v>
          </cell>
          <cell r="H31">
            <v>0</v>
          </cell>
          <cell r="I31">
            <v>0</v>
          </cell>
          <cell r="J31">
            <v>1751</v>
          </cell>
          <cell r="K31">
            <v>-6</v>
          </cell>
          <cell r="L31">
            <v>-0.34379999999999999</v>
          </cell>
          <cell r="M31">
            <v>-6</v>
          </cell>
          <cell r="N31">
            <v>-0.34379999999999999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119070</v>
          </cell>
          <cell r="F32">
            <v>0</v>
          </cell>
          <cell r="G32">
            <v>46487</v>
          </cell>
          <cell r="H32">
            <v>17055</v>
          </cell>
          <cell r="I32">
            <v>0</v>
          </cell>
          <cell r="J32">
            <v>63542</v>
          </cell>
          <cell r="K32">
            <v>55528</v>
          </cell>
          <cell r="L32">
            <v>46.634799999999998</v>
          </cell>
          <cell r="M32">
            <v>55528</v>
          </cell>
          <cell r="N32">
            <v>46.634799999999998</v>
          </cell>
          <cell r="O32">
            <v>41</v>
          </cell>
          <cell r="P32">
            <v>167</v>
          </cell>
          <cell r="Q32">
            <v>34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115176</v>
          </cell>
          <cell r="F33">
            <v>0</v>
          </cell>
          <cell r="G33">
            <v>6042</v>
          </cell>
          <cell r="H33">
            <v>24301</v>
          </cell>
          <cell r="I33">
            <v>0</v>
          </cell>
          <cell r="J33">
            <v>30343</v>
          </cell>
          <cell r="K33">
            <v>84833</v>
          </cell>
          <cell r="L33">
            <v>73.655100000000004</v>
          </cell>
          <cell r="M33">
            <v>84833</v>
          </cell>
          <cell r="N33">
            <v>73.655100000000004</v>
          </cell>
          <cell r="O33">
            <v>14</v>
          </cell>
          <cell r="P33">
            <v>80</v>
          </cell>
          <cell r="Q33">
            <v>11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95657</v>
          </cell>
          <cell r="F35">
            <v>0</v>
          </cell>
          <cell r="G35">
            <v>37375</v>
          </cell>
          <cell r="H35">
            <v>39383</v>
          </cell>
          <cell r="I35">
            <v>0</v>
          </cell>
          <cell r="J35">
            <v>76758</v>
          </cell>
          <cell r="K35">
            <v>18899</v>
          </cell>
          <cell r="L35">
            <v>19.757000000000001</v>
          </cell>
          <cell r="M35">
            <v>18899</v>
          </cell>
          <cell r="N35">
            <v>19.757000000000001</v>
          </cell>
          <cell r="O35">
            <v>30</v>
          </cell>
          <cell r="P35">
            <v>304</v>
          </cell>
          <cell r="Q35">
            <v>67</v>
          </cell>
          <cell r="R35">
            <v>6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44938</v>
          </cell>
          <cell r="F36">
            <v>0</v>
          </cell>
          <cell r="G36">
            <v>63950</v>
          </cell>
          <cell r="H36">
            <v>0</v>
          </cell>
          <cell r="I36">
            <v>0</v>
          </cell>
          <cell r="J36">
            <v>63950</v>
          </cell>
          <cell r="K36">
            <v>-19012</v>
          </cell>
          <cell r="L36">
            <v>-42.307200000000002</v>
          </cell>
          <cell r="M36">
            <v>-19012</v>
          </cell>
          <cell r="N36">
            <v>-42.307200000000002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30082</v>
          </cell>
          <cell r="F37">
            <v>0</v>
          </cell>
          <cell r="G37">
            <v>1205</v>
          </cell>
          <cell r="H37">
            <v>6557</v>
          </cell>
          <cell r="I37">
            <v>0</v>
          </cell>
          <cell r="J37">
            <v>7762</v>
          </cell>
          <cell r="K37">
            <v>22320</v>
          </cell>
          <cell r="L37">
            <v>74.197199999999995</v>
          </cell>
          <cell r="M37">
            <v>22320</v>
          </cell>
          <cell r="N37">
            <v>74.197199999999995</v>
          </cell>
          <cell r="O37">
            <v>5</v>
          </cell>
          <cell r="P37">
            <v>178</v>
          </cell>
          <cell r="Q37">
            <v>87</v>
          </cell>
          <cell r="R37">
            <v>10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69194</v>
          </cell>
          <cell r="F38">
            <v>0</v>
          </cell>
          <cell r="G38">
            <v>4330</v>
          </cell>
          <cell r="H38">
            <v>27510</v>
          </cell>
          <cell r="I38">
            <v>0</v>
          </cell>
          <cell r="J38">
            <v>31840</v>
          </cell>
          <cell r="K38">
            <v>37354</v>
          </cell>
          <cell r="L38">
            <v>53.984400000000001</v>
          </cell>
          <cell r="M38">
            <v>37354</v>
          </cell>
          <cell r="N38">
            <v>53.984400000000001</v>
          </cell>
          <cell r="O38">
            <v>22</v>
          </cell>
          <cell r="P38">
            <v>314</v>
          </cell>
          <cell r="Q38">
            <v>81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44637</v>
          </cell>
          <cell r="F39">
            <v>0</v>
          </cell>
          <cell r="G39">
            <v>6139</v>
          </cell>
          <cell r="H39">
            <v>12336</v>
          </cell>
          <cell r="I39">
            <v>0</v>
          </cell>
          <cell r="J39">
            <v>18475</v>
          </cell>
          <cell r="K39">
            <v>26162</v>
          </cell>
          <cell r="L39">
            <v>58.610599999999998</v>
          </cell>
          <cell r="M39">
            <v>26162</v>
          </cell>
          <cell r="N39">
            <v>58.610599999999998</v>
          </cell>
          <cell r="O39">
            <v>12</v>
          </cell>
          <cell r="P39">
            <v>156</v>
          </cell>
          <cell r="Q39">
            <v>34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78008</v>
          </cell>
          <cell r="F40">
            <v>0</v>
          </cell>
          <cell r="G40">
            <v>31797</v>
          </cell>
          <cell r="H40">
            <v>34304</v>
          </cell>
          <cell r="I40">
            <v>0</v>
          </cell>
          <cell r="J40">
            <v>66101</v>
          </cell>
          <cell r="K40">
            <v>11907</v>
          </cell>
          <cell r="L40">
            <v>15.2638</v>
          </cell>
          <cell r="M40">
            <v>11907</v>
          </cell>
          <cell r="N40">
            <v>15.2638</v>
          </cell>
          <cell r="O40">
            <v>42</v>
          </cell>
          <cell r="P40">
            <v>304</v>
          </cell>
          <cell r="Q40">
            <v>54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29260</v>
          </cell>
          <cell r="F41">
            <v>0</v>
          </cell>
          <cell r="G41">
            <v>19253</v>
          </cell>
          <cell r="H41">
            <v>15675</v>
          </cell>
          <cell r="I41">
            <v>0</v>
          </cell>
          <cell r="J41">
            <v>34928</v>
          </cell>
          <cell r="K41">
            <v>-5668</v>
          </cell>
          <cell r="L41">
            <v>-19.371200000000002</v>
          </cell>
          <cell r="M41">
            <v>-5668</v>
          </cell>
          <cell r="N41">
            <v>-19.371200000000002</v>
          </cell>
          <cell r="O41">
            <v>11</v>
          </cell>
          <cell r="P41">
            <v>90</v>
          </cell>
          <cell r="Q41">
            <v>17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71794</v>
          </cell>
          <cell r="F42">
            <v>0</v>
          </cell>
          <cell r="G42">
            <v>33461</v>
          </cell>
          <cell r="H42">
            <v>62840</v>
          </cell>
          <cell r="I42">
            <v>0</v>
          </cell>
          <cell r="J42">
            <v>96301</v>
          </cell>
          <cell r="K42">
            <v>-24507</v>
          </cell>
          <cell r="L42">
            <v>-34.135199999999998</v>
          </cell>
          <cell r="M42">
            <v>-24507</v>
          </cell>
          <cell r="N42">
            <v>-34.135199999999998</v>
          </cell>
          <cell r="O42">
            <v>38</v>
          </cell>
          <cell r="P42">
            <v>241</v>
          </cell>
          <cell r="Q42">
            <v>48</v>
          </cell>
          <cell r="R42">
            <v>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77608</v>
          </cell>
          <cell r="F43">
            <v>0</v>
          </cell>
          <cell r="G43">
            <v>28954</v>
          </cell>
          <cell r="H43">
            <v>8448</v>
          </cell>
          <cell r="I43">
            <v>0</v>
          </cell>
          <cell r="J43">
            <v>37402</v>
          </cell>
          <cell r="K43">
            <v>40206</v>
          </cell>
          <cell r="L43">
            <v>51.8065</v>
          </cell>
          <cell r="M43">
            <v>40206</v>
          </cell>
          <cell r="N43">
            <v>51.8065</v>
          </cell>
          <cell r="O43">
            <v>17</v>
          </cell>
          <cell r="P43">
            <v>117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53988</v>
          </cell>
          <cell r="F44">
            <v>0</v>
          </cell>
          <cell r="G44">
            <v>24985</v>
          </cell>
          <cell r="H44">
            <v>29986</v>
          </cell>
          <cell r="I44">
            <v>0</v>
          </cell>
          <cell r="J44">
            <v>54971</v>
          </cell>
          <cell r="K44">
            <v>-983</v>
          </cell>
          <cell r="L44">
            <v>-1.8208</v>
          </cell>
          <cell r="M44">
            <v>-983</v>
          </cell>
          <cell r="N44">
            <v>-1.8208</v>
          </cell>
          <cell r="O44">
            <v>18</v>
          </cell>
          <cell r="P44">
            <v>120</v>
          </cell>
          <cell r="Q44">
            <v>28</v>
          </cell>
          <cell r="R44">
            <v>17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33138</v>
          </cell>
          <cell r="F45">
            <v>0</v>
          </cell>
          <cell r="G45">
            <v>11064</v>
          </cell>
          <cell r="H45">
            <v>12299</v>
          </cell>
          <cell r="I45">
            <v>0</v>
          </cell>
          <cell r="J45">
            <v>23363</v>
          </cell>
          <cell r="K45">
            <v>9775</v>
          </cell>
          <cell r="L45">
            <v>29.497900000000001</v>
          </cell>
          <cell r="M45">
            <v>9775</v>
          </cell>
          <cell r="N45">
            <v>29.497900000000001</v>
          </cell>
          <cell r="O45">
            <v>13</v>
          </cell>
          <cell r="P45">
            <v>150</v>
          </cell>
          <cell r="Q45">
            <v>65</v>
          </cell>
          <cell r="R45">
            <v>8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19272</v>
          </cell>
          <cell r="F46">
            <v>0</v>
          </cell>
          <cell r="G46">
            <v>17854</v>
          </cell>
          <cell r="H46">
            <v>69</v>
          </cell>
          <cell r="I46">
            <v>0</v>
          </cell>
          <cell r="J46">
            <v>17923</v>
          </cell>
          <cell r="K46">
            <v>1349</v>
          </cell>
          <cell r="L46">
            <v>6.9997999999999996</v>
          </cell>
          <cell r="M46">
            <v>1349</v>
          </cell>
          <cell r="N46">
            <v>6.9997999999999996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20829</v>
          </cell>
          <cell r="F47">
            <v>0</v>
          </cell>
          <cell r="G47">
            <v>1029</v>
          </cell>
          <cell r="H47">
            <v>12497</v>
          </cell>
          <cell r="I47">
            <v>0</v>
          </cell>
          <cell r="J47">
            <v>13526</v>
          </cell>
          <cell r="K47">
            <v>7303</v>
          </cell>
          <cell r="L47">
            <v>35.061700000000002</v>
          </cell>
          <cell r="M47">
            <v>7303</v>
          </cell>
          <cell r="N47">
            <v>35.061700000000002</v>
          </cell>
          <cell r="O47">
            <v>6</v>
          </cell>
          <cell r="P47">
            <v>113</v>
          </cell>
          <cell r="Q47">
            <v>30</v>
          </cell>
          <cell r="R47">
            <v>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198952</v>
          </cell>
          <cell r="F48">
            <v>0</v>
          </cell>
          <cell r="G48">
            <v>145005</v>
          </cell>
          <cell r="H48">
            <v>14799</v>
          </cell>
          <cell r="I48">
            <v>0</v>
          </cell>
          <cell r="J48">
            <v>159804</v>
          </cell>
          <cell r="K48">
            <v>39148</v>
          </cell>
          <cell r="L48">
            <v>19.677099999999999</v>
          </cell>
          <cell r="M48">
            <v>39148</v>
          </cell>
          <cell r="N48">
            <v>19.677099999999999</v>
          </cell>
          <cell r="O48">
            <v>18</v>
          </cell>
          <cell r="P48">
            <v>99</v>
          </cell>
          <cell r="Q48">
            <v>22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6304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6304</v>
          </cell>
          <cell r="L49">
            <v>100</v>
          </cell>
          <cell r="M49">
            <v>6304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1839584</v>
          </cell>
          <cell r="F50">
            <v>0</v>
          </cell>
          <cell r="G50">
            <v>1022916</v>
          </cell>
          <cell r="H50">
            <v>1094025</v>
          </cell>
          <cell r="I50">
            <v>0</v>
          </cell>
          <cell r="J50">
            <v>2116941</v>
          </cell>
          <cell r="K50">
            <v>-277357</v>
          </cell>
          <cell r="L50">
            <v>-15.077199999999999</v>
          </cell>
          <cell r="M50">
            <v>-277357</v>
          </cell>
          <cell r="N50">
            <v>-15.077199999999999</v>
          </cell>
          <cell r="O50">
            <v>263</v>
          </cell>
          <cell r="P50">
            <v>4052</v>
          </cell>
          <cell r="Q50">
            <v>982</v>
          </cell>
          <cell r="R50">
            <v>148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238472</v>
          </cell>
          <cell r="F51">
            <v>0</v>
          </cell>
          <cell r="G51">
            <v>134031</v>
          </cell>
          <cell r="H51">
            <v>34537</v>
          </cell>
          <cell r="I51">
            <v>0</v>
          </cell>
          <cell r="J51">
            <v>168568</v>
          </cell>
          <cell r="K51">
            <v>69904</v>
          </cell>
          <cell r="L51">
            <v>29.313300000000002</v>
          </cell>
          <cell r="M51">
            <v>69904</v>
          </cell>
          <cell r="N51">
            <v>29.313300000000002</v>
          </cell>
          <cell r="O51">
            <v>24</v>
          </cell>
          <cell r="P51">
            <v>301</v>
          </cell>
          <cell r="Q51">
            <v>111</v>
          </cell>
          <cell r="R51">
            <v>14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54752</v>
          </cell>
          <cell r="F52">
            <v>0</v>
          </cell>
          <cell r="G52">
            <v>4717</v>
          </cell>
          <cell r="H52">
            <v>785</v>
          </cell>
          <cell r="I52">
            <v>0</v>
          </cell>
          <cell r="J52">
            <v>5502</v>
          </cell>
          <cell r="K52">
            <v>49250</v>
          </cell>
          <cell r="L52">
            <v>89.951099999999997</v>
          </cell>
          <cell r="M52">
            <v>49250</v>
          </cell>
          <cell r="N52">
            <v>89.951099999999997</v>
          </cell>
          <cell r="O52">
            <v>2</v>
          </cell>
          <cell r="P52">
            <v>30</v>
          </cell>
          <cell r="Q52">
            <v>12</v>
          </cell>
          <cell r="R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300824</v>
          </cell>
          <cell r="F53">
            <v>0</v>
          </cell>
          <cell r="G53">
            <v>240267</v>
          </cell>
          <cell r="H53">
            <v>54456</v>
          </cell>
          <cell r="I53">
            <v>0</v>
          </cell>
          <cell r="J53">
            <v>294723</v>
          </cell>
          <cell r="K53">
            <v>6101</v>
          </cell>
          <cell r="L53">
            <v>2.0280999999999998</v>
          </cell>
          <cell r="M53">
            <v>6101</v>
          </cell>
          <cell r="N53">
            <v>2.0280999999999998</v>
          </cell>
          <cell r="O53">
            <v>47</v>
          </cell>
          <cell r="P53">
            <v>379</v>
          </cell>
          <cell r="Q53">
            <v>159</v>
          </cell>
          <cell r="R53">
            <v>21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101344</v>
          </cell>
          <cell r="F54">
            <v>0</v>
          </cell>
          <cell r="G54">
            <v>49853</v>
          </cell>
          <cell r="H54">
            <v>2489</v>
          </cell>
          <cell r="I54">
            <v>0</v>
          </cell>
          <cell r="J54">
            <v>52342</v>
          </cell>
          <cell r="K54">
            <v>49002</v>
          </cell>
          <cell r="L54">
            <v>48.3521</v>
          </cell>
          <cell r="M54">
            <v>49002</v>
          </cell>
          <cell r="N54">
            <v>48.3521</v>
          </cell>
          <cell r="O54">
            <v>13</v>
          </cell>
          <cell r="P54">
            <v>57</v>
          </cell>
          <cell r="Q54">
            <v>29</v>
          </cell>
          <cell r="R54">
            <v>11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93776</v>
          </cell>
          <cell r="F55">
            <v>0</v>
          </cell>
          <cell r="G55">
            <v>48412</v>
          </cell>
          <cell r="H55">
            <v>10917</v>
          </cell>
          <cell r="I55">
            <v>0</v>
          </cell>
          <cell r="J55">
            <v>59329</v>
          </cell>
          <cell r="K55">
            <v>34447</v>
          </cell>
          <cell r="L55">
            <v>36.7333</v>
          </cell>
          <cell r="M55">
            <v>34447</v>
          </cell>
          <cell r="N55">
            <v>36.7333</v>
          </cell>
          <cell r="O55">
            <v>44</v>
          </cell>
          <cell r="P55">
            <v>115</v>
          </cell>
          <cell r="Q55">
            <v>19</v>
          </cell>
          <cell r="R55">
            <v>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113080</v>
          </cell>
          <cell r="F56">
            <v>0</v>
          </cell>
          <cell r="G56">
            <v>68891</v>
          </cell>
          <cell r="H56">
            <v>66532</v>
          </cell>
          <cell r="I56">
            <v>0</v>
          </cell>
          <cell r="J56">
            <v>135423</v>
          </cell>
          <cell r="K56">
            <v>-22343</v>
          </cell>
          <cell r="L56">
            <v>-19.758600000000001</v>
          </cell>
          <cell r="M56">
            <v>-22343</v>
          </cell>
          <cell r="N56">
            <v>-19.758600000000001</v>
          </cell>
          <cell r="O56">
            <v>50</v>
          </cell>
          <cell r="P56">
            <v>580</v>
          </cell>
          <cell r="Q56">
            <v>150</v>
          </cell>
          <cell r="R56">
            <v>79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135488</v>
          </cell>
          <cell r="F57">
            <v>0</v>
          </cell>
          <cell r="G57">
            <v>163623</v>
          </cell>
          <cell r="H57">
            <v>0</v>
          </cell>
          <cell r="I57">
            <v>0</v>
          </cell>
          <cell r="J57">
            <v>163623</v>
          </cell>
          <cell r="K57">
            <v>-28135</v>
          </cell>
          <cell r="L57">
            <v>-20.765699999999999</v>
          </cell>
          <cell r="M57">
            <v>-28135</v>
          </cell>
          <cell r="N57">
            <v>-20.765699999999999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1864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1864</v>
          </cell>
          <cell r="L58">
            <v>100</v>
          </cell>
          <cell r="M58">
            <v>1864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59136</v>
          </cell>
          <cell r="F59">
            <v>0</v>
          </cell>
          <cell r="G59">
            <v>274905</v>
          </cell>
          <cell r="H59">
            <v>32779</v>
          </cell>
          <cell r="I59">
            <v>0</v>
          </cell>
          <cell r="J59">
            <v>307684</v>
          </cell>
          <cell r="K59">
            <v>-248548</v>
          </cell>
          <cell r="L59">
            <v>-420.29899999999998</v>
          </cell>
          <cell r="M59">
            <v>-248548</v>
          </cell>
          <cell r="N59">
            <v>-420.29899999999998</v>
          </cell>
          <cell r="O59">
            <v>10</v>
          </cell>
          <cell r="P59">
            <v>153</v>
          </cell>
          <cell r="Q59">
            <v>34</v>
          </cell>
          <cell r="R59">
            <v>6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1175408</v>
          </cell>
          <cell r="F60">
            <v>0</v>
          </cell>
          <cell r="G60">
            <v>845618</v>
          </cell>
          <cell r="H60">
            <v>385506</v>
          </cell>
          <cell r="I60">
            <v>0</v>
          </cell>
          <cell r="J60">
            <v>1231124</v>
          </cell>
          <cell r="K60">
            <v>-55716</v>
          </cell>
          <cell r="L60">
            <v>-4.7401</v>
          </cell>
          <cell r="M60">
            <v>-55716</v>
          </cell>
          <cell r="N60">
            <v>-4.7401</v>
          </cell>
          <cell r="O60">
            <v>303</v>
          </cell>
          <cell r="P60">
            <v>2007</v>
          </cell>
          <cell r="Q60">
            <v>519</v>
          </cell>
          <cell r="R60">
            <v>36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69192</v>
          </cell>
          <cell r="F61">
            <v>0</v>
          </cell>
          <cell r="G61">
            <v>44680</v>
          </cell>
          <cell r="H61">
            <v>11198</v>
          </cell>
          <cell r="I61">
            <v>0</v>
          </cell>
          <cell r="J61">
            <v>55878</v>
          </cell>
          <cell r="K61">
            <v>13314</v>
          </cell>
          <cell r="L61">
            <v>19.242100000000001</v>
          </cell>
          <cell r="M61">
            <v>13314</v>
          </cell>
          <cell r="N61">
            <v>19.242100000000001</v>
          </cell>
          <cell r="O61">
            <v>27</v>
          </cell>
          <cell r="P61">
            <v>156</v>
          </cell>
          <cell r="Q61">
            <v>28</v>
          </cell>
          <cell r="R61">
            <v>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1541432</v>
          </cell>
          <cell r="F62">
            <v>0</v>
          </cell>
          <cell r="G62">
            <v>941321</v>
          </cell>
          <cell r="H62">
            <v>576218</v>
          </cell>
          <cell r="I62">
            <v>0</v>
          </cell>
          <cell r="J62">
            <v>1517539</v>
          </cell>
          <cell r="K62">
            <v>23893</v>
          </cell>
          <cell r="L62">
            <v>1.5501</v>
          </cell>
          <cell r="M62">
            <v>23893</v>
          </cell>
          <cell r="N62">
            <v>1.5501</v>
          </cell>
          <cell r="O62">
            <v>162</v>
          </cell>
          <cell r="P62">
            <v>3210</v>
          </cell>
          <cell r="Q62">
            <v>513</v>
          </cell>
          <cell r="R62">
            <v>53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3424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3424</v>
          </cell>
          <cell r="L63">
            <v>100</v>
          </cell>
          <cell r="M63">
            <v>3424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1286352</v>
          </cell>
          <cell r="F65">
            <v>0</v>
          </cell>
          <cell r="G65">
            <v>245095</v>
          </cell>
          <cell r="H65">
            <v>689446</v>
          </cell>
          <cell r="I65">
            <v>0</v>
          </cell>
          <cell r="J65">
            <v>934541</v>
          </cell>
          <cell r="K65">
            <v>351811</v>
          </cell>
          <cell r="L65">
            <v>27.349499999999999</v>
          </cell>
          <cell r="M65">
            <v>351811</v>
          </cell>
          <cell r="N65">
            <v>27.349499999999999</v>
          </cell>
          <cell r="O65">
            <v>160</v>
          </cell>
          <cell r="P65">
            <v>3598</v>
          </cell>
          <cell r="Q65">
            <v>674</v>
          </cell>
          <cell r="R65">
            <v>105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5592</v>
          </cell>
          <cell r="F66">
            <v>0</v>
          </cell>
          <cell r="G66">
            <v>7884</v>
          </cell>
          <cell r="H66">
            <v>1287</v>
          </cell>
          <cell r="I66">
            <v>0</v>
          </cell>
          <cell r="J66">
            <v>9171</v>
          </cell>
          <cell r="K66">
            <v>-3579</v>
          </cell>
          <cell r="L66">
            <v>-64.002099999999999</v>
          </cell>
          <cell r="M66">
            <v>-3579</v>
          </cell>
          <cell r="N66">
            <v>-64.002099999999999</v>
          </cell>
          <cell r="O66">
            <v>10</v>
          </cell>
          <cell r="P66">
            <v>10</v>
          </cell>
          <cell r="Q66">
            <v>2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</sheetData>
      <sheetData sheetId="4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40494</v>
          </cell>
          <cell r="F5">
            <v>3114</v>
          </cell>
          <cell r="G5">
            <v>18233</v>
          </cell>
          <cell r="H5">
            <v>8632</v>
          </cell>
          <cell r="I5">
            <v>0</v>
          </cell>
          <cell r="J5">
            <v>26865</v>
          </cell>
          <cell r="K5">
            <v>10515</v>
          </cell>
          <cell r="L5">
            <v>25.966799999999999</v>
          </cell>
          <cell r="M5">
            <v>13629</v>
          </cell>
          <cell r="N5">
            <v>33.656799999999997</v>
          </cell>
          <cell r="O5">
            <v>7</v>
          </cell>
          <cell r="P5">
            <v>127</v>
          </cell>
          <cell r="Q5">
            <v>33</v>
          </cell>
          <cell r="R5">
            <v>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124014</v>
          </cell>
          <cell r="F6">
            <v>7809</v>
          </cell>
          <cell r="G6">
            <v>33155</v>
          </cell>
          <cell r="H6">
            <v>74914</v>
          </cell>
          <cell r="I6">
            <v>0</v>
          </cell>
          <cell r="J6">
            <v>108069</v>
          </cell>
          <cell r="K6">
            <v>8136</v>
          </cell>
          <cell r="L6">
            <v>6.5605000000000002</v>
          </cell>
          <cell r="M6">
            <v>15945</v>
          </cell>
          <cell r="N6">
            <v>12.8574</v>
          </cell>
          <cell r="O6">
            <v>58</v>
          </cell>
          <cell r="P6">
            <v>527</v>
          </cell>
          <cell r="Q6">
            <v>41</v>
          </cell>
          <cell r="R6">
            <v>17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49115</v>
          </cell>
          <cell r="F7">
            <v>3492</v>
          </cell>
          <cell r="G7">
            <v>8533</v>
          </cell>
          <cell r="H7">
            <v>26651</v>
          </cell>
          <cell r="I7">
            <v>0</v>
          </cell>
          <cell r="J7">
            <v>35184</v>
          </cell>
          <cell r="K7">
            <v>10439</v>
          </cell>
          <cell r="L7">
            <v>21.254200000000001</v>
          </cell>
          <cell r="M7">
            <v>13931</v>
          </cell>
          <cell r="N7">
            <v>28.364000000000001</v>
          </cell>
          <cell r="O7">
            <v>21</v>
          </cell>
          <cell r="P7">
            <v>271</v>
          </cell>
          <cell r="Q7">
            <v>33</v>
          </cell>
          <cell r="R7">
            <v>22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124812</v>
          </cell>
          <cell r="F8">
            <v>10009</v>
          </cell>
          <cell r="G8">
            <v>44199</v>
          </cell>
          <cell r="H8">
            <v>80222</v>
          </cell>
          <cell r="I8">
            <v>0</v>
          </cell>
          <cell r="J8">
            <v>124421</v>
          </cell>
          <cell r="K8">
            <v>-9618</v>
          </cell>
          <cell r="L8">
            <v>-7.7060000000000004</v>
          </cell>
          <cell r="M8">
            <v>391</v>
          </cell>
          <cell r="N8">
            <v>0.31330000000000002</v>
          </cell>
          <cell r="O8">
            <v>68</v>
          </cell>
          <cell r="P8">
            <v>550</v>
          </cell>
          <cell r="Q8">
            <v>55</v>
          </cell>
          <cell r="R8">
            <v>22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22501</v>
          </cell>
          <cell r="F9">
            <v>1409</v>
          </cell>
          <cell r="G9">
            <v>4913</v>
          </cell>
          <cell r="H9">
            <v>16797</v>
          </cell>
          <cell r="I9">
            <v>0</v>
          </cell>
          <cell r="J9">
            <v>21710</v>
          </cell>
          <cell r="K9">
            <v>-618</v>
          </cell>
          <cell r="L9">
            <v>-2.7465000000000002</v>
          </cell>
          <cell r="M9">
            <v>791</v>
          </cell>
          <cell r="N9">
            <v>3.5154000000000001</v>
          </cell>
          <cell r="O9">
            <v>12</v>
          </cell>
          <cell r="P9">
            <v>122</v>
          </cell>
          <cell r="Q9">
            <v>19</v>
          </cell>
          <cell r="R9">
            <v>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115079</v>
          </cell>
          <cell r="F10">
            <v>8145</v>
          </cell>
          <cell r="G10">
            <v>49806</v>
          </cell>
          <cell r="H10">
            <v>61882</v>
          </cell>
          <cell r="I10">
            <v>0</v>
          </cell>
          <cell r="J10">
            <v>111688</v>
          </cell>
          <cell r="K10">
            <v>-4754</v>
          </cell>
          <cell r="L10">
            <v>-4.1311</v>
          </cell>
          <cell r="M10">
            <v>3391</v>
          </cell>
          <cell r="N10">
            <v>2.9466999999999999</v>
          </cell>
          <cell r="O10">
            <v>68</v>
          </cell>
          <cell r="P10">
            <v>413</v>
          </cell>
          <cell r="Q10">
            <v>30</v>
          </cell>
          <cell r="R10">
            <v>17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36352</v>
          </cell>
          <cell r="F11">
            <v>3437</v>
          </cell>
          <cell r="G11">
            <v>26972</v>
          </cell>
          <cell r="H11">
            <v>22200</v>
          </cell>
          <cell r="I11">
            <v>0</v>
          </cell>
          <cell r="J11">
            <v>49172</v>
          </cell>
          <cell r="K11">
            <v>-16257</v>
          </cell>
          <cell r="L11">
            <v>-44.7211</v>
          </cell>
          <cell r="M11">
            <v>-12820</v>
          </cell>
          <cell r="N11">
            <v>-35.266300000000001</v>
          </cell>
          <cell r="O11">
            <v>19</v>
          </cell>
          <cell r="P11">
            <v>141</v>
          </cell>
          <cell r="Q11">
            <v>8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91038</v>
          </cell>
          <cell r="F12">
            <v>5961</v>
          </cell>
          <cell r="G12">
            <v>36282</v>
          </cell>
          <cell r="H12">
            <v>51870</v>
          </cell>
          <cell r="I12">
            <v>0</v>
          </cell>
          <cell r="J12">
            <v>88152</v>
          </cell>
          <cell r="K12">
            <v>-3075</v>
          </cell>
          <cell r="L12">
            <v>-3.3776999999999999</v>
          </cell>
          <cell r="M12">
            <v>2886</v>
          </cell>
          <cell r="N12">
            <v>3.1701000000000001</v>
          </cell>
          <cell r="O12">
            <v>34</v>
          </cell>
          <cell r="P12">
            <v>571</v>
          </cell>
          <cell r="Q12">
            <v>60</v>
          </cell>
          <cell r="R12">
            <v>6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3360</v>
          </cell>
          <cell r="F13">
            <v>3390</v>
          </cell>
          <cell r="G13">
            <v>3875</v>
          </cell>
          <cell r="H13">
            <v>5674</v>
          </cell>
          <cell r="I13">
            <v>0</v>
          </cell>
          <cell r="J13">
            <v>9549</v>
          </cell>
          <cell r="K13">
            <v>-9579</v>
          </cell>
          <cell r="L13">
            <v>-285.08929999999998</v>
          </cell>
          <cell r="M13">
            <v>-6189</v>
          </cell>
          <cell r="N13">
            <v>-184.19640000000001</v>
          </cell>
          <cell r="O13">
            <v>2</v>
          </cell>
          <cell r="P13">
            <v>24</v>
          </cell>
          <cell r="Q13">
            <v>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100634</v>
          </cell>
          <cell r="F14">
            <v>888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96746</v>
          </cell>
          <cell r="L14">
            <v>96.136499999999998</v>
          </cell>
          <cell r="M14">
            <v>97634</v>
          </cell>
          <cell r="N14">
            <v>97.018900000000002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213746</v>
          </cell>
          <cell r="F15">
            <v>6398</v>
          </cell>
          <cell r="G15">
            <v>87480</v>
          </cell>
          <cell r="H15">
            <v>246433</v>
          </cell>
          <cell r="I15">
            <v>0</v>
          </cell>
          <cell r="J15">
            <v>333913</v>
          </cell>
          <cell r="K15">
            <v>-126565</v>
          </cell>
          <cell r="L15">
            <v>-59.212800000000001</v>
          </cell>
          <cell r="M15">
            <v>-120167</v>
          </cell>
          <cell r="N15">
            <v>-56.219499999999996</v>
          </cell>
          <cell r="O15">
            <v>81</v>
          </cell>
          <cell r="P15">
            <v>1825</v>
          </cell>
          <cell r="Q15">
            <v>172</v>
          </cell>
          <cell r="R15">
            <v>83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85320</v>
          </cell>
          <cell r="F16">
            <v>3151</v>
          </cell>
          <cell r="G16">
            <v>21266</v>
          </cell>
          <cell r="H16">
            <v>52340</v>
          </cell>
          <cell r="I16">
            <v>0</v>
          </cell>
          <cell r="J16">
            <v>73606</v>
          </cell>
          <cell r="K16">
            <v>8563</v>
          </cell>
          <cell r="L16">
            <v>10.036300000000001</v>
          </cell>
          <cell r="M16">
            <v>11714</v>
          </cell>
          <cell r="N16">
            <v>13.7295</v>
          </cell>
          <cell r="O16">
            <v>26</v>
          </cell>
          <cell r="P16">
            <v>388</v>
          </cell>
          <cell r="Q16">
            <v>31</v>
          </cell>
          <cell r="R16">
            <v>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66090</v>
          </cell>
          <cell r="F17">
            <v>3694</v>
          </cell>
          <cell r="G17">
            <v>18830</v>
          </cell>
          <cell r="H17">
            <v>31858</v>
          </cell>
          <cell r="I17">
            <v>0</v>
          </cell>
          <cell r="J17">
            <v>50688</v>
          </cell>
          <cell r="K17">
            <v>11708</v>
          </cell>
          <cell r="L17">
            <v>17.715199999999999</v>
          </cell>
          <cell r="M17">
            <v>15402</v>
          </cell>
          <cell r="N17">
            <v>23.304600000000001</v>
          </cell>
          <cell r="O17">
            <v>38</v>
          </cell>
          <cell r="P17">
            <v>444</v>
          </cell>
          <cell r="Q17">
            <v>77</v>
          </cell>
          <cell r="R17">
            <v>49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345364</v>
          </cell>
          <cell r="F18">
            <v>25696</v>
          </cell>
          <cell r="G18">
            <v>86229</v>
          </cell>
          <cell r="H18">
            <v>118491</v>
          </cell>
          <cell r="I18">
            <v>0</v>
          </cell>
          <cell r="J18">
            <v>204720</v>
          </cell>
          <cell r="K18">
            <v>114948</v>
          </cell>
          <cell r="L18">
            <v>33.283099999999997</v>
          </cell>
          <cell r="M18">
            <v>140644</v>
          </cell>
          <cell r="N18">
            <v>40.723399999999998</v>
          </cell>
          <cell r="O18">
            <v>84</v>
          </cell>
          <cell r="P18">
            <v>776</v>
          </cell>
          <cell r="Q18">
            <v>70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79986</v>
          </cell>
          <cell r="F19">
            <v>7519</v>
          </cell>
          <cell r="G19">
            <v>23420</v>
          </cell>
          <cell r="H19">
            <v>44629</v>
          </cell>
          <cell r="I19">
            <v>0</v>
          </cell>
          <cell r="J19">
            <v>68049</v>
          </cell>
          <cell r="K19">
            <v>4418</v>
          </cell>
          <cell r="L19">
            <v>5.5235000000000003</v>
          </cell>
          <cell r="M19">
            <v>11937</v>
          </cell>
          <cell r="N19">
            <v>14.9239</v>
          </cell>
          <cell r="O19">
            <v>44</v>
          </cell>
          <cell r="P19">
            <v>381</v>
          </cell>
          <cell r="Q19">
            <v>38</v>
          </cell>
          <cell r="R19">
            <v>14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290254</v>
          </cell>
          <cell r="F20">
            <v>11968</v>
          </cell>
          <cell r="G20">
            <v>211838</v>
          </cell>
          <cell r="H20">
            <v>11000</v>
          </cell>
          <cell r="I20">
            <v>0</v>
          </cell>
          <cell r="J20">
            <v>222838</v>
          </cell>
          <cell r="K20">
            <v>55448</v>
          </cell>
          <cell r="L20">
            <v>19.103300000000001</v>
          </cell>
          <cell r="M20">
            <v>67416</v>
          </cell>
          <cell r="N20">
            <v>23.226600000000001</v>
          </cell>
          <cell r="O20">
            <v>11</v>
          </cell>
          <cell r="P20">
            <v>131</v>
          </cell>
          <cell r="Q20">
            <v>25</v>
          </cell>
          <cell r="R20">
            <v>21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9772</v>
          </cell>
          <cell r="F21">
            <v>424</v>
          </cell>
          <cell r="G21">
            <v>4328</v>
          </cell>
          <cell r="H21">
            <v>3584</v>
          </cell>
          <cell r="I21">
            <v>0</v>
          </cell>
          <cell r="J21">
            <v>7912</v>
          </cell>
          <cell r="K21">
            <v>1436</v>
          </cell>
          <cell r="L21">
            <v>14.695</v>
          </cell>
          <cell r="M21">
            <v>1860</v>
          </cell>
          <cell r="N21">
            <v>19.033999999999999</v>
          </cell>
          <cell r="O21">
            <v>7</v>
          </cell>
          <cell r="P21">
            <v>30</v>
          </cell>
          <cell r="Q21">
            <v>4</v>
          </cell>
          <cell r="R21">
            <v>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558308</v>
          </cell>
          <cell r="F22">
            <v>9282</v>
          </cell>
          <cell r="G22">
            <v>211995</v>
          </cell>
          <cell r="H22">
            <v>45373</v>
          </cell>
          <cell r="I22">
            <v>0</v>
          </cell>
          <cell r="J22">
            <v>257368</v>
          </cell>
          <cell r="K22">
            <v>291658</v>
          </cell>
          <cell r="L22">
            <v>52.239600000000003</v>
          </cell>
          <cell r="M22">
            <v>300940</v>
          </cell>
          <cell r="N22">
            <v>53.902099999999997</v>
          </cell>
          <cell r="O22">
            <v>40</v>
          </cell>
          <cell r="P22">
            <v>291</v>
          </cell>
          <cell r="Q22">
            <v>30</v>
          </cell>
          <cell r="R22">
            <v>10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78546</v>
          </cell>
          <cell r="F23">
            <v>8873</v>
          </cell>
          <cell r="G23">
            <v>113128</v>
          </cell>
          <cell r="H23">
            <v>47724</v>
          </cell>
          <cell r="I23">
            <v>0</v>
          </cell>
          <cell r="J23">
            <v>160852</v>
          </cell>
          <cell r="K23">
            <v>-91179</v>
          </cell>
          <cell r="L23">
            <v>-116.0836</v>
          </cell>
          <cell r="M23">
            <v>-82306</v>
          </cell>
          <cell r="N23">
            <v>-104.78700000000001</v>
          </cell>
          <cell r="O23">
            <v>56</v>
          </cell>
          <cell r="P23">
            <v>286</v>
          </cell>
          <cell r="Q23">
            <v>34</v>
          </cell>
          <cell r="R23">
            <v>33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32169</v>
          </cell>
          <cell r="F24">
            <v>1210</v>
          </cell>
          <cell r="G24">
            <v>4112</v>
          </cell>
          <cell r="H24">
            <v>19624</v>
          </cell>
          <cell r="I24">
            <v>0</v>
          </cell>
          <cell r="J24">
            <v>23736</v>
          </cell>
          <cell r="K24">
            <v>7223</v>
          </cell>
          <cell r="L24">
            <v>22.453299999999999</v>
          </cell>
          <cell r="M24">
            <v>8433</v>
          </cell>
          <cell r="N24">
            <v>26.214700000000001</v>
          </cell>
          <cell r="O24">
            <v>10</v>
          </cell>
          <cell r="P24">
            <v>237</v>
          </cell>
          <cell r="Q24">
            <v>36</v>
          </cell>
          <cell r="R24">
            <v>39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61800</v>
          </cell>
          <cell r="F25">
            <v>5217</v>
          </cell>
          <cell r="G25">
            <v>10176</v>
          </cell>
          <cell r="H25">
            <v>37207</v>
          </cell>
          <cell r="I25">
            <v>0</v>
          </cell>
          <cell r="J25">
            <v>47383</v>
          </cell>
          <cell r="K25">
            <v>9200</v>
          </cell>
          <cell r="L25">
            <v>14.886699999999999</v>
          </cell>
          <cell r="M25">
            <v>14417</v>
          </cell>
          <cell r="N25">
            <v>23.328499999999998</v>
          </cell>
          <cell r="O25">
            <v>39</v>
          </cell>
          <cell r="P25">
            <v>360</v>
          </cell>
          <cell r="Q25">
            <v>56</v>
          </cell>
          <cell r="R25">
            <v>33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16496</v>
          </cell>
          <cell r="F26">
            <v>847</v>
          </cell>
          <cell r="G26">
            <v>5163</v>
          </cell>
          <cell r="H26">
            <v>13553</v>
          </cell>
          <cell r="I26">
            <v>0</v>
          </cell>
          <cell r="J26">
            <v>18716</v>
          </cell>
          <cell r="K26">
            <v>-3067</v>
          </cell>
          <cell r="L26">
            <v>-18.592400000000001</v>
          </cell>
          <cell r="M26">
            <v>-2220</v>
          </cell>
          <cell r="N26">
            <v>-13.457800000000001</v>
          </cell>
          <cell r="O26">
            <v>9</v>
          </cell>
          <cell r="P26">
            <v>180</v>
          </cell>
          <cell r="Q26">
            <v>20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89960</v>
          </cell>
          <cell r="F27">
            <v>6762</v>
          </cell>
          <cell r="G27">
            <v>18638</v>
          </cell>
          <cell r="H27">
            <v>58295</v>
          </cell>
          <cell r="I27">
            <v>0</v>
          </cell>
          <cell r="J27">
            <v>76933</v>
          </cell>
          <cell r="K27">
            <v>6265</v>
          </cell>
          <cell r="L27">
            <v>6.9641999999999999</v>
          </cell>
          <cell r="M27">
            <v>13027</v>
          </cell>
          <cell r="N27">
            <v>14.4809</v>
          </cell>
          <cell r="O27">
            <v>48</v>
          </cell>
          <cell r="P27">
            <v>403</v>
          </cell>
          <cell r="Q27">
            <v>24</v>
          </cell>
          <cell r="R27">
            <v>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6265</v>
          </cell>
          <cell r="I28">
            <v>0</v>
          </cell>
          <cell r="J28">
            <v>6265</v>
          </cell>
          <cell r="K28">
            <v>-6265</v>
          </cell>
          <cell r="L28">
            <v>0</v>
          </cell>
          <cell r="M28">
            <v>-6265</v>
          </cell>
          <cell r="N28">
            <v>0</v>
          </cell>
          <cell r="O28">
            <v>0</v>
          </cell>
          <cell r="P28">
            <v>61</v>
          </cell>
          <cell r="Q28">
            <v>16</v>
          </cell>
          <cell r="R28">
            <v>5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12296</v>
          </cell>
          <cell r="F29">
            <v>650</v>
          </cell>
          <cell r="G29">
            <v>1610</v>
          </cell>
          <cell r="H29">
            <v>10117</v>
          </cell>
          <cell r="I29">
            <v>0</v>
          </cell>
          <cell r="J29">
            <v>11727</v>
          </cell>
          <cell r="K29">
            <v>-81</v>
          </cell>
          <cell r="L29">
            <v>-0.65880000000000005</v>
          </cell>
          <cell r="M29">
            <v>569</v>
          </cell>
          <cell r="N29">
            <v>4.6275000000000004</v>
          </cell>
          <cell r="O29">
            <v>13</v>
          </cell>
          <cell r="P29">
            <v>100</v>
          </cell>
          <cell r="Q29">
            <v>14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88760</v>
          </cell>
          <cell r="F30">
            <v>4266</v>
          </cell>
          <cell r="G30">
            <v>18006</v>
          </cell>
          <cell r="H30">
            <v>57369</v>
          </cell>
          <cell r="I30">
            <v>0</v>
          </cell>
          <cell r="J30">
            <v>75375</v>
          </cell>
          <cell r="K30">
            <v>9119</v>
          </cell>
          <cell r="L30">
            <v>10.2738</v>
          </cell>
          <cell r="M30">
            <v>13385</v>
          </cell>
          <cell r="N30">
            <v>15.08</v>
          </cell>
          <cell r="O30">
            <v>42</v>
          </cell>
          <cell r="P30">
            <v>450</v>
          </cell>
          <cell r="Q30">
            <v>28</v>
          </cell>
          <cell r="R30">
            <v>11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414</v>
          </cell>
          <cell r="F31">
            <v>295</v>
          </cell>
          <cell r="G31">
            <v>163</v>
          </cell>
          <cell r="H31">
            <v>0</v>
          </cell>
          <cell r="I31">
            <v>0</v>
          </cell>
          <cell r="J31">
            <v>163</v>
          </cell>
          <cell r="K31">
            <v>-44</v>
          </cell>
          <cell r="L31">
            <v>-10.628</v>
          </cell>
          <cell r="M31">
            <v>251</v>
          </cell>
          <cell r="N31">
            <v>60.628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163238</v>
          </cell>
          <cell r="F32">
            <v>8733</v>
          </cell>
          <cell r="G32">
            <v>38256</v>
          </cell>
          <cell r="H32">
            <v>22296</v>
          </cell>
          <cell r="I32">
            <v>0</v>
          </cell>
          <cell r="J32">
            <v>60552</v>
          </cell>
          <cell r="K32">
            <v>93953</v>
          </cell>
          <cell r="L32">
            <v>57.555799999999998</v>
          </cell>
          <cell r="M32">
            <v>102686</v>
          </cell>
          <cell r="N32">
            <v>62.905700000000003</v>
          </cell>
          <cell r="O32">
            <v>43</v>
          </cell>
          <cell r="P32">
            <v>191</v>
          </cell>
          <cell r="Q32">
            <v>8</v>
          </cell>
          <cell r="R32">
            <v>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94912</v>
          </cell>
          <cell r="F33">
            <v>7645</v>
          </cell>
          <cell r="G33">
            <v>4304</v>
          </cell>
          <cell r="H33">
            <v>9985</v>
          </cell>
          <cell r="I33">
            <v>0</v>
          </cell>
          <cell r="J33">
            <v>14289</v>
          </cell>
          <cell r="K33">
            <v>72978</v>
          </cell>
          <cell r="L33">
            <v>76.890199999999993</v>
          </cell>
          <cell r="M33">
            <v>80623</v>
          </cell>
          <cell r="N33">
            <v>84.944999999999993</v>
          </cell>
          <cell r="O33">
            <v>14</v>
          </cell>
          <cell r="P33">
            <v>90</v>
          </cell>
          <cell r="Q33">
            <v>10</v>
          </cell>
          <cell r="R33">
            <v>17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5414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5414</v>
          </cell>
          <cell r="L34">
            <v>100</v>
          </cell>
          <cell r="M34">
            <v>5414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74495</v>
          </cell>
          <cell r="F35">
            <v>3761</v>
          </cell>
          <cell r="G35">
            <v>23095</v>
          </cell>
          <cell r="H35">
            <v>58351</v>
          </cell>
          <cell r="I35">
            <v>0</v>
          </cell>
          <cell r="J35">
            <v>81446</v>
          </cell>
          <cell r="K35">
            <v>-10712</v>
          </cell>
          <cell r="L35">
            <v>-14.3795</v>
          </cell>
          <cell r="M35">
            <v>-6951</v>
          </cell>
          <cell r="N35">
            <v>-9.3308</v>
          </cell>
          <cell r="O35">
            <v>30</v>
          </cell>
          <cell r="P35">
            <v>358</v>
          </cell>
          <cell r="Q35">
            <v>24</v>
          </cell>
          <cell r="R35">
            <v>6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63420</v>
          </cell>
          <cell r="F36">
            <v>1491</v>
          </cell>
          <cell r="G36">
            <v>92322</v>
          </cell>
          <cell r="H36">
            <v>0</v>
          </cell>
          <cell r="I36">
            <v>0</v>
          </cell>
          <cell r="J36">
            <v>92322</v>
          </cell>
          <cell r="K36">
            <v>-30393</v>
          </cell>
          <cell r="L36">
            <v>-47.923400000000001</v>
          </cell>
          <cell r="M36">
            <v>-28902</v>
          </cell>
          <cell r="N36">
            <v>-45.572400000000002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23777</v>
          </cell>
          <cell r="F37">
            <v>1452</v>
          </cell>
          <cell r="G37">
            <v>1808</v>
          </cell>
          <cell r="H37">
            <v>20336</v>
          </cell>
          <cell r="I37">
            <v>0</v>
          </cell>
          <cell r="J37">
            <v>22144</v>
          </cell>
          <cell r="K37">
            <v>181</v>
          </cell>
          <cell r="L37">
            <v>0.76119999999999999</v>
          </cell>
          <cell r="M37">
            <v>1633</v>
          </cell>
          <cell r="N37">
            <v>6.8680000000000003</v>
          </cell>
          <cell r="O37">
            <v>6</v>
          </cell>
          <cell r="P37">
            <v>194</v>
          </cell>
          <cell r="Q37">
            <v>27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64862</v>
          </cell>
          <cell r="F38">
            <v>3522</v>
          </cell>
          <cell r="G38">
            <v>4088</v>
          </cell>
          <cell r="H38">
            <v>40611</v>
          </cell>
          <cell r="I38">
            <v>0</v>
          </cell>
          <cell r="J38">
            <v>44699</v>
          </cell>
          <cell r="K38">
            <v>16641</v>
          </cell>
          <cell r="L38">
            <v>25.655999999999999</v>
          </cell>
          <cell r="M38">
            <v>20163</v>
          </cell>
          <cell r="N38">
            <v>31.085999999999999</v>
          </cell>
          <cell r="O38">
            <v>22</v>
          </cell>
          <cell r="P38">
            <v>327</v>
          </cell>
          <cell r="Q38">
            <v>28</v>
          </cell>
          <cell r="R38">
            <v>8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46701</v>
          </cell>
          <cell r="F39">
            <v>5085</v>
          </cell>
          <cell r="G39">
            <v>7127</v>
          </cell>
          <cell r="H39">
            <v>21046</v>
          </cell>
          <cell r="I39">
            <v>0</v>
          </cell>
          <cell r="J39">
            <v>28173</v>
          </cell>
          <cell r="K39">
            <v>13443</v>
          </cell>
          <cell r="L39">
            <v>28.785299999999999</v>
          </cell>
          <cell r="M39">
            <v>18528</v>
          </cell>
          <cell r="N39">
            <v>39.673699999999997</v>
          </cell>
          <cell r="O39">
            <v>12</v>
          </cell>
          <cell r="P39">
            <v>155</v>
          </cell>
          <cell r="Q39">
            <v>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72810</v>
          </cell>
          <cell r="F40">
            <v>4492</v>
          </cell>
          <cell r="G40">
            <v>23559</v>
          </cell>
          <cell r="H40">
            <v>38833</v>
          </cell>
          <cell r="I40">
            <v>0</v>
          </cell>
          <cell r="J40">
            <v>62392</v>
          </cell>
          <cell r="K40">
            <v>5926</v>
          </cell>
          <cell r="L40">
            <v>8.1389999999999993</v>
          </cell>
          <cell r="M40">
            <v>10418</v>
          </cell>
          <cell r="N40">
            <v>14.3085</v>
          </cell>
          <cell r="O40">
            <v>42</v>
          </cell>
          <cell r="P40">
            <v>313</v>
          </cell>
          <cell r="Q40">
            <v>15</v>
          </cell>
          <cell r="R40">
            <v>3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26338</v>
          </cell>
          <cell r="F41">
            <v>1251</v>
          </cell>
          <cell r="G41">
            <v>10242</v>
          </cell>
          <cell r="H41">
            <v>6793</v>
          </cell>
          <cell r="I41">
            <v>0</v>
          </cell>
          <cell r="J41">
            <v>17035</v>
          </cell>
          <cell r="K41">
            <v>8052</v>
          </cell>
          <cell r="L41">
            <v>30.5718</v>
          </cell>
          <cell r="M41">
            <v>9303</v>
          </cell>
          <cell r="N41">
            <v>35.321599999999997</v>
          </cell>
          <cell r="O41">
            <v>9</v>
          </cell>
          <cell r="P41">
            <v>81</v>
          </cell>
          <cell r="Q41">
            <v>8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66342</v>
          </cell>
          <cell r="F42">
            <v>4002</v>
          </cell>
          <cell r="G42">
            <v>17736</v>
          </cell>
          <cell r="H42">
            <v>38195</v>
          </cell>
          <cell r="I42">
            <v>0</v>
          </cell>
          <cell r="J42">
            <v>55931</v>
          </cell>
          <cell r="K42">
            <v>6409</v>
          </cell>
          <cell r="L42">
            <v>9.6605000000000008</v>
          </cell>
          <cell r="M42">
            <v>10411</v>
          </cell>
          <cell r="N42">
            <v>15.6929</v>
          </cell>
          <cell r="O42">
            <v>39</v>
          </cell>
          <cell r="P42">
            <v>283</v>
          </cell>
          <cell r="Q42">
            <v>26</v>
          </cell>
          <cell r="R42">
            <v>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44585</v>
          </cell>
          <cell r="F43">
            <v>3250</v>
          </cell>
          <cell r="G43">
            <v>12238</v>
          </cell>
          <cell r="H43">
            <v>9491</v>
          </cell>
          <cell r="I43">
            <v>0</v>
          </cell>
          <cell r="J43">
            <v>21729</v>
          </cell>
          <cell r="K43">
            <v>19606</v>
          </cell>
          <cell r="L43">
            <v>43.974400000000003</v>
          </cell>
          <cell r="M43">
            <v>22856</v>
          </cell>
          <cell r="N43">
            <v>51.2639</v>
          </cell>
          <cell r="O43">
            <v>17</v>
          </cell>
          <cell r="P43">
            <v>118</v>
          </cell>
          <cell r="Q43">
            <v>13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34713</v>
          </cell>
          <cell r="F44">
            <v>4459</v>
          </cell>
          <cell r="G44">
            <v>13201</v>
          </cell>
          <cell r="H44">
            <v>17492</v>
          </cell>
          <cell r="I44">
            <v>0</v>
          </cell>
          <cell r="J44">
            <v>30693</v>
          </cell>
          <cell r="K44">
            <v>-439</v>
          </cell>
          <cell r="L44">
            <v>-1.2646999999999999</v>
          </cell>
          <cell r="M44">
            <v>4020</v>
          </cell>
          <cell r="N44">
            <v>11.5807</v>
          </cell>
          <cell r="O44">
            <v>18</v>
          </cell>
          <cell r="P44">
            <v>120</v>
          </cell>
          <cell r="Q44">
            <v>11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34190</v>
          </cell>
          <cell r="F45">
            <v>2507</v>
          </cell>
          <cell r="G45">
            <v>13041</v>
          </cell>
          <cell r="H45">
            <v>16064</v>
          </cell>
          <cell r="I45">
            <v>0</v>
          </cell>
          <cell r="J45">
            <v>29105</v>
          </cell>
          <cell r="K45">
            <v>2578</v>
          </cell>
          <cell r="L45">
            <v>7.5401999999999996</v>
          </cell>
          <cell r="M45">
            <v>5085</v>
          </cell>
          <cell r="N45">
            <v>14.8728</v>
          </cell>
          <cell r="O45">
            <v>13</v>
          </cell>
          <cell r="P45">
            <v>163</v>
          </cell>
          <cell r="Q45">
            <v>45</v>
          </cell>
          <cell r="R45">
            <v>9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15138</v>
          </cell>
          <cell r="F46">
            <v>2291</v>
          </cell>
          <cell r="G46">
            <v>11469</v>
          </cell>
          <cell r="H46">
            <v>30</v>
          </cell>
          <cell r="I46">
            <v>0</v>
          </cell>
          <cell r="J46">
            <v>11499</v>
          </cell>
          <cell r="K46">
            <v>1348</v>
          </cell>
          <cell r="L46">
            <v>8.9047000000000001</v>
          </cell>
          <cell r="M46">
            <v>3639</v>
          </cell>
          <cell r="N46">
            <v>24.038799999999998</v>
          </cell>
          <cell r="O46">
            <v>6</v>
          </cell>
          <cell r="P46">
            <v>2</v>
          </cell>
          <cell r="Q46">
            <v>1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18544</v>
          </cell>
          <cell r="F47">
            <v>587</v>
          </cell>
          <cell r="G47">
            <v>1173</v>
          </cell>
          <cell r="H47">
            <v>15647</v>
          </cell>
          <cell r="I47">
            <v>0</v>
          </cell>
          <cell r="J47">
            <v>16820</v>
          </cell>
          <cell r="K47">
            <v>1137</v>
          </cell>
          <cell r="L47">
            <v>6.1314000000000002</v>
          </cell>
          <cell r="M47">
            <v>1724</v>
          </cell>
          <cell r="N47">
            <v>9.2967999999999993</v>
          </cell>
          <cell r="O47">
            <v>6</v>
          </cell>
          <cell r="P47">
            <v>119</v>
          </cell>
          <cell r="Q47">
            <v>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155400</v>
          </cell>
          <cell r="F48">
            <v>10414</v>
          </cell>
          <cell r="G48">
            <v>114420</v>
          </cell>
          <cell r="H48">
            <v>13716</v>
          </cell>
          <cell r="I48">
            <v>0</v>
          </cell>
          <cell r="J48">
            <v>128136</v>
          </cell>
          <cell r="K48">
            <v>16850</v>
          </cell>
          <cell r="L48">
            <v>10.843</v>
          </cell>
          <cell r="M48">
            <v>27264</v>
          </cell>
          <cell r="N48">
            <v>17.5444</v>
          </cell>
          <cell r="O48">
            <v>18</v>
          </cell>
          <cell r="P48">
            <v>96</v>
          </cell>
          <cell r="Q48">
            <v>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144</v>
          </cell>
          <cell r="F49">
            <v>101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43</v>
          </cell>
          <cell r="L49">
            <v>29.8611</v>
          </cell>
          <cell r="M49">
            <v>144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1670872</v>
          </cell>
          <cell r="F50">
            <v>74966</v>
          </cell>
          <cell r="G50">
            <v>770487</v>
          </cell>
          <cell r="H50">
            <v>582847</v>
          </cell>
          <cell r="I50">
            <v>0</v>
          </cell>
          <cell r="J50">
            <v>1353334</v>
          </cell>
          <cell r="K50">
            <v>242572</v>
          </cell>
          <cell r="L50">
            <v>14.5177</v>
          </cell>
          <cell r="M50">
            <v>317538</v>
          </cell>
          <cell r="N50">
            <v>19.004300000000001</v>
          </cell>
          <cell r="O50">
            <v>272</v>
          </cell>
          <cell r="P50">
            <v>4068</v>
          </cell>
          <cell r="Q50">
            <v>310</v>
          </cell>
          <cell r="R50">
            <v>148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181016</v>
          </cell>
          <cell r="F51">
            <v>9851</v>
          </cell>
          <cell r="G51">
            <v>75345</v>
          </cell>
          <cell r="H51">
            <v>71301</v>
          </cell>
          <cell r="I51">
            <v>0</v>
          </cell>
          <cell r="J51">
            <v>146646</v>
          </cell>
          <cell r="K51">
            <v>24519</v>
          </cell>
          <cell r="L51">
            <v>13.545199999999999</v>
          </cell>
          <cell r="M51">
            <v>34370</v>
          </cell>
          <cell r="N51">
            <v>18.987300000000001</v>
          </cell>
          <cell r="O51">
            <v>23</v>
          </cell>
          <cell r="P51">
            <v>326</v>
          </cell>
          <cell r="Q51">
            <v>25</v>
          </cell>
          <cell r="R51">
            <v>13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37392</v>
          </cell>
          <cell r="F52">
            <v>3506</v>
          </cell>
          <cell r="G52">
            <v>1506</v>
          </cell>
          <cell r="H52">
            <v>1819</v>
          </cell>
          <cell r="I52">
            <v>0</v>
          </cell>
          <cell r="J52">
            <v>3325</v>
          </cell>
          <cell r="K52">
            <v>30561</v>
          </cell>
          <cell r="L52">
            <v>81.731399999999994</v>
          </cell>
          <cell r="M52">
            <v>34067</v>
          </cell>
          <cell r="N52">
            <v>91.107699999999994</v>
          </cell>
          <cell r="O52">
            <v>3</v>
          </cell>
          <cell r="P52">
            <v>33</v>
          </cell>
          <cell r="Q52">
            <v>7</v>
          </cell>
          <cell r="R52">
            <v>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285360</v>
          </cell>
          <cell r="F53">
            <v>26654</v>
          </cell>
          <cell r="G53">
            <v>200442</v>
          </cell>
          <cell r="H53">
            <v>63121</v>
          </cell>
          <cell r="I53">
            <v>0</v>
          </cell>
          <cell r="J53">
            <v>263563</v>
          </cell>
          <cell r="K53">
            <v>-4857</v>
          </cell>
          <cell r="L53">
            <v>-1.7020999999999999</v>
          </cell>
          <cell r="M53">
            <v>21797</v>
          </cell>
          <cell r="N53">
            <v>7.6383999999999999</v>
          </cell>
          <cell r="O53">
            <v>47</v>
          </cell>
          <cell r="P53">
            <v>385</v>
          </cell>
          <cell r="Q53">
            <v>44</v>
          </cell>
          <cell r="R53">
            <v>22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116416</v>
          </cell>
          <cell r="F54">
            <v>5226</v>
          </cell>
          <cell r="G54">
            <v>68280</v>
          </cell>
          <cell r="H54">
            <v>7411</v>
          </cell>
          <cell r="I54">
            <v>0</v>
          </cell>
          <cell r="J54">
            <v>75691</v>
          </cell>
          <cell r="K54">
            <v>35499</v>
          </cell>
          <cell r="L54">
            <v>30.493200000000002</v>
          </cell>
          <cell r="M54">
            <v>40725</v>
          </cell>
          <cell r="N54">
            <v>34.982300000000002</v>
          </cell>
          <cell r="O54">
            <v>15</v>
          </cell>
          <cell r="P54">
            <v>67</v>
          </cell>
          <cell r="Q54">
            <v>20</v>
          </cell>
          <cell r="R54">
            <v>6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62720</v>
          </cell>
          <cell r="F55">
            <v>3928</v>
          </cell>
          <cell r="G55">
            <v>29104</v>
          </cell>
          <cell r="H55">
            <v>69372</v>
          </cell>
          <cell r="I55">
            <v>0</v>
          </cell>
          <cell r="J55">
            <v>98476</v>
          </cell>
          <cell r="K55">
            <v>-39684</v>
          </cell>
          <cell r="L55">
            <v>-63.271700000000003</v>
          </cell>
          <cell r="M55">
            <v>-35756</v>
          </cell>
          <cell r="N55">
            <v>-57.008899999999997</v>
          </cell>
          <cell r="O55">
            <v>49</v>
          </cell>
          <cell r="P55">
            <v>225</v>
          </cell>
          <cell r="Q55">
            <v>10</v>
          </cell>
          <cell r="R55">
            <v>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90368</v>
          </cell>
          <cell r="F56">
            <v>4406</v>
          </cell>
          <cell r="G56">
            <v>57124</v>
          </cell>
          <cell r="H56">
            <v>82126</v>
          </cell>
          <cell r="I56">
            <v>0</v>
          </cell>
          <cell r="J56">
            <v>139250</v>
          </cell>
          <cell r="K56">
            <v>-53288</v>
          </cell>
          <cell r="L56">
            <v>-58.967799999999997</v>
          </cell>
          <cell r="M56">
            <v>-48882</v>
          </cell>
          <cell r="N56">
            <v>-54.092199999999998</v>
          </cell>
          <cell r="O56">
            <v>48</v>
          </cell>
          <cell r="P56">
            <v>606</v>
          </cell>
          <cell r="Q56">
            <v>98</v>
          </cell>
          <cell r="R56">
            <v>101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126664</v>
          </cell>
          <cell r="F57">
            <v>3180</v>
          </cell>
          <cell r="G57">
            <v>292756</v>
          </cell>
          <cell r="H57">
            <v>0</v>
          </cell>
          <cell r="I57">
            <v>0</v>
          </cell>
          <cell r="J57">
            <v>292756</v>
          </cell>
          <cell r="K57">
            <v>-169272</v>
          </cell>
          <cell r="L57">
            <v>-133.6386</v>
          </cell>
          <cell r="M57">
            <v>-166092</v>
          </cell>
          <cell r="N57">
            <v>-131.12799999999999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49920</v>
          </cell>
          <cell r="F59">
            <v>7738</v>
          </cell>
          <cell r="G59">
            <v>71252</v>
          </cell>
          <cell r="H59">
            <v>24187</v>
          </cell>
          <cell r="I59">
            <v>0</v>
          </cell>
          <cell r="J59">
            <v>95439</v>
          </cell>
          <cell r="K59">
            <v>-53257</v>
          </cell>
          <cell r="L59">
            <v>-106.68470000000001</v>
          </cell>
          <cell r="M59">
            <v>-45519</v>
          </cell>
          <cell r="N59">
            <v>-91.183899999999994</v>
          </cell>
          <cell r="O59">
            <v>10</v>
          </cell>
          <cell r="P59">
            <v>155</v>
          </cell>
          <cell r="Q59">
            <v>12</v>
          </cell>
          <cell r="R59">
            <v>7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1030848</v>
          </cell>
          <cell r="F60">
            <v>51523</v>
          </cell>
          <cell r="G60">
            <v>675466</v>
          </cell>
          <cell r="H60">
            <v>271528</v>
          </cell>
          <cell r="I60">
            <v>0</v>
          </cell>
          <cell r="J60">
            <v>946994</v>
          </cell>
          <cell r="K60">
            <v>32331</v>
          </cell>
          <cell r="L60">
            <v>3.1362999999999999</v>
          </cell>
          <cell r="M60">
            <v>83854</v>
          </cell>
          <cell r="N60">
            <v>8.1344999999999992</v>
          </cell>
          <cell r="O60">
            <v>309</v>
          </cell>
          <cell r="P60">
            <v>2121</v>
          </cell>
          <cell r="Q60">
            <v>128</v>
          </cell>
          <cell r="R60">
            <v>47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60000</v>
          </cell>
          <cell r="F61">
            <v>2126</v>
          </cell>
          <cell r="G61">
            <v>37044</v>
          </cell>
          <cell r="H61">
            <v>17202</v>
          </cell>
          <cell r="I61">
            <v>0</v>
          </cell>
          <cell r="J61">
            <v>54246</v>
          </cell>
          <cell r="K61">
            <v>3628</v>
          </cell>
          <cell r="L61">
            <v>6.0467000000000004</v>
          </cell>
          <cell r="M61">
            <v>5754</v>
          </cell>
          <cell r="N61">
            <v>9.59</v>
          </cell>
          <cell r="O61">
            <v>27</v>
          </cell>
          <cell r="P61">
            <v>162</v>
          </cell>
          <cell r="Q61">
            <v>12</v>
          </cell>
          <cell r="R61">
            <v>9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1477744</v>
          </cell>
          <cell r="F62">
            <v>30970</v>
          </cell>
          <cell r="G62">
            <v>1002635</v>
          </cell>
          <cell r="H62">
            <v>507339</v>
          </cell>
          <cell r="I62">
            <v>0</v>
          </cell>
          <cell r="J62">
            <v>1509974</v>
          </cell>
          <cell r="K62">
            <v>-63200</v>
          </cell>
          <cell r="L62">
            <v>-4.2767999999999997</v>
          </cell>
          <cell r="M62">
            <v>-32230</v>
          </cell>
          <cell r="N62">
            <v>-2.181</v>
          </cell>
          <cell r="O62">
            <v>185</v>
          </cell>
          <cell r="P62">
            <v>3911</v>
          </cell>
          <cell r="Q62">
            <v>181</v>
          </cell>
          <cell r="R62">
            <v>71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16568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16568</v>
          </cell>
          <cell r="L63">
            <v>100</v>
          </cell>
          <cell r="M63">
            <v>16568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1106280</v>
          </cell>
          <cell r="F65">
            <v>35369</v>
          </cell>
          <cell r="G65">
            <v>158985</v>
          </cell>
          <cell r="H65">
            <v>412352</v>
          </cell>
          <cell r="I65">
            <v>0</v>
          </cell>
          <cell r="J65">
            <v>571337</v>
          </cell>
          <cell r="K65">
            <v>499574</v>
          </cell>
          <cell r="L65">
            <v>45.158000000000001</v>
          </cell>
          <cell r="M65">
            <v>534943</v>
          </cell>
          <cell r="N65">
            <v>48.3551</v>
          </cell>
          <cell r="O65">
            <v>141</v>
          </cell>
          <cell r="P65">
            <v>3039</v>
          </cell>
          <cell r="Q65">
            <v>184</v>
          </cell>
          <cell r="R65">
            <v>106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88744</v>
          </cell>
          <cell r="F66">
            <v>5287</v>
          </cell>
          <cell r="G66">
            <v>137518</v>
          </cell>
          <cell r="H66">
            <v>2153</v>
          </cell>
          <cell r="I66">
            <v>0</v>
          </cell>
          <cell r="J66">
            <v>139671</v>
          </cell>
          <cell r="K66">
            <v>-56214</v>
          </cell>
          <cell r="L66">
            <v>-63.344000000000001</v>
          </cell>
          <cell r="M66">
            <v>-50927</v>
          </cell>
          <cell r="N66">
            <v>-57.386400000000002</v>
          </cell>
          <cell r="O66">
            <v>10</v>
          </cell>
          <cell r="P66">
            <v>10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</sheetData>
      <sheetData sheetId="5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34596</v>
          </cell>
          <cell r="F5">
            <v>0</v>
          </cell>
          <cell r="G5">
            <v>12732</v>
          </cell>
          <cell r="H5">
            <v>7552</v>
          </cell>
          <cell r="I5">
            <v>0</v>
          </cell>
          <cell r="J5">
            <v>20284</v>
          </cell>
          <cell r="K5">
            <v>14312</v>
          </cell>
          <cell r="L5">
            <v>41.368899999999996</v>
          </cell>
          <cell r="M5">
            <v>14312</v>
          </cell>
          <cell r="N5">
            <v>41.368899999999996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120252</v>
          </cell>
          <cell r="F6">
            <v>0</v>
          </cell>
          <cell r="G6">
            <v>23509</v>
          </cell>
          <cell r="H6">
            <v>68705</v>
          </cell>
          <cell r="I6">
            <v>0</v>
          </cell>
          <cell r="J6">
            <v>92214</v>
          </cell>
          <cell r="K6">
            <v>28038</v>
          </cell>
          <cell r="L6">
            <v>23.315999999999999</v>
          </cell>
          <cell r="M6">
            <v>28038</v>
          </cell>
          <cell r="N6">
            <v>23.315999999999999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45727</v>
          </cell>
          <cell r="F7">
            <v>0</v>
          </cell>
          <cell r="G7">
            <v>12422</v>
          </cell>
          <cell r="H7">
            <v>36798</v>
          </cell>
          <cell r="I7">
            <v>0</v>
          </cell>
          <cell r="J7">
            <v>49220</v>
          </cell>
          <cell r="K7">
            <v>-3493</v>
          </cell>
          <cell r="L7">
            <v>-7.6387999999999998</v>
          </cell>
          <cell r="M7">
            <v>-3493</v>
          </cell>
          <cell r="N7">
            <v>-7.6387999999999998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117201</v>
          </cell>
          <cell r="F8">
            <v>0</v>
          </cell>
          <cell r="G8">
            <v>104462</v>
          </cell>
          <cell r="H8">
            <v>84537</v>
          </cell>
          <cell r="I8">
            <v>288</v>
          </cell>
          <cell r="J8">
            <v>189287</v>
          </cell>
          <cell r="K8">
            <v>-71798</v>
          </cell>
          <cell r="L8">
            <v>-61.260599999999997</v>
          </cell>
          <cell r="M8">
            <v>-72086</v>
          </cell>
          <cell r="N8">
            <v>-61.506300000000003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16758</v>
          </cell>
          <cell r="F9">
            <v>0</v>
          </cell>
          <cell r="G9">
            <v>4997</v>
          </cell>
          <cell r="H9">
            <v>12237</v>
          </cell>
          <cell r="I9">
            <v>0</v>
          </cell>
          <cell r="J9">
            <v>17234</v>
          </cell>
          <cell r="K9">
            <v>-476</v>
          </cell>
          <cell r="L9">
            <v>-2.8403999999999998</v>
          </cell>
          <cell r="M9">
            <v>-476</v>
          </cell>
          <cell r="N9">
            <v>-2.8403999999999998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110804</v>
          </cell>
          <cell r="F10">
            <v>0</v>
          </cell>
          <cell r="G10">
            <v>44407</v>
          </cell>
          <cell r="H10">
            <v>53864</v>
          </cell>
          <cell r="I10">
            <v>0</v>
          </cell>
          <cell r="J10">
            <v>98271</v>
          </cell>
          <cell r="K10">
            <v>12533</v>
          </cell>
          <cell r="L10">
            <v>11.311</v>
          </cell>
          <cell r="M10">
            <v>12533</v>
          </cell>
          <cell r="N10">
            <v>11.311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32263</v>
          </cell>
          <cell r="F11">
            <v>0</v>
          </cell>
          <cell r="G11">
            <v>13955</v>
          </cell>
          <cell r="H11">
            <v>19128</v>
          </cell>
          <cell r="I11">
            <v>0</v>
          </cell>
          <cell r="J11">
            <v>33083</v>
          </cell>
          <cell r="K11">
            <v>-820</v>
          </cell>
          <cell r="L11">
            <v>-2.5415999999999999</v>
          </cell>
          <cell r="M11">
            <v>-820</v>
          </cell>
          <cell r="N11">
            <v>-2.5415999999999999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89169</v>
          </cell>
          <cell r="F12">
            <v>0</v>
          </cell>
          <cell r="G12">
            <v>32303</v>
          </cell>
          <cell r="H12">
            <v>74250</v>
          </cell>
          <cell r="I12">
            <v>0</v>
          </cell>
          <cell r="J12">
            <v>106553</v>
          </cell>
          <cell r="K12">
            <v>-17384</v>
          </cell>
          <cell r="L12">
            <v>-19.4956</v>
          </cell>
          <cell r="M12">
            <v>-17384</v>
          </cell>
          <cell r="N12">
            <v>-19.4956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2630</v>
          </cell>
          <cell r="F13">
            <v>0</v>
          </cell>
          <cell r="G13">
            <v>5160</v>
          </cell>
          <cell r="H13">
            <v>4073</v>
          </cell>
          <cell r="I13">
            <v>0</v>
          </cell>
          <cell r="J13">
            <v>9233</v>
          </cell>
          <cell r="K13">
            <v>-6603</v>
          </cell>
          <cell r="L13">
            <v>-251.06460000000001</v>
          </cell>
          <cell r="M13">
            <v>-6603</v>
          </cell>
          <cell r="N13">
            <v>-251.06460000000001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94836</v>
          </cell>
          <cell r="F14">
            <v>0</v>
          </cell>
          <cell r="G14">
            <v>1890</v>
          </cell>
          <cell r="H14">
            <v>0</v>
          </cell>
          <cell r="I14">
            <v>0</v>
          </cell>
          <cell r="J14">
            <v>1890</v>
          </cell>
          <cell r="K14">
            <v>92946</v>
          </cell>
          <cell r="L14">
            <v>98.007099999999994</v>
          </cell>
          <cell r="M14">
            <v>92946</v>
          </cell>
          <cell r="N14">
            <v>98.007099999999994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200478</v>
          </cell>
          <cell r="F15">
            <v>0</v>
          </cell>
          <cell r="G15">
            <v>64430</v>
          </cell>
          <cell r="H15">
            <v>210823</v>
          </cell>
          <cell r="I15">
            <v>0</v>
          </cell>
          <cell r="J15">
            <v>275253</v>
          </cell>
          <cell r="K15">
            <v>-74775</v>
          </cell>
          <cell r="L15">
            <v>-37.298400000000001</v>
          </cell>
          <cell r="M15">
            <v>-74775</v>
          </cell>
          <cell r="N15">
            <v>-37.298400000000001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72432</v>
          </cell>
          <cell r="F16">
            <v>0</v>
          </cell>
          <cell r="G16">
            <v>20531</v>
          </cell>
          <cell r="H16">
            <v>45247</v>
          </cell>
          <cell r="I16">
            <v>0</v>
          </cell>
          <cell r="J16">
            <v>65778</v>
          </cell>
          <cell r="K16">
            <v>6654</v>
          </cell>
          <cell r="L16">
            <v>9.1865000000000006</v>
          </cell>
          <cell r="M16">
            <v>6654</v>
          </cell>
          <cell r="N16">
            <v>9.1865000000000006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68520</v>
          </cell>
          <cell r="F17">
            <v>0</v>
          </cell>
          <cell r="G17">
            <v>14073</v>
          </cell>
          <cell r="H17">
            <v>32400</v>
          </cell>
          <cell r="I17">
            <v>0</v>
          </cell>
          <cell r="J17">
            <v>46473</v>
          </cell>
          <cell r="K17">
            <v>22047</v>
          </cell>
          <cell r="L17">
            <v>32.176000000000002</v>
          </cell>
          <cell r="M17">
            <v>22047</v>
          </cell>
          <cell r="N17">
            <v>32.176000000000002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376500</v>
          </cell>
          <cell r="F18">
            <v>0</v>
          </cell>
          <cell r="G18">
            <v>105452</v>
          </cell>
          <cell r="H18">
            <v>107050</v>
          </cell>
          <cell r="I18">
            <v>0</v>
          </cell>
          <cell r="J18">
            <v>212502</v>
          </cell>
          <cell r="K18">
            <v>163998</v>
          </cell>
          <cell r="L18">
            <v>43.558599999999998</v>
          </cell>
          <cell r="M18">
            <v>163998</v>
          </cell>
          <cell r="N18">
            <v>43.558599999999998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74898</v>
          </cell>
          <cell r="F19">
            <v>0</v>
          </cell>
          <cell r="G19">
            <v>24648</v>
          </cell>
          <cell r="H19">
            <v>37448</v>
          </cell>
          <cell r="I19">
            <v>0</v>
          </cell>
          <cell r="J19">
            <v>62096</v>
          </cell>
          <cell r="K19">
            <v>12802</v>
          </cell>
          <cell r="L19">
            <v>17.092600000000001</v>
          </cell>
          <cell r="M19">
            <v>12802</v>
          </cell>
          <cell r="N19">
            <v>17.092600000000001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228678</v>
          </cell>
          <cell r="F20">
            <v>0</v>
          </cell>
          <cell r="G20">
            <v>172952</v>
          </cell>
          <cell r="H20">
            <v>7384</v>
          </cell>
          <cell r="I20">
            <v>0</v>
          </cell>
          <cell r="J20">
            <v>180336</v>
          </cell>
          <cell r="K20">
            <v>48342</v>
          </cell>
          <cell r="L20">
            <v>21.139800000000001</v>
          </cell>
          <cell r="M20">
            <v>48342</v>
          </cell>
          <cell r="N20">
            <v>21.139800000000001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9693</v>
          </cell>
          <cell r="F21">
            <v>0</v>
          </cell>
          <cell r="G21">
            <v>10401</v>
          </cell>
          <cell r="H21">
            <v>2884</v>
          </cell>
          <cell r="I21">
            <v>0</v>
          </cell>
          <cell r="J21">
            <v>13285</v>
          </cell>
          <cell r="K21">
            <v>-3592</v>
          </cell>
          <cell r="L21">
            <v>-37.057699999999997</v>
          </cell>
          <cell r="M21">
            <v>-3592</v>
          </cell>
          <cell r="N21">
            <v>-37.057699999999997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74200</v>
          </cell>
          <cell r="F22">
            <v>0</v>
          </cell>
          <cell r="G22">
            <v>124859</v>
          </cell>
          <cell r="H22">
            <v>30553</v>
          </cell>
          <cell r="I22">
            <v>0</v>
          </cell>
          <cell r="J22">
            <v>155412</v>
          </cell>
          <cell r="K22">
            <v>-81212</v>
          </cell>
          <cell r="L22">
            <v>-109.45010000000001</v>
          </cell>
          <cell r="M22">
            <v>-81212</v>
          </cell>
          <cell r="N22">
            <v>-109.45010000000001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276735</v>
          </cell>
          <cell r="F23">
            <v>0</v>
          </cell>
          <cell r="G23">
            <v>223862</v>
          </cell>
          <cell r="H23">
            <v>44112</v>
          </cell>
          <cell r="I23">
            <v>0</v>
          </cell>
          <cell r="J23">
            <v>267974</v>
          </cell>
          <cell r="K23">
            <v>8761</v>
          </cell>
          <cell r="L23">
            <v>3.1657999999999999</v>
          </cell>
          <cell r="M23">
            <v>8761</v>
          </cell>
          <cell r="N23">
            <v>3.1657999999999999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29430</v>
          </cell>
          <cell r="F24">
            <v>0</v>
          </cell>
          <cell r="G24">
            <v>3688</v>
          </cell>
          <cell r="H24">
            <v>29187</v>
          </cell>
          <cell r="I24">
            <v>0</v>
          </cell>
          <cell r="J24">
            <v>32875</v>
          </cell>
          <cell r="K24">
            <v>-3445</v>
          </cell>
          <cell r="L24">
            <v>-11.7057</v>
          </cell>
          <cell r="M24">
            <v>-3445</v>
          </cell>
          <cell r="N24">
            <v>-11.7057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50322</v>
          </cell>
          <cell r="F25">
            <v>0</v>
          </cell>
          <cell r="G25">
            <v>10962</v>
          </cell>
          <cell r="H25">
            <v>28361</v>
          </cell>
          <cell r="I25">
            <v>0</v>
          </cell>
          <cell r="J25">
            <v>39323</v>
          </cell>
          <cell r="K25">
            <v>10999</v>
          </cell>
          <cell r="L25">
            <v>21.857199999999999</v>
          </cell>
          <cell r="M25">
            <v>10999</v>
          </cell>
          <cell r="N25">
            <v>21.857199999999999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15617</v>
          </cell>
          <cell r="F26">
            <v>0</v>
          </cell>
          <cell r="G26">
            <v>5159</v>
          </cell>
          <cell r="H26">
            <v>9731</v>
          </cell>
          <cell r="I26">
            <v>0</v>
          </cell>
          <cell r="J26">
            <v>14890</v>
          </cell>
          <cell r="K26">
            <v>727</v>
          </cell>
          <cell r="L26">
            <v>4.6551999999999998</v>
          </cell>
          <cell r="M26">
            <v>727</v>
          </cell>
          <cell r="N26">
            <v>4.6551999999999998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91334</v>
          </cell>
          <cell r="F27">
            <v>0</v>
          </cell>
          <cell r="G27">
            <v>21259</v>
          </cell>
          <cell r="H27">
            <v>54523</v>
          </cell>
          <cell r="I27">
            <v>0</v>
          </cell>
          <cell r="J27">
            <v>75782</v>
          </cell>
          <cell r="K27">
            <v>15552</v>
          </cell>
          <cell r="L27">
            <v>17.0276</v>
          </cell>
          <cell r="M27">
            <v>15552</v>
          </cell>
          <cell r="N27">
            <v>17.0276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3757</v>
          </cell>
          <cell r="I28">
            <v>0</v>
          </cell>
          <cell r="J28">
            <v>3757</v>
          </cell>
          <cell r="K28">
            <v>-3757</v>
          </cell>
          <cell r="L28">
            <v>0</v>
          </cell>
          <cell r="M28">
            <v>-3757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11060</v>
          </cell>
          <cell r="F29">
            <v>0</v>
          </cell>
          <cell r="G29">
            <v>1964</v>
          </cell>
          <cell r="H29">
            <v>6458</v>
          </cell>
          <cell r="I29">
            <v>0</v>
          </cell>
          <cell r="J29">
            <v>8422</v>
          </cell>
          <cell r="K29">
            <v>2638</v>
          </cell>
          <cell r="L29">
            <v>23.851700000000001</v>
          </cell>
          <cell r="M29">
            <v>2638</v>
          </cell>
          <cell r="N29">
            <v>23.851700000000001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79050</v>
          </cell>
          <cell r="F30">
            <v>0</v>
          </cell>
          <cell r="G30">
            <v>40084</v>
          </cell>
          <cell r="H30">
            <v>40656</v>
          </cell>
          <cell r="I30">
            <v>0</v>
          </cell>
          <cell r="J30">
            <v>80740</v>
          </cell>
          <cell r="K30">
            <v>-1690</v>
          </cell>
          <cell r="L30">
            <v>-2.1379000000000001</v>
          </cell>
          <cell r="M30">
            <v>-1690</v>
          </cell>
          <cell r="N30">
            <v>-2.1379000000000001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381</v>
          </cell>
          <cell r="F31">
            <v>0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292</v>
          </cell>
          <cell r="L31">
            <v>76.6404</v>
          </cell>
          <cell r="M31">
            <v>292</v>
          </cell>
          <cell r="N31">
            <v>76.6404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152262</v>
          </cell>
          <cell r="F32">
            <v>0</v>
          </cell>
          <cell r="G32">
            <v>34338</v>
          </cell>
          <cell r="H32">
            <v>21837</v>
          </cell>
          <cell r="I32">
            <v>0</v>
          </cell>
          <cell r="J32">
            <v>56175</v>
          </cell>
          <cell r="K32">
            <v>96087</v>
          </cell>
          <cell r="L32">
            <v>63.106400000000001</v>
          </cell>
          <cell r="M32">
            <v>96087</v>
          </cell>
          <cell r="N32">
            <v>63.106400000000001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116086</v>
          </cell>
          <cell r="F33">
            <v>0</v>
          </cell>
          <cell r="G33">
            <v>47249</v>
          </cell>
          <cell r="H33">
            <v>6690</v>
          </cell>
          <cell r="I33">
            <v>0</v>
          </cell>
          <cell r="J33">
            <v>53939</v>
          </cell>
          <cell r="K33">
            <v>62147</v>
          </cell>
          <cell r="L33">
            <v>53.535299999999999</v>
          </cell>
          <cell r="M33">
            <v>62147</v>
          </cell>
          <cell r="N33">
            <v>53.535299999999999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4745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4745</v>
          </cell>
          <cell r="L34">
            <v>100</v>
          </cell>
          <cell r="M34">
            <v>4745</v>
          </cell>
          <cell r="N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68385</v>
          </cell>
          <cell r="F35">
            <v>0</v>
          </cell>
          <cell r="G35">
            <v>28431</v>
          </cell>
          <cell r="H35">
            <v>36715</v>
          </cell>
          <cell r="I35">
            <v>418</v>
          </cell>
          <cell r="J35">
            <v>65564</v>
          </cell>
          <cell r="K35">
            <v>3239</v>
          </cell>
          <cell r="L35">
            <v>4.7363999999999997</v>
          </cell>
          <cell r="M35">
            <v>2821</v>
          </cell>
          <cell r="N35">
            <v>4.1252000000000004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81888</v>
          </cell>
          <cell r="F36">
            <v>0</v>
          </cell>
          <cell r="G36">
            <v>77550</v>
          </cell>
          <cell r="H36">
            <v>0</v>
          </cell>
          <cell r="I36">
            <v>0</v>
          </cell>
          <cell r="J36">
            <v>77550</v>
          </cell>
          <cell r="K36">
            <v>4338</v>
          </cell>
          <cell r="L36">
            <v>5.2975000000000003</v>
          </cell>
          <cell r="M36">
            <v>4338</v>
          </cell>
          <cell r="N36">
            <v>5.2975000000000003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23288</v>
          </cell>
          <cell r="F37">
            <v>0</v>
          </cell>
          <cell r="G37">
            <v>2442</v>
          </cell>
          <cell r="H37">
            <v>13804</v>
          </cell>
          <cell r="I37">
            <v>0</v>
          </cell>
          <cell r="J37">
            <v>16246</v>
          </cell>
          <cell r="K37">
            <v>7042</v>
          </cell>
          <cell r="L37">
            <v>30.238700000000001</v>
          </cell>
          <cell r="M37">
            <v>7042</v>
          </cell>
          <cell r="N37">
            <v>30.238700000000001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65074</v>
          </cell>
          <cell r="F38">
            <v>0</v>
          </cell>
          <cell r="G38">
            <v>5941</v>
          </cell>
          <cell r="H38">
            <v>39652</v>
          </cell>
          <cell r="I38">
            <v>0</v>
          </cell>
          <cell r="J38">
            <v>45593</v>
          </cell>
          <cell r="K38">
            <v>19481</v>
          </cell>
          <cell r="L38">
            <v>29.936699999999998</v>
          </cell>
          <cell r="M38">
            <v>19481</v>
          </cell>
          <cell r="N38">
            <v>29.936699999999998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37182</v>
          </cell>
          <cell r="F39">
            <v>0</v>
          </cell>
          <cell r="G39">
            <v>10450</v>
          </cell>
          <cell r="H39">
            <v>18543</v>
          </cell>
          <cell r="I39">
            <v>0</v>
          </cell>
          <cell r="J39">
            <v>28993</v>
          </cell>
          <cell r="K39">
            <v>8189</v>
          </cell>
          <cell r="L39">
            <v>22.024100000000001</v>
          </cell>
          <cell r="M39">
            <v>8189</v>
          </cell>
          <cell r="N39">
            <v>22.024100000000001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71950</v>
          </cell>
          <cell r="F40">
            <v>0</v>
          </cell>
          <cell r="G40">
            <v>19439</v>
          </cell>
          <cell r="H40">
            <v>38835</v>
          </cell>
          <cell r="I40">
            <v>0</v>
          </cell>
          <cell r="J40">
            <v>58274</v>
          </cell>
          <cell r="K40">
            <v>13676</v>
          </cell>
          <cell r="L40">
            <v>19.0076</v>
          </cell>
          <cell r="M40">
            <v>13676</v>
          </cell>
          <cell r="N40">
            <v>19.0076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23783</v>
          </cell>
          <cell r="F41">
            <v>0</v>
          </cell>
          <cell r="G41">
            <v>14939</v>
          </cell>
          <cell r="H41">
            <v>11944</v>
          </cell>
          <cell r="I41">
            <v>0</v>
          </cell>
          <cell r="J41">
            <v>26883</v>
          </cell>
          <cell r="K41">
            <v>-3100</v>
          </cell>
          <cell r="L41">
            <v>-13.0345</v>
          </cell>
          <cell r="M41">
            <v>-3100</v>
          </cell>
          <cell r="N41">
            <v>-13.0345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59274</v>
          </cell>
          <cell r="F42">
            <v>0</v>
          </cell>
          <cell r="G42">
            <v>21295</v>
          </cell>
          <cell r="H42">
            <v>29335</v>
          </cell>
          <cell r="I42">
            <v>0</v>
          </cell>
          <cell r="J42">
            <v>50630</v>
          </cell>
          <cell r="K42">
            <v>8644</v>
          </cell>
          <cell r="L42">
            <v>14.5831</v>
          </cell>
          <cell r="M42">
            <v>8644</v>
          </cell>
          <cell r="N42">
            <v>14.5831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37224</v>
          </cell>
          <cell r="F43">
            <v>0</v>
          </cell>
          <cell r="G43">
            <v>13835</v>
          </cell>
          <cell r="H43">
            <v>27596</v>
          </cell>
          <cell r="I43">
            <v>3191</v>
          </cell>
          <cell r="J43">
            <v>44622</v>
          </cell>
          <cell r="K43">
            <v>-4207</v>
          </cell>
          <cell r="L43">
            <v>-11.3018</v>
          </cell>
          <cell r="M43">
            <v>-7398</v>
          </cell>
          <cell r="N43">
            <v>-19.874300000000002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29610</v>
          </cell>
          <cell r="F44">
            <v>0</v>
          </cell>
          <cell r="G44">
            <v>10135</v>
          </cell>
          <cell r="H44">
            <v>15846</v>
          </cell>
          <cell r="I44">
            <v>0</v>
          </cell>
          <cell r="J44">
            <v>25981</v>
          </cell>
          <cell r="K44">
            <v>3629</v>
          </cell>
          <cell r="L44">
            <v>12.256</v>
          </cell>
          <cell r="M44">
            <v>3629</v>
          </cell>
          <cell r="N44">
            <v>12.256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33194</v>
          </cell>
          <cell r="F45">
            <v>0</v>
          </cell>
          <cell r="G45">
            <v>12704</v>
          </cell>
          <cell r="H45">
            <v>11552</v>
          </cell>
          <cell r="I45">
            <v>0</v>
          </cell>
          <cell r="J45">
            <v>24256</v>
          </cell>
          <cell r="K45">
            <v>8938</v>
          </cell>
          <cell r="L45">
            <v>26.926600000000001</v>
          </cell>
          <cell r="M45">
            <v>8938</v>
          </cell>
          <cell r="N45">
            <v>26.926600000000001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16182</v>
          </cell>
          <cell r="F46">
            <v>0</v>
          </cell>
          <cell r="G46">
            <v>12308</v>
          </cell>
          <cell r="H46">
            <v>0</v>
          </cell>
          <cell r="I46">
            <v>0</v>
          </cell>
          <cell r="J46">
            <v>12308</v>
          </cell>
          <cell r="K46">
            <v>3874</v>
          </cell>
          <cell r="L46">
            <v>23.940200000000001</v>
          </cell>
          <cell r="M46">
            <v>3874</v>
          </cell>
          <cell r="N46">
            <v>23.940200000000001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18293</v>
          </cell>
          <cell r="F47">
            <v>0</v>
          </cell>
          <cell r="G47">
            <v>579</v>
          </cell>
          <cell r="H47">
            <v>30012</v>
          </cell>
          <cell r="I47">
            <v>0</v>
          </cell>
          <cell r="J47">
            <v>30591</v>
          </cell>
          <cell r="K47">
            <v>-12298</v>
          </cell>
          <cell r="L47">
            <v>-67.227900000000005</v>
          </cell>
          <cell r="M47">
            <v>-12298</v>
          </cell>
          <cell r="N47">
            <v>-67.227900000000005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>
            <v>5</v>
          </cell>
          <cell r="E48">
            <v>127432</v>
          </cell>
          <cell r="F48">
            <v>0</v>
          </cell>
          <cell r="G48">
            <v>84794</v>
          </cell>
          <cell r="H48">
            <v>12809</v>
          </cell>
          <cell r="I48">
            <v>0</v>
          </cell>
          <cell r="J48">
            <v>97603</v>
          </cell>
          <cell r="K48">
            <v>29829</v>
          </cell>
          <cell r="L48">
            <v>23.407800000000002</v>
          </cell>
          <cell r="M48">
            <v>29829</v>
          </cell>
          <cell r="N48">
            <v>23.407800000000002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>
            <v>7</v>
          </cell>
          <cell r="E49">
            <v>32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32</v>
          </cell>
          <cell r="L49">
            <v>100</v>
          </cell>
          <cell r="M49">
            <v>32</v>
          </cell>
          <cell r="N49">
            <v>100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>
            <v>14</v>
          </cell>
          <cell r="E50">
            <v>1381856</v>
          </cell>
          <cell r="F50">
            <v>0</v>
          </cell>
          <cell r="G50">
            <v>835083</v>
          </cell>
          <cell r="H50">
            <v>524793</v>
          </cell>
          <cell r="I50">
            <v>0</v>
          </cell>
          <cell r="J50">
            <v>1359876</v>
          </cell>
          <cell r="K50">
            <v>21980</v>
          </cell>
          <cell r="L50">
            <v>1.5906</v>
          </cell>
          <cell r="M50">
            <v>21980</v>
          </cell>
          <cell r="N50">
            <v>1.5906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>
            <v>8</v>
          </cell>
          <cell r="E51">
            <v>195136</v>
          </cell>
          <cell r="F51">
            <v>0</v>
          </cell>
          <cell r="G51">
            <v>152828</v>
          </cell>
          <cell r="H51">
            <v>39400</v>
          </cell>
          <cell r="I51">
            <v>0</v>
          </cell>
          <cell r="J51">
            <v>192228</v>
          </cell>
          <cell r="K51">
            <v>2908</v>
          </cell>
          <cell r="L51">
            <v>1.4902</v>
          </cell>
          <cell r="M51">
            <v>2908</v>
          </cell>
          <cell r="N51">
            <v>1.4902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>
            <v>22</v>
          </cell>
          <cell r="E52">
            <v>35280</v>
          </cell>
          <cell r="F52">
            <v>0</v>
          </cell>
          <cell r="G52">
            <v>408</v>
          </cell>
          <cell r="H52">
            <v>1399</v>
          </cell>
          <cell r="I52">
            <v>0</v>
          </cell>
          <cell r="J52">
            <v>1807</v>
          </cell>
          <cell r="K52">
            <v>33473</v>
          </cell>
          <cell r="L52">
            <v>94.878100000000003</v>
          </cell>
          <cell r="M52">
            <v>33473</v>
          </cell>
          <cell r="N52">
            <v>94.878100000000003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>
            <v>4</v>
          </cell>
          <cell r="E53">
            <v>295184</v>
          </cell>
          <cell r="F53">
            <v>0</v>
          </cell>
          <cell r="G53">
            <v>222398</v>
          </cell>
          <cell r="H53">
            <v>47717</v>
          </cell>
          <cell r="I53">
            <v>0</v>
          </cell>
          <cell r="J53">
            <v>270115</v>
          </cell>
          <cell r="K53">
            <v>25069</v>
          </cell>
          <cell r="L53">
            <v>8.4926999999999992</v>
          </cell>
          <cell r="M53">
            <v>25069</v>
          </cell>
          <cell r="N53">
            <v>8.4926999999999992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>
            <v>2</v>
          </cell>
          <cell r="E54">
            <v>135136</v>
          </cell>
          <cell r="F54">
            <v>0</v>
          </cell>
          <cell r="G54">
            <v>80265</v>
          </cell>
          <cell r="H54">
            <v>38061</v>
          </cell>
          <cell r="I54">
            <v>0</v>
          </cell>
          <cell r="J54">
            <v>118326</v>
          </cell>
          <cell r="K54">
            <v>16810</v>
          </cell>
          <cell r="L54">
            <v>12.439299999999999</v>
          </cell>
          <cell r="M54">
            <v>16810</v>
          </cell>
          <cell r="N54">
            <v>12.439299999999999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>
            <v>1</v>
          </cell>
          <cell r="E55">
            <v>65768</v>
          </cell>
          <cell r="F55">
            <v>0</v>
          </cell>
          <cell r="G55">
            <v>20794</v>
          </cell>
          <cell r="H55">
            <v>26912</v>
          </cell>
          <cell r="I55">
            <v>0</v>
          </cell>
          <cell r="J55">
            <v>47706</v>
          </cell>
          <cell r="K55">
            <v>18062</v>
          </cell>
          <cell r="L55">
            <v>27.463200000000001</v>
          </cell>
          <cell r="M55">
            <v>18062</v>
          </cell>
          <cell r="N55">
            <v>27.463200000000001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>
            <v>20</v>
          </cell>
          <cell r="E56">
            <v>124232</v>
          </cell>
          <cell r="F56">
            <v>0</v>
          </cell>
          <cell r="G56">
            <v>91953</v>
          </cell>
          <cell r="H56">
            <v>70220</v>
          </cell>
          <cell r="I56">
            <v>0</v>
          </cell>
          <cell r="J56">
            <v>162173</v>
          </cell>
          <cell r="K56">
            <v>-37941</v>
          </cell>
          <cell r="L56">
            <v>-30.540400000000002</v>
          </cell>
          <cell r="M56">
            <v>-37941</v>
          </cell>
          <cell r="N56">
            <v>-30.540400000000002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>
            <v>21</v>
          </cell>
          <cell r="E57">
            <v>123560</v>
          </cell>
          <cell r="F57">
            <v>0</v>
          </cell>
          <cell r="G57">
            <v>173105</v>
          </cell>
          <cell r="H57">
            <v>0</v>
          </cell>
          <cell r="I57">
            <v>0</v>
          </cell>
          <cell r="J57">
            <v>173105</v>
          </cell>
          <cell r="K57">
            <v>-49545</v>
          </cell>
          <cell r="L57">
            <v>-40.097900000000003</v>
          </cell>
          <cell r="M57">
            <v>-49545</v>
          </cell>
          <cell r="N57">
            <v>-40.097900000000003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>
            <v>27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>
            <v>19</v>
          </cell>
          <cell r="E59">
            <v>55224</v>
          </cell>
          <cell r="F59">
            <v>0</v>
          </cell>
          <cell r="G59">
            <v>55614</v>
          </cell>
          <cell r="H59">
            <v>23648</v>
          </cell>
          <cell r="I59">
            <v>0</v>
          </cell>
          <cell r="J59">
            <v>79262</v>
          </cell>
          <cell r="K59">
            <v>-24038</v>
          </cell>
          <cell r="L59">
            <v>-43.528199999999998</v>
          </cell>
          <cell r="M59">
            <v>-24038</v>
          </cell>
          <cell r="N59">
            <v>-43.528199999999998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>
            <v>18</v>
          </cell>
          <cell r="E60">
            <v>1051512</v>
          </cell>
          <cell r="F60">
            <v>0</v>
          </cell>
          <cell r="G60">
            <v>644723</v>
          </cell>
          <cell r="H60">
            <v>282590</v>
          </cell>
          <cell r="I60">
            <v>0</v>
          </cell>
          <cell r="J60">
            <v>927313</v>
          </cell>
          <cell r="K60">
            <v>124199</v>
          </cell>
          <cell r="L60">
            <v>11.811500000000001</v>
          </cell>
          <cell r="M60">
            <v>124199</v>
          </cell>
          <cell r="N60">
            <v>11.811500000000001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>
            <v>26</v>
          </cell>
          <cell r="E61">
            <v>56688</v>
          </cell>
          <cell r="F61">
            <v>0</v>
          </cell>
          <cell r="G61">
            <v>37983</v>
          </cell>
          <cell r="H61">
            <v>15300</v>
          </cell>
          <cell r="I61">
            <v>0</v>
          </cell>
          <cell r="J61">
            <v>53283</v>
          </cell>
          <cell r="K61">
            <v>3405</v>
          </cell>
          <cell r="L61">
            <v>6.0065999999999997</v>
          </cell>
          <cell r="M61">
            <v>3405</v>
          </cell>
          <cell r="N61">
            <v>6.0065999999999997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>
            <v>6</v>
          </cell>
          <cell r="E62">
            <v>1555632</v>
          </cell>
          <cell r="F62">
            <v>0</v>
          </cell>
          <cell r="G62">
            <v>1094054</v>
          </cell>
          <cell r="H62">
            <v>473888</v>
          </cell>
          <cell r="I62">
            <v>0</v>
          </cell>
          <cell r="J62">
            <v>1567942</v>
          </cell>
          <cell r="K62">
            <v>-12310</v>
          </cell>
          <cell r="L62">
            <v>-0.7913</v>
          </cell>
          <cell r="M62">
            <v>-12310</v>
          </cell>
          <cell r="N62">
            <v>-0.7913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20744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20744</v>
          </cell>
          <cell r="L63">
            <v>100</v>
          </cell>
          <cell r="M63">
            <v>20744</v>
          </cell>
          <cell r="N63">
            <v>100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1105728</v>
          </cell>
          <cell r="F65">
            <v>0</v>
          </cell>
          <cell r="G65">
            <v>485230</v>
          </cell>
          <cell r="H65">
            <v>362591</v>
          </cell>
          <cell r="I65">
            <v>662</v>
          </cell>
          <cell r="J65">
            <v>848483</v>
          </cell>
          <cell r="K65">
            <v>257907</v>
          </cell>
          <cell r="L65">
            <v>23.3246</v>
          </cell>
          <cell r="M65">
            <v>257245</v>
          </cell>
          <cell r="N65">
            <v>23.264800000000001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87952</v>
          </cell>
          <cell r="F66">
            <v>0</v>
          </cell>
          <cell r="G66">
            <v>139678</v>
          </cell>
          <cell r="H66">
            <v>2026</v>
          </cell>
          <cell r="I66">
            <v>0</v>
          </cell>
          <cell r="J66">
            <v>141704</v>
          </cell>
          <cell r="K66">
            <v>-53752</v>
          </cell>
          <cell r="L66">
            <v>-61.115200000000002</v>
          </cell>
          <cell r="M66">
            <v>-53752</v>
          </cell>
          <cell r="N66">
            <v>-61.115200000000002</v>
          </cell>
        </row>
      </sheetData>
      <sheetData sheetId="6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38960</v>
          </cell>
          <cell r="F5">
            <v>3091</v>
          </cell>
          <cell r="G5">
            <v>17759</v>
          </cell>
          <cell r="H5">
            <v>12863</v>
          </cell>
          <cell r="I5">
            <v>0</v>
          </cell>
          <cell r="J5">
            <v>30622</v>
          </cell>
          <cell r="K5">
            <v>5247</v>
          </cell>
          <cell r="L5">
            <v>13.467700000000001</v>
          </cell>
          <cell r="M5">
            <v>8338</v>
          </cell>
          <cell r="N5">
            <v>21.401399999999999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119903</v>
          </cell>
          <cell r="F6">
            <v>7922</v>
          </cell>
          <cell r="G6">
            <v>28543</v>
          </cell>
          <cell r="H6">
            <v>32167</v>
          </cell>
          <cell r="I6">
            <v>0</v>
          </cell>
          <cell r="J6">
            <v>60710</v>
          </cell>
          <cell r="K6">
            <v>51271</v>
          </cell>
          <cell r="L6">
            <v>42.760399999999997</v>
          </cell>
          <cell r="M6">
            <v>59193</v>
          </cell>
          <cell r="N6">
            <v>49.367400000000004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49694</v>
          </cell>
          <cell r="F7">
            <v>3517</v>
          </cell>
          <cell r="G7">
            <v>10464</v>
          </cell>
          <cell r="H7">
            <v>22782</v>
          </cell>
          <cell r="I7">
            <v>0</v>
          </cell>
          <cell r="J7">
            <v>33246</v>
          </cell>
          <cell r="K7">
            <v>12931</v>
          </cell>
          <cell r="L7">
            <v>26.0213</v>
          </cell>
          <cell r="M7">
            <v>16448</v>
          </cell>
          <cell r="N7">
            <v>33.098599999999998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125271</v>
          </cell>
          <cell r="F8">
            <v>10039</v>
          </cell>
          <cell r="G8">
            <v>49236</v>
          </cell>
          <cell r="H8">
            <v>58422</v>
          </cell>
          <cell r="I8">
            <v>0</v>
          </cell>
          <cell r="J8">
            <v>107658</v>
          </cell>
          <cell r="K8">
            <v>7574</v>
          </cell>
          <cell r="L8">
            <v>6.0461</v>
          </cell>
          <cell r="M8">
            <v>17613</v>
          </cell>
          <cell r="N8">
            <v>14.059900000000001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44882</v>
          </cell>
          <cell r="F9">
            <v>1795</v>
          </cell>
          <cell r="G9">
            <v>4644</v>
          </cell>
          <cell r="H9">
            <v>11395</v>
          </cell>
          <cell r="I9">
            <v>0</v>
          </cell>
          <cell r="J9">
            <v>16039</v>
          </cell>
          <cell r="K9">
            <v>27048</v>
          </cell>
          <cell r="L9">
            <v>60.264699999999998</v>
          </cell>
          <cell r="M9">
            <v>28843</v>
          </cell>
          <cell r="N9">
            <v>64.264099999999999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115341</v>
          </cell>
          <cell r="F10">
            <v>8279</v>
          </cell>
          <cell r="G10">
            <v>49599</v>
          </cell>
          <cell r="H10">
            <v>46712</v>
          </cell>
          <cell r="I10">
            <v>0</v>
          </cell>
          <cell r="J10">
            <v>96311</v>
          </cell>
          <cell r="K10">
            <v>10751</v>
          </cell>
          <cell r="L10">
            <v>9.3210999999999995</v>
          </cell>
          <cell r="M10">
            <v>19030</v>
          </cell>
          <cell r="N10">
            <v>16.498899999999999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32883</v>
          </cell>
          <cell r="F11">
            <v>3416</v>
          </cell>
          <cell r="G11">
            <v>9490</v>
          </cell>
          <cell r="H11">
            <v>10301</v>
          </cell>
          <cell r="I11">
            <v>0</v>
          </cell>
          <cell r="J11">
            <v>19791</v>
          </cell>
          <cell r="K11">
            <v>9676</v>
          </cell>
          <cell r="L11">
            <v>29.4255</v>
          </cell>
          <cell r="M11">
            <v>13092</v>
          </cell>
          <cell r="N11">
            <v>39.813899999999997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95003</v>
          </cell>
          <cell r="F12">
            <v>6388</v>
          </cell>
          <cell r="G12">
            <v>25897</v>
          </cell>
          <cell r="H12">
            <v>52110</v>
          </cell>
          <cell r="I12">
            <v>0</v>
          </cell>
          <cell r="J12">
            <v>78007</v>
          </cell>
          <cell r="K12">
            <v>10608</v>
          </cell>
          <cell r="L12">
            <v>11.166</v>
          </cell>
          <cell r="M12">
            <v>16996</v>
          </cell>
          <cell r="N12">
            <v>17.89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2816</v>
          </cell>
          <cell r="F13">
            <v>3500</v>
          </cell>
          <cell r="G13">
            <v>5294</v>
          </cell>
          <cell r="H13">
            <v>-1445</v>
          </cell>
          <cell r="I13">
            <v>0</v>
          </cell>
          <cell r="J13">
            <v>3849</v>
          </cell>
          <cell r="K13">
            <v>-4533</v>
          </cell>
          <cell r="L13">
            <v>-160.97300000000001</v>
          </cell>
          <cell r="M13">
            <v>-1033</v>
          </cell>
          <cell r="N13">
            <v>-36.683199999999999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101338</v>
          </cell>
          <cell r="F14">
            <v>888</v>
          </cell>
          <cell r="G14">
            <v>1680</v>
          </cell>
          <cell r="H14">
            <v>0</v>
          </cell>
          <cell r="I14">
            <v>0</v>
          </cell>
          <cell r="J14">
            <v>1680</v>
          </cell>
          <cell r="K14">
            <v>98770</v>
          </cell>
          <cell r="L14">
            <v>97.465900000000005</v>
          </cell>
          <cell r="M14">
            <v>99658</v>
          </cell>
          <cell r="N14">
            <v>98.342200000000005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226780</v>
          </cell>
          <cell r="F15">
            <v>7191</v>
          </cell>
          <cell r="G15">
            <v>59785</v>
          </cell>
          <cell r="H15">
            <v>137055</v>
          </cell>
          <cell r="I15">
            <v>0</v>
          </cell>
          <cell r="J15">
            <v>196840</v>
          </cell>
          <cell r="K15">
            <v>22749</v>
          </cell>
          <cell r="L15">
            <v>10.0313</v>
          </cell>
          <cell r="M15">
            <v>29940</v>
          </cell>
          <cell r="N15">
            <v>13.202199999999999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79041</v>
          </cell>
          <cell r="F16">
            <v>3173</v>
          </cell>
          <cell r="G16">
            <v>13640</v>
          </cell>
          <cell r="H16">
            <v>24552</v>
          </cell>
          <cell r="I16">
            <v>0</v>
          </cell>
          <cell r="J16">
            <v>38192</v>
          </cell>
          <cell r="K16">
            <v>37676</v>
          </cell>
          <cell r="L16">
            <v>47.666400000000003</v>
          </cell>
          <cell r="M16">
            <v>40849</v>
          </cell>
          <cell r="N16">
            <v>51.680799999999998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72646</v>
          </cell>
          <cell r="F17">
            <v>4010</v>
          </cell>
          <cell r="G17">
            <v>30693</v>
          </cell>
          <cell r="H17">
            <v>30879</v>
          </cell>
          <cell r="I17">
            <v>0</v>
          </cell>
          <cell r="J17">
            <v>61572</v>
          </cell>
          <cell r="K17">
            <v>7064</v>
          </cell>
          <cell r="L17">
            <v>9.7239000000000004</v>
          </cell>
          <cell r="M17">
            <v>11074</v>
          </cell>
          <cell r="N17">
            <v>15.2438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378716</v>
          </cell>
          <cell r="F18">
            <v>34057</v>
          </cell>
          <cell r="G18">
            <v>105162</v>
          </cell>
          <cell r="H18">
            <v>104396</v>
          </cell>
          <cell r="I18">
            <v>1440</v>
          </cell>
          <cell r="J18">
            <v>210998</v>
          </cell>
          <cell r="K18">
            <v>135101</v>
          </cell>
          <cell r="L18">
            <v>35.673400000000001</v>
          </cell>
          <cell r="M18">
            <v>167718</v>
          </cell>
          <cell r="N18">
            <v>44.286000000000001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75046</v>
          </cell>
          <cell r="F19">
            <v>7529</v>
          </cell>
          <cell r="G19">
            <v>23934</v>
          </cell>
          <cell r="H19">
            <v>25135</v>
          </cell>
          <cell r="I19">
            <v>0</v>
          </cell>
          <cell r="J19">
            <v>49069</v>
          </cell>
          <cell r="K19">
            <v>18448</v>
          </cell>
          <cell r="L19">
            <v>24.5823</v>
          </cell>
          <cell r="M19">
            <v>25977</v>
          </cell>
          <cell r="N19">
            <v>34.614800000000002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286785</v>
          </cell>
          <cell r="F20">
            <v>11866</v>
          </cell>
          <cell r="G20">
            <v>260679</v>
          </cell>
          <cell r="H20">
            <v>211</v>
          </cell>
          <cell r="I20">
            <v>0</v>
          </cell>
          <cell r="J20">
            <v>260890</v>
          </cell>
          <cell r="K20">
            <v>14029</v>
          </cell>
          <cell r="L20">
            <v>4.8917999999999999</v>
          </cell>
          <cell r="M20">
            <v>25895</v>
          </cell>
          <cell r="N20">
            <v>9.0294000000000008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8684</v>
          </cell>
          <cell r="F21">
            <v>422</v>
          </cell>
          <cell r="G21">
            <v>4658</v>
          </cell>
          <cell r="H21">
            <v>3226</v>
          </cell>
          <cell r="I21">
            <v>0</v>
          </cell>
          <cell r="J21">
            <v>7884</v>
          </cell>
          <cell r="K21">
            <v>378</v>
          </cell>
          <cell r="L21">
            <v>4.3528000000000002</v>
          </cell>
          <cell r="M21">
            <v>800</v>
          </cell>
          <cell r="N21">
            <v>9.2123000000000008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112887</v>
          </cell>
          <cell r="F22">
            <v>9266</v>
          </cell>
          <cell r="G22">
            <v>30059</v>
          </cell>
          <cell r="H22">
            <v>24880</v>
          </cell>
          <cell r="I22">
            <v>0</v>
          </cell>
          <cell r="J22">
            <v>54939</v>
          </cell>
          <cell r="K22">
            <v>48682</v>
          </cell>
          <cell r="L22">
            <v>43.124499999999998</v>
          </cell>
          <cell r="M22">
            <v>57948</v>
          </cell>
          <cell r="N22">
            <v>51.332700000000003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288232</v>
          </cell>
          <cell r="F23">
            <v>12934</v>
          </cell>
          <cell r="G23">
            <v>235605</v>
          </cell>
          <cell r="H23">
            <v>23149</v>
          </cell>
          <cell r="I23">
            <v>0</v>
          </cell>
          <cell r="J23">
            <v>258754</v>
          </cell>
          <cell r="K23">
            <v>16544</v>
          </cell>
          <cell r="L23">
            <v>5.7397999999999998</v>
          </cell>
          <cell r="M23">
            <v>29478</v>
          </cell>
          <cell r="N23">
            <v>10.2272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31037</v>
          </cell>
          <cell r="F24">
            <v>1197</v>
          </cell>
          <cell r="G24">
            <v>4409</v>
          </cell>
          <cell r="H24">
            <v>23310</v>
          </cell>
          <cell r="I24">
            <v>0</v>
          </cell>
          <cell r="J24">
            <v>27719</v>
          </cell>
          <cell r="K24">
            <v>2121</v>
          </cell>
          <cell r="L24">
            <v>6.8338000000000001</v>
          </cell>
          <cell r="M24">
            <v>3318</v>
          </cell>
          <cell r="N24">
            <v>10.6905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50397</v>
          </cell>
          <cell r="F25">
            <v>5178</v>
          </cell>
          <cell r="G25">
            <v>7269</v>
          </cell>
          <cell r="H25">
            <v>30944</v>
          </cell>
          <cell r="I25">
            <v>0</v>
          </cell>
          <cell r="J25">
            <v>38213</v>
          </cell>
          <cell r="K25">
            <v>7006</v>
          </cell>
          <cell r="L25">
            <v>13.9016</v>
          </cell>
          <cell r="M25">
            <v>12184</v>
          </cell>
          <cell r="N25">
            <v>24.175999999999998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20073</v>
          </cell>
          <cell r="F26">
            <v>865</v>
          </cell>
          <cell r="G26">
            <v>5068</v>
          </cell>
          <cell r="H26">
            <v>3374</v>
          </cell>
          <cell r="I26">
            <v>0</v>
          </cell>
          <cell r="J26">
            <v>8442</v>
          </cell>
          <cell r="K26">
            <v>10766</v>
          </cell>
          <cell r="L26">
            <v>53.6342</v>
          </cell>
          <cell r="M26">
            <v>11631</v>
          </cell>
          <cell r="N26">
            <v>57.9435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89416</v>
          </cell>
          <cell r="F27">
            <v>6768</v>
          </cell>
          <cell r="G27">
            <v>22362</v>
          </cell>
          <cell r="H27">
            <v>22061</v>
          </cell>
          <cell r="I27">
            <v>0</v>
          </cell>
          <cell r="J27">
            <v>44423</v>
          </cell>
          <cell r="K27">
            <v>38225</v>
          </cell>
          <cell r="L27">
            <v>42.749600000000001</v>
          </cell>
          <cell r="M27">
            <v>44993</v>
          </cell>
          <cell r="N27">
            <v>50.3187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2117</v>
          </cell>
          <cell r="I28">
            <v>0</v>
          </cell>
          <cell r="J28">
            <v>2117</v>
          </cell>
          <cell r="K28">
            <v>-2117</v>
          </cell>
          <cell r="L28">
            <v>0</v>
          </cell>
          <cell r="M28">
            <v>-2117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12896</v>
          </cell>
          <cell r="F29">
            <v>671</v>
          </cell>
          <cell r="G29">
            <v>2074</v>
          </cell>
          <cell r="H29">
            <v>6313</v>
          </cell>
          <cell r="I29">
            <v>0</v>
          </cell>
          <cell r="J29">
            <v>8387</v>
          </cell>
          <cell r="K29">
            <v>3838</v>
          </cell>
          <cell r="L29">
            <v>29.761199999999999</v>
          </cell>
          <cell r="M29">
            <v>4509</v>
          </cell>
          <cell r="N29">
            <v>34.964300000000001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82720</v>
          </cell>
          <cell r="F30">
            <v>4198</v>
          </cell>
          <cell r="G30">
            <v>38428</v>
          </cell>
          <cell r="H30">
            <v>44435</v>
          </cell>
          <cell r="I30">
            <v>0</v>
          </cell>
          <cell r="J30">
            <v>82863</v>
          </cell>
          <cell r="K30">
            <v>-4341</v>
          </cell>
          <cell r="L30">
            <v>-5.2477999999999998</v>
          </cell>
          <cell r="M30">
            <v>-143</v>
          </cell>
          <cell r="N30">
            <v>-0.1729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411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27</v>
          </cell>
          <cell r="L31">
            <v>6.5693000000000001</v>
          </cell>
          <cell r="M31">
            <v>322</v>
          </cell>
          <cell r="N31">
            <v>78.345500000000001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163246</v>
          </cell>
          <cell r="F32">
            <v>9033</v>
          </cell>
          <cell r="G32">
            <v>127864</v>
          </cell>
          <cell r="H32">
            <v>13860</v>
          </cell>
          <cell r="I32">
            <v>0</v>
          </cell>
          <cell r="J32">
            <v>141724</v>
          </cell>
          <cell r="K32">
            <v>12489</v>
          </cell>
          <cell r="L32">
            <v>7.6504000000000003</v>
          </cell>
          <cell r="M32">
            <v>21522</v>
          </cell>
          <cell r="N32">
            <v>13.1838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76534</v>
          </cell>
          <cell r="F33">
            <v>7153</v>
          </cell>
          <cell r="G33">
            <v>58298</v>
          </cell>
          <cell r="H33">
            <v>3578</v>
          </cell>
          <cell r="I33">
            <v>0</v>
          </cell>
          <cell r="J33">
            <v>61876</v>
          </cell>
          <cell r="K33">
            <v>7505</v>
          </cell>
          <cell r="L33">
            <v>9.8061000000000007</v>
          </cell>
          <cell r="M33">
            <v>14658</v>
          </cell>
          <cell r="N33">
            <v>19.1523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68862</v>
          </cell>
          <cell r="F35">
            <v>3740</v>
          </cell>
          <cell r="G35">
            <v>25422</v>
          </cell>
          <cell r="H35">
            <v>29483</v>
          </cell>
          <cell r="I35">
            <v>0</v>
          </cell>
          <cell r="J35">
            <v>54905</v>
          </cell>
          <cell r="K35">
            <v>10217</v>
          </cell>
          <cell r="L35">
            <v>14.8369</v>
          </cell>
          <cell r="M35">
            <v>13957</v>
          </cell>
          <cell r="N35">
            <v>20.2681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73592</v>
          </cell>
          <cell r="F36">
            <v>1538</v>
          </cell>
          <cell r="G36">
            <v>95970</v>
          </cell>
          <cell r="H36">
            <v>0</v>
          </cell>
          <cell r="I36">
            <v>0</v>
          </cell>
          <cell r="J36">
            <v>95970</v>
          </cell>
          <cell r="K36">
            <v>-23916</v>
          </cell>
          <cell r="L36">
            <v>-32.498100000000001</v>
          </cell>
          <cell r="M36">
            <v>-22378</v>
          </cell>
          <cell r="N36">
            <v>-30.408200000000001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24272</v>
          </cell>
          <cell r="F37">
            <v>1461</v>
          </cell>
          <cell r="G37">
            <v>1878</v>
          </cell>
          <cell r="H37">
            <v>1752</v>
          </cell>
          <cell r="I37">
            <v>0</v>
          </cell>
          <cell r="J37">
            <v>3630</v>
          </cell>
          <cell r="K37">
            <v>19181</v>
          </cell>
          <cell r="L37">
            <v>79.025199999999998</v>
          </cell>
          <cell r="M37">
            <v>20642</v>
          </cell>
          <cell r="N37">
            <v>85.044499999999999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66066</v>
          </cell>
          <cell r="F38">
            <v>3567</v>
          </cell>
          <cell r="G38">
            <v>5051</v>
          </cell>
          <cell r="H38">
            <v>27058</v>
          </cell>
          <cell r="I38">
            <v>0</v>
          </cell>
          <cell r="J38">
            <v>32109</v>
          </cell>
          <cell r="K38">
            <v>30390</v>
          </cell>
          <cell r="L38">
            <v>45.999499999999998</v>
          </cell>
          <cell r="M38">
            <v>33957</v>
          </cell>
          <cell r="N38">
            <v>51.398600000000002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49524</v>
          </cell>
          <cell r="F39">
            <v>5141</v>
          </cell>
          <cell r="G39">
            <v>11269</v>
          </cell>
          <cell r="H39">
            <v>10246</v>
          </cell>
          <cell r="I39">
            <v>0</v>
          </cell>
          <cell r="J39">
            <v>21515</v>
          </cell>
          <cell r="K39">
            <v>22868</v>
          </cell>
          <cell r="L39">
            <v>46.175600000000003</v>
          </cell>
          <cell r="M39">
            <v>28009</v>
          </cell>
          <cell r="N39">
            <v>56.556399999999996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58298</v>
          </cell>
          <cell r="F40">
            <v>4288</v>
          </cell>
          <cell r="G40">
            <v>21311</v>
          </cell>
          <cell r="H40">
            <v>29131</v>
          </cell>
          <cell r="I40">
            <v>0</v>
          </cell>
          <cell r="J40">
            <v>50442</v>
          </cell>
          <cell r="K40">
            <v>3568</v>
          </cell>
          <cell r="L40">
            <v>6.1203000000000003</v>
          </cell>
          <cell r="M40">
            <v>7856</v>
          </cell>
          <cell r="N40">
            <v>13.4756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18800</v>
          </cell>
          <cell r="F41">
            <v>1206</v>
          </cell>
          <cell r="G41">
            <v>10543</v>
          </cell>
          <cell r="H41">
            <v>8462</v>
          </cell>
          <cell r="I41">
            <v>0</v>
          </cell>
          <cell r="J41">
            <v>19005</v>
          </cell>
          <cell r="K41">
            <v>-1411</v>
          </cell>
          <cell r="L41">
            <v>-7.5053000000000001</v>
          </cell>
          <cell r="M41">
            <v>-205</v>
          </cell>
          <cell r="N41">
            <v>-1.0904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50938</v>
          </cell>
          <cell r="F42">
            <v>3901</v>
          </cell>
          <cell r="G42">
            <v>24050</v>
          </cell>
          <cell r="H42">
            <v>31658</v>
          </cell>
          <cell r="I42">
            <v>0</v>
          </cell>
          <cell r="J42">
            <v>55708</v>
          </cell>
          <cell r="K42">
            <v>-8671</v>
          </cell>
          <cell r="L42">
            <v>-17.0227</v>
          </cell>
          <cell r="M42">
            <v>-4770</v>
          </cell>
          <cell r="N42">
            <v>-9.3643000000000001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31243</v>
          </cell>
          <cell r="F43">
            <v>3165</v>
          </cell>
          <cell r="G43">
            <v>16190</v>
          </cell>
          <cell r="H43">
            <v>12987</v>
          </cell>
          <cell r="I43">
            <v>0</v>
          </cell>
          <cell r="J43">
            <v>29177</v>
          </cell>
          <cell r="K43">
            <v>-1099</v>
          </cell>
          <cell r="L43">
            <v>-3.5175999999999998</v>
          </cell>
          <cell r="M43">
            <v>2066</v>
          </cell>
          <cell r="N43">
            <v>6.6127000000000002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30798</v>
          </cell>
          <cell r="F44">
            <v>4441</v>
          </cell>
          <cell r="G44">
            <v>10712</v>
          </cell>
          <cell r="H44">
            <v>10014</v>
          </cell>
          <cell r="I44">
            <v>0</v>
          </cell>
          <cell r="J44">
            <v>20726</v>
          </cell>
          <cell r="K44">
            <v>5631</v>
          </cell>
          <cell r="L44">
            <v>18.2837</v>
          </cell>
          <cell r="M44">
            <v>10072</v>
          </cell>
          <cell r="N44">
            <v>32.703400000000002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36076</v>
          </cell>
          <cell r="F45">
            <v>2550</v>
          </cell>
          <cell r="G45">
            <v>14504</v>
          </cell>
          <cell r="H45">
            <v>7565</v>
          </cell>
          <cell r="I45">
            <v>0</v>
          </cell>
          <cell r="J45">
            <v>22069</v>
          </cell>
          <cell r="K45">
            <v>11457</v>
          </cell>
          <cell r="L45">
            <v>31.757999999999999</v>
          </cell>
          <cell r="M45">
            <v>14007</v>
          </cell>
          <cell r="N45">
            <v>38.8264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20391</v>
          </cell>
          <cell r="F46">
            <v>2300</v>
          </cell>
          <cell r="G46">
            <v>14671</v>
          </cell>
          <cell r="H46">
            <v>280</v>
          </cell>
          <cell r="I46">
            <v>0</v>
          </cell>
          <cell r="J46">
            <v>14951</v>
          </cell>
          <cell r="K46">
            <v>3140</v>
          </cell>
          <cell r="L46">
            <v>15.398999999999999</v>
          </cell>
          <cell r="M46">
            <v>5440</v>
          </cell>
          <cell r="N46">
            <v>26.6784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20251</v>
          </cell>
          <cell r="F47">
            <v>617</v>
          </cell>
          <cell r="G47">
            <v>821</v>
          </cell>
          <cell r="H47">
            <v>7203</v>
          </cell>
          <cell r="I47">
            <v>0</v>
          </cell>
          <cell r="J47">
            <v>8024</v>
          </cell>
          <cell r="K47">
            <v>11610</v>
          </cell>
          <cell r="L47">
            <v>57.330500000000001</v>
          </cell>
          <cell r="M47">
            <v>12227</v>
          </cell>
          <cell r="N47">
            <v>60.377299999999998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>
            <v>7</v>
          </cell>
          <cell r="E48">
            <v>8</v>
          </cell>
          <cell r="F48">
            <v>0</v>
          </cell>
          <cell r="G48">
            <v>170</v>
          </cell>
          <cell r="H48">
            <v>0</v>
          </cell>
          <cell r="I48">
            <v>0</v>
          </cell>
          <cell r="J48">
            <v>170</v>
          </cell>
          <cell r="K48">
            <v>-162</v>
          </cell>
          <cell r="L48">
            <v>-2025</v>
          </cell>
          <cell r="M48">
            <v>-162</v>
          </cell>
          <cell r="N48">
            <v>-2025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>
            <v>14</v>
          </cell>
          <cell r="E49">
            <v>1489496</v>
          </cell>
          <cell r="F49">
            <v>67710</v>
          </cell>
          <cell r="G49">
            <v>606155</v>
          </cell>
          <cell r="H49">
            <v>501790</v>
          </cell>
          <cell r="I49">
            <v>13985</v>
          </cell>
          <cell r="J49">
            <v>1121930</v>
          </cell>
          <cell r="K49">
            <v>313841</v>
          </cell>
          <cell r="L49">
            <v>21.0703</v>
          </cell>
          <cell r="M49">
            <v>367566</v>
          </cell>
          <cell r="N49">
            <v>24.677199999999999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>
            <v>8</v>
          </cell>
          <cell r="E50">
            <v>240960</v>
          </cell>
          <cell r="F50">
            <v>11246</v>
          </cell>
          <cell r="G50">
            <v>134310</v>
          </cell>
          <cell r="H50">
            <v>47145</v>
          </cell>
          <cell r="I50">
            <v>0</v>
          </cell>
          <cell r="J50">
            <v>181455</v>
          </cell>
          <cell r="K50">
            <v>48259</v>
          </cell>
          <cell r="L50">
            <v>20.027799999999999</v>
          </cell>
          <cell r="M50">
            <v>59505</v>
          </cell>
          <cell r="N50">
            <v>24.695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>
            <v>22</v>
          </cell>
          <cell r="E51">
            <v>35544</v>
          </cell>
          <cell r="F51">
            <v>3480</v>
          </cell>
          <cell r="G51">
            <v>1881</v>
          </cell>
          <cell r="H51">
            <v>1611</v>
          </cell>
          <cell r="I51">
            <v>0</v>
          </cell>
          <cell r="J51">
            <v>3492</v>
          </cell>
          <cell r="K51">
            <v>28572</v>
          </cell>
          <cell r="L51">
            <v>80.384900000000002</v>
          </cell>
          <cell r="M51">
            <v>32052</v>
          </cell>
          <cell r="N51">
            <v>90.175600000000003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>
            <v>4</v>
          </cell>
          <cell r="E52">
            <v>304600</v>
          </cell>
          <cell r="F52">
            <v>27118</v>
          </cell>
          <cell r="G52">
            <v>192294</v>
          </cell>
          <cell r="H52">
            <v>50968</v>
          </cell>
          <cell r="I52">
            <v>0</v>
          </cell>
          <cell r="J52">
            <v>243262</v>
          </cell>
          <cell r="K52">
            <v>34220</v>
          </cell>
          <cell r="L52">
            <v>11.234400000000001</v>
          </cell>
          <cell r="M52">
            <v>61338</v>
          </cell>
          <cell r="N52">
            <v>20.1372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>
            <v>2</v>
          </cell>
          <cell r="E53">
            <v>186088</v>
          </cell>
          <cell r="F53">
            <v>7515</v>
          </cell>
          <cell r="G53">
            <v>170624</v>
          </cell>
          <cell r="H53">
            <v>0</v>
          </cell>
          <cell r="I53">
            <v>0</v>
          </cell>
          <cell r="J53">
            <v>170624</v>
          </cell>
          <cell r="K53">
            <v>7949</v>
          </cell>
          <cell r="L53">
            <v>4.2716000000000003</v>
          </cell>
          <cell r="M53">
            <v>15464</v>
          </cell>
          <cell r="N53">
            <v>8.31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>
            <v>1</v>
          </cell>
          <cell r="E54">
            <v>71392</v>
          </cell>
          <cell r="F54">
            <v>3805</v>
          </cell>
          <cell r="G54">
            <v>14367</v>
          </cell>
          <cell r="H54">
            <v>18007</v>
          </cell>
          <cell r="I54">
            <v>0</v>
          </cell>
          <cell r="J54">
            <v>32374</v>
          </cell>
          <cell r="K54">
            <v>35213</v>
          </cell>
          <cell r="L54">
            <v>49.323500000000003</v>
          </cell>
          <cell r="M54">
            <v>39018</v>
          </cell>
          <cell r="N54">
            <v>54.653199999999998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>
            <v>20</v>
          </cell>
          <cell r="E55">
            <v>133768</v>
          </cell>
          <cell r="F55">
            <v>5960</v>
          </cell>
          <cell r="G55">
            <v>69717</v>
          </cell>
          <cell r="H55">
            <v>8828</v>
          </cell>
          <cell r="I55">
            <v>0</v>
          </cell>
          <cell r="J55">
            <v>78545</v>
          </cell>
          <cell r="K55">
            <v>49263</v>
          </cell>
          <cell r="L55">
            <v>36.827199999999998</v>
          </cell>
          <cell r="M55">
            <v>55223</v>
          </cell>
          <cell r="N55">
            <v>41.282699999999998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>
            <v>21</v>
          </cell>
          <cell r="E56">
            <v>76656</v>
          </cell>
          <cell r="F56">
            <v>2656</v>
          </cell>
          <cell r="G56">
            <v>68465</v>
          </cell>
          <cell r="H56">
            <v>0</v>
          </cell>
          <cell r="I56">
            <v>0</v>
          </cell>
          <cell r="J56">
            <v>68465</v>
          </cell>
          <cell r="K56">
            <v>5535</v>
          </cell>
          <cell r="L56">
            <v>7.2206000000000001</v>
          </cell>
          <cell r="M56">
            <v>8191</v>
          </cell>
          <cell r="N56">
            <v>10.6854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>
            <v>27</v>
          </cell>
          <cell r="E57">
            <v>45240</v>
          </cell>
          <cell r="F57">
            <v>192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45048</v>
          </cell>
          <cell r="L57">
            <v>99.575599999999994</v>
          </cell>
          <cell r="M57">
            <v>45240</v>
          </cell>
          <cell r="N57">
            <v>100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>
            <v>19</v>
          </cell>
          <cell r="E58">
            <v>48864</v>
          </cell>
          <cell r="F58">
            <v>9650</v>
          </cell>
          <cell r="G58">
            <v>11170</v>
          </cell>
          <cell r="H58">
            <v>15308</v>
          </cell>
          <cell r="I58">
            <v>0</v>
          </cell>
          <cell r="J58">
            <v>26478</v>
          </cell>
          <cell r="K58">
            <v>12736</v>
          </cell>
          <cell r="L58">
            <v>26.0642</v>
          </cell>
          <cell r="M58">
            <v>22386</v>
          </cell>
          <cell r="N58">
            <v>45.812899999999999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>
            <v>18</v>
          </cell>
          <cell r="E59">
            <v>1158776</v>
          </cell>
          <cell r="F59">
            <v>54981</v>
          </cell>
          <cell r="G59">
            <v>773323</v>
          </cell>
          <cell r="H59">
            <v>323621</v>
          </cell>
          <cell r="I59">
            <v>0</v>
          </cell>
          <cell r="J59">
            <v>1096944</v>
          </cell>
          <cell r="K59">
            <v>6851</v>
          </cell>
          <cell r="L59">
            <v>0.59119999999999995</v>
          </cell>
          <cell r="M59">
            <v>61832</v>
          </cell>
          <cell r="N59">
            <v>5.3360000000000003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>
            <v>26</v>
          </cell>
          <cell r="E60">
            <v>61064</v>
          </cell>
          <cell r="F60">
            <v>2132</v>
          </cell>
          <cell r="G60">
            <v>34294</v>
          </cell>
          <cell r="H60">
            <v>15267</v>
          </cell>
          <cell r="I60">
            <v>0</v>
          </cell>
          <cell r="J60">
            <v>49561</v>
          </cell>
          <cell r="K60">
            <v>9371</v>
          </cell>
          <cell r="L60">
            <v>15.3462</v>
          </cell>
          <cell r="M60">
            <v>11503</v>
          </cell>
          <cell r="N60">
            <v>18.837599999999998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>
            <v>6</v>
          </cell>
          <cell r="E61">
            <v>1716584</v>
          </cell>
          <cell r="F61">
            <v>93246</v>
          </cell>
          <cell r="G61">
            <v>1188857</v>
          </cell>
          <cell r="H61">
            <v>461911</v>
          </cell>
          <cell r="I61">
            <v>0</v>
          </cell>
          <cell r="J61">
            <v>1650768</v>
          </cell>
          <cell r="K61">
            <v>-27430</v>
          </cell>
          <cell r="L61">
            <v>-1.5979000000000001</v>
          </cell>
          <cell r="M61">
            <v>65816</v>
          </cell>
          <cell r="N61">
            <v>3.8340999999999998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>
            <v>5</v>
          </cell>
          <cell r="E62">
            <v>144096</v>
          </cell>
          <cell r="F62">
            <v>10248</v>
          </cell>
          <cell r="G62">
            <v>101954</v>
          </cell>
          <cell r="H62">
            <v>7437</v>
          </cell>
          <cell r="I62">
            <v>0</v>
          </cell>
          <cell r="J62">
            <v>109391</v>
          </cell>
          <cell r="K62">
            <v>24457</v>
          </cell>
          <cell r="L62">
            <v>16.9727</v>
          </cell>
          <cell r="M62">
            <v>34705</v>
          </cell>
          <cell r="N62">
            <v>24.084599999999998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35720</v>
          </cell>
          <cell r="F63">
            <v>0</v>
          </cell>
          <cell r="G63">
            <v>34655</v>
          </cell>
          <cell r="H63">
            <v>0</v>
          </cell>
          <cell r="I63">
            <v>0</v>
          </cell>
          <cell r="J63">
            <v>34655</v>
          </cell>
          <cell r="K63">
            <v>1065</v>
          </cell>
          <cell r="L63">
            <v>2.9815</v>
          </cell>
          <cell r="M63">
            <v>1065</v>
          </cell>
          <cell r="N63">
            <v>2.9815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1176800</v>
          </cell>
          <cell r="F65">
            <v>53734</v>
          </cell>
          <cell r="G65">
            <v>519089</v>
          </cell>
          <cell r="H65">
            <v>396974</v>
          </cell>
          <cell r="I65">
            <v>0</v>
          </cell>
          <cell r="J65">
            <v>916063</v>
          </cell>
          <cell r="K65">
            <v>207003</v>
          </cell>
          <cell r="L65">
            <v>17.590299999999999</v>
          </cell>
          <cell r="M65">
            <v>260737</v>
          </cell>
          <cell r="N65">
            <v>22.156400000000001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136792</v>
          </cell>
          <cell r="F66">
            <v>5883</v>
          </cell>
          <cell r="G66">
            <v>178758</v>
          </cell>
          <cell r="H66">
            <v>1097</v>
          </cell>
          <cell r="I66">
            <v>0</v>
          </cell>
          <cell r="J66">
            <v>179855</v>
          </cell>
          <cell r="K66">
            <v>-48946</v>
          </cell>
          <cell r="L66">
            <v>-35.781300000000002</v>
          </cell>
          <cell r="M66">
            <v>-43063</v>
          </cell>
          <cell r="N66">
            <v>-31.480599999999999</v>
          </cell>
        </row>
      </sheetData>
      <sheetData sheetId="7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46524</v>
          </cell>
          <cell r="F5">
            <v>3238</v>
          </cell>
          <cell r="G5">
            <v>32008</v>
          </cell>
          <cell r="H5">
            <v>10597</v>
          </cell>
          <cell r="I5">
            <v>0</v>
          </cell>
          <cell r="J5">
            <v>42605</v>
          </cell>
          <cell r="K5">
            <v>681</v>
          </cell>
          <cell r="L5">
            <v>1.4638</v>
          </cell>
          <cell r="M5">
            <v>3919</v>
          </cell>
          <cell r="N5">
            <v>8.4236000000000004</v>
          </cell>
          <cell r="O5">
            <v>7</v>
          </cell>
          <cell r="P5">
            <v>123</v>
          </cell>
          <cell r="Q5">
            <v>43</v>
          </cell>
          <cell r="R5">
            <v>25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K5">
            <v>681</v>
          </cell>
          <cell r="AL5">
            <v>46524</v>
          </cell>
          <cell r="AM5">
            <v>42605</v>
          </cell>
          <cell r="AN5">
            <v>3919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122210</v>
          </cell>
          <cell r="F6">
            <v>7990</v>
          </cell>
          <cell r="G6">
            <v>17969</v>
          </cell>
          <cell r="H6">
            <v>89958</v>
          </cell>
          <cell r="I6">
            <v>0</v>
          </cell>
          <cell r="J6">
            <v>107927</v>
          </cell>
          <cell r="K6">
            <v>6293</v>
          </cell>
          <cell r="L6">
            <v>5.1493000000000002</v>
          </cell>
          <cell r="M6">
            <v>14283</v>
          </cell>
          <cell r="N6">
            <v>11.6873</v>
          </cell>
          <cell r="O6">
            <v>58</v>
          </cell>
          <cell r="P6">
            <v>532</v>
          </cell>
          <cell r="Q6">
            <v>76</v>
          </cell>
          <cell r="R6">
            <v>25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K6">
            <v>6293</v>
          </cell>
          <cell r="AL6">
            <v>122210</v>
          </cell>
          <cell r="AM6">
            <v>107927</v>
          </cell>
          <cell r="AN6">
            <v>14283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50701</v>
          </cell>
          <cell r="F7">
            <v>3561</v>
          </cell>
          <cell r="G7">
            <v>9159</v>
          </cell>
          <cell r="H7">
            <v>36144</v>
          </cell>
          <cell r="I7">
            <v>0</v>
          </cell>
          <cell r="J7">
            <v>45303</v>
          </cell>
          <cell r="K7">
            <v>1837</v>
          </cell>
          <cell r="L7">
            <v>3.6232000000000002</v>
          </cell>
          <cell r="M7">
            <v>5398</v>
          </cell>
          <cell r="N7">
            <v>10.646699999999999</v>
          </cell>
          <cell r="O7">
            <v>22</v>
          </cell>
          <cell r="P7">
            <v>273</v>
          </cell>
          <cell r="Q7">
            <v>41</v>
          </cell>
          <cell r="R7">
            <v>28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K7">
            <v>1837</v>
          </cell>
          <cell r="AL7">
            <v>50701</v>
          </cell>
          <cell r="AM7">
            <v>45303</v>
          </cell>
          <cell r="AN7">
            <v>5398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121647</v>
          </cell>
          <cell r="F8">
            <v>10104</v>
          </cell>
          <cell r="G8">
            <v>61140</v>
          </cell>
          <cell r="H8">
            <v>63637</v>
          </cell>
          <cell r="I8">
            <v>0</v>
          </cell>
          <cell r="J8">
            <v>124777</v>
          </cell>
          <cell r="K8">
            <v>-13234</v>
          </cell>
          <cell r="L8">
            <v>-10.879</v>
          </cell>
          <cell r="M8">
            <v>-3130</v>
          </cell>
          <cell r="N8">
            <v>-2.573</v>
          </cell>
          <cell r="O8">
            <v>68</v>
          </cell>
          <cell r="P8">
            <v>551</v>
          </cell>
          <cell r="Q8">
            <v>85</v>
          </cell>
          <cell r="R8">
            <v>32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K8">
            <v>-13234</v>
          </cell>
          <cell r="AL8">
            <v>121647</v>
          </cell>
          <cell r="AM8">
            <v>124777</v>
          </cell>
          <cell r="AN8">
            <v>-3130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21620</v>
          </cell>
          <cell r="F9">
            <v>1407</v>
          </cell>
          <cell r="G9">
            <v>4270</v>
          </cell>
          <cell r="H9">
            <v>19595</v>
          </cell>
          <cell r="I9">
            <v>0</v>
          </cell>
          <cell r="J9">
            <v>23865</v>
          </cell>
          <cell r="K9">
            <v>-3652</v>
          </cell>
          <cell r="L9">
            <v>-16.8918</v>
          </cell>
          <cell r="M9">
            <v>-2245</v>
          </cell>
          <cell r="N9">
            <v>-10.383900000000001</v>
          </cell>
          <cell r="O9">
            <v>12</v>
          </cell>
          <cell r="P9">
            <v>121</v>
          </cell>
          <cell r="Q9">
            <v>25</v>
          </cell>
          <cell r="R9">
            <v>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K9">
            <v>-3652</v>
          </cell>
          <cell r="AL9">
            <v>21620</v>
          </cell>
          <cell r="AM9">
            <v>23865</v>
          </cell>
          <cell r="AN9">
            <v>-2245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115914</v>
          </cell>
          <cell r="F10">
            <v>8500</v>
          </cell>
          <cell r="G10">
            <v>56083</v>
          </cell>
          <cell r="H10">
            <v>54811</v>
          </cell>
          <cell r="I10">
            <v>0</v>
          </cell>
          <cell r="J10">
            <v>110894</v>
          </cell>
          <cell r="K10">
            <v>-3480</v>
          </cell>
          <cell r="L10">
            <v>-3.0022000000000002</v>
          </cell>
          <cell r="M10">
            <v>5020</v>
          </cell>
          <cell r="N10">
            <v>4.3308</v>
          </cell>
          <cell r="O10">
            <v>69</v>
          </cell>
          <cell r="P10">
            <v>414</v>
          </cell>
          <cell r="Q10">
            <v>59</v>
          </cell>
          <cell r="R10">
            <v>27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K10">
            <v>-3480</v>
          </cell>
          <cell r="AL10">
            <v>115914</v>
          </cell>
          <cell r="AM10">
            <v>110894</v>
          </cell>
          <cell r="AN10">
            <v>5020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33561</v>
          </cell>
          <cell r="F11">
            <v>3428</v>
          </cell>
          <cell r="G11">
            <v>11574</v>
          </cell>
          <cell r="H11">
            <v>19245</v>
          </cell>
          <cell r="I11">
            <v>0</v>
          </cell>
          <cell r="J11">
            <v>30819</v>
          </cell>
          <cell r="K11">
            <v>-686</v>
          </cell>
          <cell r="L11">
            <v>-2.044</v>
          </cell>
          <cell r="M11">
            <v>2742</v>
          </cell>
          <cell r="N11">
            <v>8.1701999999999995</v>
          </cell>
          <cell r="O11">
            <v>16</v>
          </cell>
          <cell r="P11">
            <v>137</v>
          </cell>
          <cell r="Q11">
            <v>16</v>
          </cell>
          <cell r="R11">
            <v>2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K11">
            <v>-686</v>
          </cell>
          <cell r="AL11">
            <v>33561</v>
          </cell>
          <cell r="AM11">
            <v>30819</v>
          </cell>
          <cell r="AN11">
            <v>2742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98847</v>
          </cell>
          <cell r="F12">
            <v>6664</v>
          </cell>
          <cell r="G12">
            <v>24389</v>
          </cell>
          <cell r="H12">
            <v>57276</v>
          </cell>
          <cell r="I12">
            <v>0</v>
          </cell>
          <cell r="J12">
            <v>81665</v>
          </cell>
          <cell r="K12">
            <v>10518</v>
          </cell>
          <cell r="L12">
            <v>10.640700000000001</v>
          </cell>
          <cell r="M12">
            <v>17182</v>
          </cell>
          <cell r="N12">
            <v>17.382400000000001</v>
          </cell>
          <cell r="O12">
            <v>34</v>
          </cell>
          <cell r="P12">
            <v>573</v>
          </cell>
          <cell r="Q12">
            <v>104</v>
          </cell>
          <cell r="R12">
            <v>23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K12">
            <v>10518</v>
          </cell>
          <cell r="AL12">
            <v>98847</v>
          </cell>
          <cell r="AM12">
            <v>81665</v>
          </cell>
          <cell r="AN12">
            <v>17182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2816</v>
          </cell>
          <cell r="F13">
            <v>3522</v>
          </cell>
          <cell r="G13">
            <v>1740</v>
          </cell>
          <cell r="H13">
            <v>0</v>
          </cell>
          <cell r="I13">
            <v>0</v>
          </cell>
          <cell r="J13">
            <v>1740</v>
          </cell>
          <cell r="K13">
            <v>-2446</v>
          </cell>
          <cell r="L13">
            <v>-86.860799999999998</v>
          </cell>
          <cell r="M13">
            <v>1076</v>
          </cell>
          <cell r="N13">
            <v>38.2102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K13">
            <v>-2446</v>
          </cell>
          <cell r="AL13">
            <v>2816</v>
          </cell>
          <cell r="AM13">
            <v>1740</v>
          </cell>
          <cell r="AN13">
            <v>1076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91690</v>
          </cell>
          <cell r="F14">
            <v>890</v>
          </cell>
          <cell r="G14">
            <v>8167</v>
          </cell>
          <cell r="H14">
            <v>6254</v>
          </cell>
          <cell r="I14">
            <v>0</v>
          </cell>
          <cell r="J14">
            <v>14421</v>
          </cell>
          <cell r="K14">
            <v>76379</v>
          </cell>
          <cell r="L14">
            <v>83.301299999999998</v>
          </cell>
          <cell r="M14">
            <v>77269</v>
          </cell>
          <cell r="N14">
            <v>84.272000000000006</v>
          </cell>
          <cell r="O14">
            <v>3</v>
          </cell>
          <cell r="P14">
            <v>24</v>
          </cell>
          <cell r="Q14">
            <v>3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244598</v>
          </cell>
          <cell r="AI14">
            <v>279453</v>
          </cell>
          <cell r="AJ14">
            <v>-45355</v>
          </cell>
          <cell r="AK14">
            <v>31024</v>
          </cell>
          <cell r="AL14">
            <v>336288</v>
          </cell>
          <cell r="AM14">
            <v>293874</v>
          </cell>
          <cell r="AN14">
            <v>42414</v>
          </cell>
        </row>
        <row r="15">
          <cell r="A15" t="str">
            <v>PS035-000204-14-02-001</v>
          </cell>
          <cell r="B15" t="str">
            <v>ПС 35/10 Иловка</v>
          </cell>
          <cell r="C15" t="str">
            <v>PS035-000204-14-02-001</v>
          </cell>
          <cell r="D15" t="str">
            <v>Яч12ВЛ№2РУ-10</v>
          </cell>
          <cell r="E15">
            <v>80394</v>
          </cell>
          <cell r="F15">
            <v>3163</v>
          </cell>
          <cell r="G15">
            <v>11994</v>
          </cell>
          <cell r="H15">
            <v>54314</v>
          </cell>
          <cell r="I15">
            <v>0</v>
          </cell>
          <cell r="J15">
            <v>66308</v>
          </cell>
          <cell r="K15">
            <v>10923</v>
          </cell>
          <cell r="L15">
            <v>13.5868</v>
          </cell>
          <cell r="M15">
            <v>14086</v>
          </cell>
          <cell r="N15">
            <v>17.5212</v>
          </cell>
          <cell r="O15">
            <v>26</v>
          </cell>
          <cell r="P15">
            <v>388</v>
          </cell>
          <cell r="Q15">
            <v>72</v>
          </cell>
          <cell r="R15">
            <v>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K15">
            <v>10923</v>
          </cell>
          <cell r="AL15">
            <v>80394</v>
          </cell>
          <cell r="AM15">
            <v>66308</v>
          </cell>
          <cell r="AN15">
            <v>14086</v>
          </cell>
        </row>
        <row r="16">
          <cell r="A16" t="str">
            <v>PS035-000204-14-01-006</v>
          </cell>
          <cell r="B16" t="str">
            <v>ПС 35/10 Иловка</v>
          </cell>
          <cell r="C16" t="str">
            <v>PS035-000204-14-01-006</v>
          </cell>
          <cell r="D16" t="str">
            <v>Яч9ВЛ№6РУ-10</v>
          </cell>
          <cell r="E16">
            <v>78338</v>
          </cell>
          <cell r="F16">
            <v>4339</v>
          </cell>
          <cell r="G16">
            <v>21753</v>
          </cell>
          <cell r="H16">
            <v>36281</v>
          </cell>
          <cell r="I16">
            <v>0</v>
          </cell>
          <cell r="J16">
            <v>58034</v>
          </cell>
          <cell r="K16">
            <v>15965</v>
          </cell>
          <cell r="L16">
            <v>20.3796</v>
          </cell>
          <cell r="M16">
            <v>20304</v>
          </cell>
          <cell r="N16">
            <v>25.918500000000002</v>
          </cell>
          <cell r="O16">
            <v>38</v>
          </cell>
          <cell r="P16">
            <v>444</v>
          </cell>
          <cell r="Q16">
            <v>88</v>
          </cell>
          <cell r="R16">
            <v>64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K16">
            <v>15965</v>
          </cell>
          <cell r="AL16">
            <v>78338</v>
          </cell>
          <cell r="AM16">
            <v>58034</v>
          </cell>
          <cell r="AN16">
            <v>20304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241782</v>
          </cell>
          <cell r="F17">
            <v>6978</v>
          </cell>
          <cell r="G17">
            <v>66068</v>
          </cell>
          <cell r="H17">
            <v>211645</v>
          </cell>
          <cell r="I17">
            <v>0</v>
          </cell>
          <cell r="J17">
            <v>277713</v>
          </cell>
          <cell r="K17">
            <v>-42909</v>
          </cell>
          <cell r="L17">
            <v>-17.747</v>
          </cell>
          <cell r="M17">
            <v>-35931</v>
          </cell>
          <cell r="N17">
            <v>-14.860900000000001</v>
          </cell>
          <cell r="O17">
            <v>80</v>
          </cell>
          <cell r="P17">
            <v>1830</v>
          </cell>
          <cell r="Q17">
            <v>259</v>
          </cell>
          <cell r="R17">
            <v>105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K17">
            <v>-42909</v>
          </cell>
          <cell r="AL17">
            <v>241782</v>
          </cell>
          <cell r="AM17">
            <v>277713</v>
          </cell>
          <cell r="AN17">
            <v>-35931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473712</v>
          </cell>
          <cell r="F18">
            <v>37698</v>
          </cell>
          <cell r="G18">
            <v>129964</v>
          </cell>
          <cell r="H18">
            <v>191416</v>
          </cell>
          <cell r="I18">
            <v>0</v>
          </cell>
          <cell r="J18">
            <v>321380</v>
          </cell>
          <cell r="K18">
            <v>114634</v>
          </cell>
          <cell r="L18">
            <v>24.199100000000001</v>
          </cell>
          <cell r="M18">
            <v>152332</v>
          </cell>
          <cell r="N18">
            <v>32.1571</v>
          </cell>
          <cell r="O18">
            <v>116</v>
          </cell>
          <cell r="P18">
            <v>1317</v>
          </cell>
          <cell r="Q18">
            <v>194</v>
          </cell>
          <cell r="R18">
            <v>115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K18">
            <v>114634</v>
          </cell>
          <cell r="AL18">
            <v>473712</v>
          </cell>
          <cell r="AM18">
            <v>321380</v>
          </cell>
          <cell r="AN18">
            <v>152332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75707</v>
          </cell>
          <cell r="F19">
            <v>7571</v>
          </cell>
          <cell r="G19">
            <v>23457</v>
          </cell>
          <cell r="H19">
            <v>57361</v>
          </cell>
          <cell r="I19">
            <v>0</v>
          </cell>
          <cell r="J19">
            <v>80818</v>
          </cell>
          <cell r="K19">
            <v>-12682</v>
          </cell>
          <cell r="L19">
            <v>-16.7514</v>
          </cell>
          <cell r="M19">
            <v>-5111</v>
          </cell>
          <cell r="N19">
            <v>-6.7510000000000003</v>
          </cell>
          <cell r="O19">
            <v>43</v>
          </cell>
          <cell r="P19">
            <v>365</v>
          </cell>
          <cell r="Q19">
            <v>62</v>
          </cell>
          <cell r="R19">
            <v>16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K19">
            <v>-12682</v>
          </cell>
          <cell r="AL19">
            <v>75707</v>
          </cell>
          <cell r="AM19">
            <v>80818</v>
          </cell>
          <cell r="AN19">
            <v>-5111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268863</v>
          </cell>
          <cell r="F20">
            <v>12291</v>
          </cell>
          <cell r="G20">
            <v>280233</v>
          </cell>
          <cell r="H20">
            <v>7937</v>
          </cell>
          <cell r="I20">
            <v>0</v>
          </cell>
          <cell r="J20">
            <v>288170</v>
          </cell>
          <cell r="K20">
            <v>-31598</v>
          </cell>
          <cell r="L20">
            <v>-11.7525</v>
          </cell>
          <cell r="M20">
            <v>-19307</v>
          </cell>
          <cell r="N20">
            <v>-7.181</v>
          </cell>
          <cell r="O20">
            <v>12</v>
          </cell>
          <cell r="P20">
            <v>131</v>
          </cell>
          <cell r="Q20">
            <v>33</v>
          </cell>
          <cell r="R20">
            <v>25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K20">
            <v>-31598</v>
          </cell>
          <cell r="AL20">
            <v>268863</v>
          </cell>
          <cell r="AM20">
            <v>288170</v>
          </cell>
          <cell r="AN20">
            <v>-19307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9572</v>
          </cell>
          <cell r="F21">
            <v>425</v>
          </cell>
          <cell r="G21">
            <v>6261</v>
          </cell>
          <cell r="H21">
            <v>3395</v>
          </cell>
          <cell r="I21">
            <v>0</v>
          </cell>
          <cell r="J21">
            <v>9656</v>
          </cell>
          <cell r="K21">
            <v>-509</v>
          </cell>
          <cell r="L21">
            <v>-5.3175999999999997</v>
          </cell>
          <cell r="M21">
            <v>-84</v>
          </cell>
          <cell r="N21">
            <v>-0.87760000000000005</v>
          </cell>
          <cell r="O21">
            <v>7</v>
          </cell>
          <cell r="P21">
            <v>28</v>
          </cell>
          <cell r="Q21">
            <v>5</v>
          </cell>
          <cell r="R21">
            <v>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K21">
            <v>-509</v>
          </cell>
          <cell r="AL21">
            <v>9572</v>
          </cell>
          <cell r="AM21">
            <v>9656</v>
          </cell>
          <cell r="AN21">
            <v>-84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254427</v>
          </cell>
          <cell r="F22">
            <v>13470</v>
          </cell>
          <cell r="G22">
            <v>207825</v>
          </cell>
          <cell r="H22">
            <v>35323</v>
          </cell>
          <cell r="I22">
            <v>0</v>
          </cell>
          <cell r="J22">
            <v>243148</v>
          </cell>
          <cell r="K22">
            <v>-2191</v>
          </cell>
          <cell r="L22">
            <v>-0.86119999999999997</v>
          </cell>
          <cell r="M22">
            <v>11279</v>
          </cell>
          <cell r="N22">
            <v>4.4330999999999996</v>
          </cell>
          <cell r="O22">
            <v>41</v>
          </cell>
          <cell r="P22">
            <v>292</v>
          </cell>
          <cell r="Q22">
            <v>55</v>
          </cell>
          <cell r="R22">
            <v>18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K22">
            <v>-2191</v>
          </cell>
          <cell r="AL22">
            <v>254427</v>
          </cell>
          <cell r="AM22">
            <v>243148</v>
          </cell>
          <cell r="AN22">
            <v>11279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79818</v>
          </cell>
          <cell r="F23">
            <v>8996</v>
          </cell>
          <cell r="G23">
            <v>30151</v>
          </cell>
          <cell r="H23">
            <v>27694</v>
          </cell>
          <cell r="I23">
            <v>561</v>
          </cell>
          <cell r="J23">
            <v>58406</v>
          </cell>
          <cell r="K23">
            <v>12416</v>
          </cell>
          <cell r="L23">
            <v>15.555400000000001</v>
          </cell>
          <cell r="M23">
            <v>21412</v>
          </cell>
          <cell r="N23">
            <v>26.826000000000001</v>
          </cell>
          <cell r="O23">
            <v>55</v>
          </cell>
          <cell r="P23">
            <v>281</v>
          </cell>
          <cell r="Q23">
            <v>52</v>
          </cell>
          <cell r="R23">
            <v>36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K23">
            <v>12416</v>
          </cell>
          <cell r="AL23">
            <v>79818</v>
          </cell>
          <cell r="AM23">
            <v>58406</v>
          </cell>
          <cell r="AN23">
            <v>21412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29724</v>
          </cell>
          <cell r="F24">
            <v>1203</v>
          </cell>
          <cell r="G24">
            <v>3260</v>
          </cell>
          <cell r="H24">
            <v>30908</v>
          </cell>
          <cell r="I24">
            <v>0</v>
          </cell>
          <cell r="J24">
            <v>34168</v>
          </cell>
          <cell r="K24">
            <v>-5647</v>
          </cell>
          <cell r="L24">
            <v>-18.998100000000001</v>
          </cell>
          <cell r="M24">
            <v>-4444</v>
          </cell>
          <cell r="N24">
            <v>-14.950900000000001</v>
          </cell>
          <cell r="O24">
            <v>12</v>
          </cell>
          <cell r="P24">
            <v>278</v>
          </cell>
          <cell r="Q24">
            <v>49</v>
          </cell>
          <cell r="R24">
            <v>42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K24">
            <v>-5647</v>
          </cell>
          <cell r="AL24">
            <v>29724</v>
          </cell>
          <cell r="AM24">
            <v>34168</v>
          </cell>
          <cell r="AN24">
            <v>-4444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50134</v>
          </cell>
          <cell r="F25">
            <v>5191</v>
          </cell>
          <cell r="G25">
            <v>9183</v>
          </cell>
          <cell r="H25">
            <v>37989</v>
          </cell>
          <cell r="I25">
            <v>0</v>
          </cell>
          <cell r="J25">
            <v>47172</v>
          </cell>
          <cell r="K25">
            <v>-2229</v>
          </cell>
          <cell r="L25">
            <v>-4.4461000000000004</v>
          </cell>
          <cell r="M25">
            <v>2962</v>
          </cell>
          <cell r="N25">
            <v>5.9081999999999999</v>
          </cell>
          <cell r="O25">
            <v>38</v>
          </cell>
          <cell r="P25">
            <v>360</v>
          </cell>
          <cell r="Q25">
            <v>80</v>
          </cell>
          <cell r="R25">
            <v>45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K25">
            <v>-2229</v>
          </cell>
          <cell r="AL25">
            <v>50134</v>
          </cell>
          <cell r="AM25">
            <v>47172</v>
          </cell>
          <cell r="AN25">
            <v>2962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17902</v>
          </cell>
          <cell r="F26">
            <v>866</v>
          </cell>
          <cell r="G26">
            <v>6783</v>
          </cell>
          <cell r="H26">
            <v>10642</v>
          </cell>
          <cell r="I26">
            <v>0</v>
          </cell>
          <cell r="J26">
            <v>17425</v>
          </cell>
          <cell r="K26">
            <v>-389</v>
          </cell>
          <cell r="L26">
            <v>-2.1728999999999998</v>
          </cell>
          <cell r="M26">
            <v>477</v>
          </cell>
          <cell r="N26">
            <v>2.6644999999999999</v>
          </cell>
          <cell r="O26">
            <v>7</v>
          </cell>
          <cell r="P26">
            <v>138</v>
          </cell>
          <cell r="Q26">
            <v>25</v>
          </cell>
          <cell r="R26">
            <v>22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-389</v>
          </cell>
          <cell r="AL26">
            <v>17902</v>
          </cell>
          <cell r="AM26">
            <v>17425</v>
          </cell>
          <cell r="AN26">
            <v>477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82016</v>
          </cell>
          <cell r="F27">
            <v>6752</v>
          </cell>
          <cell r="G27">
            <v>24546</v>
          </cell>
          <cell r="H27">
            <v>51654</v>
          </cell>
          <cell r="I27">
            <v>0</v>
          </cell>
          <cell r="J27">
            <v>76200</v>
          </cell>
          <cell r="K27">
            <v>-936</v>
          </cell>
          <cell r="L27">
            <v>-1.1412</v>
          </cell>
          <cell r="M27">
            <v>5816</v>
          </cell>
          <cell r="N27">
            <v>7.0913000000000004</v>
          </cell>
          <cell r="O27">
            <v>47</v>
          </cell>
          <cell r="P27">
            <v>403</v>
          </cell>
          <cell r="Q27">
            <v>50</v>
          </cell>
          <cell r="R27">
            <v>25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K27">
            <v>-936</v>
          </cell>
          <cell r="AL27">
            <v>82016</v>
          </cell>
          <cell r="AM27">
            <v>76200</v>
          </cell>
          <cell r="AN27">
            <v>5816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3100</v>
          </cell>
          <cell r="I28">
            <v>0</v>
          </cell>
          <cell r="J28">
            <v>3100</v>
          </cell>
          <cell r="K28">
            <v>-3100</v>
          </cell>
          <cell r="L28">
            <v>0</v>
          </cell>
          <cell r="M28">
            <v>-3100</v>
          </cell>
          <cell r="N28">
            <v>0</v>
          </cell>
          <cell r="O28">
            <v>0</v>
          </cell>
          <cell r="P28">
            <v>54</v>
          </cell>
          <cell r="Q28">
            <v>21</v>
          </cell>
          <cell r="R28">
            <v>8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K28">
            <v>-3100</v>
          </cell>
          <cell r="AL28">
            <v>0</v>
          </cell>
          <cell r="AM28">
            <v>3100</v>
          </cell>
          <cell r="AN28">
            <v>-3100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14314</v>
          </cell>
          <cell r="F29">
            <v>696</v>
          </cell>
          <cell r="G29">
            <v>2455</v>
          </cell>
          <cell r="H29">
            <v>8914</v>
          </cell>
          <cell r="I29">
            <v>0</v>
          </cell>
          <cell r="J29">
            <v>11369</v>
          </cell>
          <cell r="K29">
            <v>2249</v>
          </cell>
          <cell r="L29">
            <v>15.7119</v>
          </cell>
          <cell r="M29">
            <v>2945</v>
          </cell>
          <cell r="N29">
            <v>20.574300000000001</v>
          </cell>
          <cell r="O29">
            <v>13</v>
          </cell>
          <cell r="P29">
            <v>99</v>
          </cell>
          <cell r="Q29">
            <v>16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K29">
            <v>2249</v>
          </cell>
          <cell r="AL29">
            <v>14314</v>
          </cell>
          <cell r="AM29">
            <v>11369</v>
          </cell>
          <cell r="AN29">
            <v>2945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78410</v>
          </cell>
          <cell r="F30">
            <v>4371</v>
          </cell>
          <cell r="G30">
            <v>17257</v>
          </cell>
          <cell r="H30">
            <v>60227</v>
          </cell>
          <cell r="I30">
            <v>0</v>
          </cell>
          <cell r="J30">
            <v>77484</v>
          </cell>
          <cell r="K30">
            <v>-3445</v>
          </cell>
          <cell r="L30">
            <v>-4.3936000000000002</v>
          </cell>
          <cell r="M30">
            <v>926</v>
          </cell>
          <cell r="N30">
            <v>1.181</v>
          </cell>
          <cell r="O30">
            <v>41</v>
          </cell>
          <cell r="P30">
            <v>449</v>
          </cell>
          <cell r="Q30">
            <v>48</v>
          </cell>
          <cell r="R30">
            <v>13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K30">
            <v>-3445</v>
          </cell>
          <cell r="AL30">
            <v>78410</v>
          </cell>
          <cell r="AM30">
            <v>77484</v>
          </cell>
          <cell r="AN30">
            <v>926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465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81</v>
          </cell>
          <cell r="L31">
            <v>17.4194</v>
          </cell>
          <cell r="M31">
            <v>376</v>
          </cell>
          <cell r="N31">
            <v>80.860200000000006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81</v>
          </cell>
          <cell r="AL31">
            <v>465</v>
          </cell>
          <cell r="AM31">
            <v>89</v>
          </cell>
          <cell r="AN31">
            <v>376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177396</v>
          </cell>
          <cell r="F32">
            <v>9768</v>
          </cell>
          <cell r="G32">
            <v>132869</v>
          </cell>
          <cell r="H32">
            <v>20655</v>
          </cell>
          <cell r="I32">
            <v>0</v>
          </cell>
          <cell r="J32">
            <v>153524</v>
          </cell>
          <cell r="K32">
            <v>14104</v>
          </cell>
          <cell r="L32">
            <v>7.9505999999999997</v>
          </cell>
          <cell r="M32">
            <v>23872</v>
          </cell>
          <cell r="N32">
            <v>13.456899999999999</v>
          </cell>
          <cell r="O32">
            <v>43</v>
          </cell>
          <cell r="P32">
            <v>190</v>
          </cell>
          <cell r="Q32">
            <v>22</v>
          </cell>
          <cell r="R32">
            <v>16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14104</v>
          </cell>
          <cell r="AL32">
            <v>177396</v>
          </cell>
          <cell r="AM32">
            <v>153524</v>
          </cell>
          <cell r="AN32">
            <v>23872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64591</v>
          </cell>
          <cell r="F33">
            <v>7043</v>
          </cell>
          <cell r="G33">
            <v>62794</v>
          </cell>
          <cell r="H33">
            <v>7335</v>
          </cell>
          <cell r="I33">
            <v>0</v>
          </cell>
          <cell r="J33">
            <v>70129</v>
          </cell>
          <cell r="K33">
            <v>-12581</v>
          </cell>
          <cell r="L33">
            <v>-19.477900000000002</v>
          </cell>
          <cell r="M33">
            <v>-5538</v>
          </cell>
          <cell r="N33">
            <v>-8.5739000000000001</v>
          </cell>
          <cell r="O33">
            <v>20</v>
          </cell>
          <cell r="P33">
            <v>89</v>
          </cell>
          <cell r="Q33">
            <v>12</v>
          </cell>
          <cell r="R33">
            <v>26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-12581</v>
          </cell>
          <cell r="AL33">
            <v>64591</v>
          </cell>
          <cell r="AM33">
            <v>70129</v>
          </cell>
          <cell r="AN33">
            <v>-5538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69954</v>
          </cell>
          <cell r="F35">
            <v>3758</v>
          </cell>
          <cell r="G35">
            <v>25230</v>
          </cell>
          <cell r="H35">
            <v>57059</v>
          </cell>
          <cell r="I35">
            <v>0</v>
          </cell>
          <cell r="J35">
            <v>82289</v>
          </cell>
          <cell r="K35">
            <v>-16093</v>
          </cell>
          <cell r="L35">
            <v>-23.005099999999999</v>
          </cell>
          <cell r="M35">
            <v>-12335</v>
          </cell>
          <cell r="N35">
            <v>-17.632999999999999</v>
          </cell>
          <cell r="O35">
            <v>30</v>
          </cell>
          <cell r="P35">
            <v>350</v>
          </cell>
          <cell r="Q35">
            <v>40</v>
          </cell>
          <cell r="R35">
            <v>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-16093</v>
          </cell>
          <cell r="AL35">
            <v>69954</v>
          </cell>
          <cell r="AM35">
            <v>82289</v>
          </cell>
          <cell r="AN35">
            <v>-12335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37354</v>
          </cell>
          <cell r="F36">
            <v>1312</v>
          </cell>
          <cell r="G36">
            <v>96594</v>
          </cell>
          <cell r="H36">
            <v>0</v>
          </cell>
          <cell r="I36">
            <v>0</v>
          </cell>
          <cell r="J36">
            <v>96594</v>
          </cell>
          <cell r="K36">
            <v>-60552</v>
          </cell>
          <cell r="L36">
            <v>-162.10310000000001</v>
          </cell>
          <cell r="M36">
            <v>-59240</v>
          </cell>
          <cell r="N36">
            <v>-158.5908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180448</v>
          </cell>
          <cell r="AI36">
            <v>177153</v>
          </cell>
          <cell r="AJ36">
            <v>-795</v>
          </cell>
          <cell r="AK36">
            <v>-61347</v>
          </cell>
          <cell r="AL36">
            <v>217802</v>
          </cell>
          <cell r="AM36">
            <v>273747</v>
          </cell>
          <cell r="AN36">
            <v>-55945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23588</v>
          </cell>
          <cell r="F37">
            <v>1463</v>
          </cell>
          <cell r="G37">
            <v>2360</v>
          </cell>
          <cell r="H37">
            <v>15595</v>
          </cell>
          <cell r="I37">
            <v>0</v>
          </cell>
          <cell r="J37">
            <v>17955</v>
          </cell>
          <cell r="K37">
            <v>4170</v>
          </cell>
          <cell r="L37">
            <v>17.6785</v>
          </cell>
          <cell r="M37">
            <v>5633</v>
          </cell>
          <cell r="N37">
            <v>23.880800000000001</v>
          </cell>
          <cell r="O37">
            <v>6</v>
          </cell>
          <cell r="P37">
            <v>200</v>
          </cell>
          <cell r="Q37">
            <v>56</v>
          </cell>
          <cell r="R37">
            <v>20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4170</v>
          </cell>
          <cell r="AL37">
            <v>23588</v>
          </cell>
          <cell r="AM37">
            <v>17955</v>
          </cell>
          <cell r="AN37">
            <v>5633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95442</v>
          </cell>
          <cell r="F38">
            <v>4417</v>
          </cell>
          <cell r="G38">
            <v>6788</v>
          </cell>
          <cell r="H38">
            <v>39431</v>
          </cell>
          <cell r="I38">
            <v>0</v>
          </cell>
          <cell r="J38">
            <v>46219</v>
          </cell>
          <cell r="K38">
            <v>44806</v>
          </cell>
          <cell r="L38">
            <v>46.945799999999998</v>
          </cell>
          <cell r="M38">
            <v>49223</v>
          </cell>
          <cell r="N38">
            <v>51.573700000000002</v>
          </cell>
          <cell r="O38">
            <v>23</v>
          </cell>
          <cell r="P38">
            <v>334</v>
          </cell>
          <cell r="Q38">
            <v>49</v>
          </cell>
          <cell r="R38">
            <v>16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204036</v>
          </cell>
          <cell r="AI38">
            <v>195108</v>
          </cell>
          <cell r="AJ38">
            <v>3375</v>
          </cell>
          <cell r="AK38">
            <v>48181</v>
          </cell>
          <cell r="AL38">
            <v>299478</v>
          </cell>
          <cell r="AM38">
            <v>241327</v>
          </cell>
          <cell r="AN38">
            <v>58151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63990</v>
          </cell>
          <cell r="F39">
            <v>5295</v>
          </cell>
          <cell r="G39">
            <v>11452</v>
          </cell>
          <cell r="H39">
            <v>26596</v>
          </cell>
          <cell r="I39">
            <v>0</v>
          </cell>
          <cell r="J39">
            <v>38048</v>
          </cell>
          <cell r="K39">
            <v>20647</v>
          </cell>
          <cell r="L39">
            <v>32.265999999999998</v>
          </cell>
          <cell r="M39">
            <v>25942</v>
          </cell>
          <cell r="N39">
            <v>40.540700000000001</v>
          </cell>
          <cell r="O39">
            <v>13</v>
          </cell>
          <cell r="P39">
            <v>157</v>
          </cell>
          <cell r="Q39">
            <v>13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K39">
            <v>20647</v>
          </cell>
          <cell r="AL39">
            <v>63990</v>
          </cell>
          <cell r="AM39">
            <v>38048</v>
          </cell>
          <cell r="AN39">
            <v>25942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72254</v>
          </cell>
          <cell r="F40">
            <v>4463</v>
          </cell>
          <cell r="G40">
            <v>25778</v>
          </cell>
          <cell r="H40">
            <v>37594</v>
          </cell>
          <cell r="I40">
            <v>0</v>
          </cell>
          <cell r="J40">
            <v>63372</v>
          </cell>
          <cell r="K40">
            <v>4419</v>
          </cell>
          <cell r="L40">
            <v>6.1158999999999999</v>
          </cell>
          <cell r="M40">
            <v>8882</v>
          </cell>
          <cell r="N40">
            <v>12.2927</v>
          </cell>
          <cell r="O40">
            <v>38</v>
          </cell>
          <cell r="P40">
            <v>306</v>
          </cell>
          <cell r="Q40">
            <v>26</v>
          </cell>
          <cell r="R40">
            <v>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K40">
            <v>4419</v>
          </cell>
          <cell r="AL40">
            <v>72254</v>
          </cell>
          <cell r="AM40">
            <v>63372</v>
          </cell>
          <cell r="AN40">
            <v>8882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24747</v>
          </cell>
          <cell r="F41">
            <v>1250</v>
          </cell>
          <cell r="G41">
            <v>11072</v>
          </cell>
          <cell r="H41">
            <v>8782</v>
          </cell>
          <cell r="I41">
            <v>0</v>
          </cell>
          <cell r="J41">
            <v>19854</v>
          </cell>
          <cell r="K41">
            <v>3643</v>
          </cell>
          <cell r="L41">
            <v>14.721</v>
          </cell>
          <cell r="M41">
            <v>4893</v>
          </cell>
          <cell r="N41">
            <v>19.772099999999998</v>
          </cell>
          <cell r="O41">
            <v>8</v>
          </cell>
          <cell r="P41">
            <v>80</v>
          </cell>
          <cell r="Q41">
            <v>8</v>
          </cell>
          <cell r="R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K41">
            <v>3643</v>
          </cell>
          <cell r="AL41">
            <v>24747</v>
          </cell>
          <cell r="AM41">
            <v>19854</v>
          </cell>
          <cell r="AN41">
            <v>4893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64166</v>
          </cell>
          <cell r="F42">
            <v>4021</v>
          </cell>
          <cell r="G42">
            <v>23322</v>
          </cell>
          <cell r="H42">
            <v>33990</v>
          </cell>
          <cell r="I42">
            <v>0</v>
          </cell>
          <cell r="J42">
            <v>57312</v>
          </cell>
          <cell r="K42">
            <v>2833</v>
          </cell>
          <cell r="L42">
            <v>4.4150999999999998</v>
          </cell>
          <cell r="M42">
            <v>6854</v>
          </cell>
          <cell r="N42">
            <v>10.681699999999999</v>
          </cell>
          <cell r="O42">
            <v>39</v>
          </cell>
          <cell r="P42">
            <v>283</v>
          </cell>
          <cell r="Q42">
            <v>30</v>
          </cell>
          <cell r="R42">
            <v>12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K42">
            <v>2833</v>
          </cell>
          <cell r="AL42">
            <v>64166</v>
          </cell>
          <cell r="AM42">
            <v>57312</v>
          </cell>
          <cell r="AN42">
            <v>6854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39850</v>
          </cell>
          <cell r="F43">
            <v>3237</v>
          </cell>
          <cell r="G43">
            <v>14788</v>
          </cell>
          <cell r="H43">
            <v>11676</v>
          </cell>
          <cell r="I43">
            <v>0</v>
          </cell>
          <cell r="J43">
            <v>26464</v>
          </cell>
          <cell r="K43">
            <v>10149</v>
          </cell>
          <cell r="L43">
            <v>25.468</v>
          </cell>
          <cell r="M43">
            <v>13386</v>
          </cell>
          <cell r="N43">
            <v>33.591000000000001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K43">
            <v>10149</v>
          </cell>
          <cell r="AL43">
            <v>39850</v>
          </cell>
          <cell r="AM43">
            <v>26464</v>
          </cell>
          <cell r="AN43">
            <v>13386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34428</v>
          </cell>
          <cell r="F44">
            <v>4505</v>
          </cell>
          <cell r="G44">
            <v>12313</v>
          </cell>
          <cell r="H44">
            <v>15221</v>
          </cell>
          <cell r="I44">
            <v>0</v>
          </cell>
          <cell r="J44">
            <v>27534</v>
          </cell>
          <cell r="K44">
            <v>2389</v>
          </cell>
          <cell r="L44">
            <v>6.9390999999999998</v>
          </cell>
          <cell r="M44">
            <v>6894</v>
          </cell>
          <cell r="N44">
            <v>20.0244</v>
          </cell>
          <cell r="O44">
            <v>17</v>
          </cell>
          <cell r="P44">
            <v>121</v>
          </cell>
          <cell r="Q44">
            <v>16</v>
          </cell>
          <cell r="R44">
            <v>19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2389</v>
          </cell>
          <cell r="AL44">
            <v>34428</v>
          </cell>
          <cell r="AM44">
            <v>27534</v>
          </cell>
          <cell r="AN44">
            <v>6894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34034</v>
          </cell>
          <cell r="F45">
            <v>2520</v>
          </cell>
          <cell r="G45">
            <v>11622</v>
          </cell>
          <cell r="H45">
            <v>10462</v>
          </cell>
          <cell r="I45">
            <v>0</v>
          </cell>
          <cell r="J45">
            <v>22084</v>
          </cell>
          <cell r="K45">
            <v>9430</v>
          </cell>
          <cell r="L45">
            <v>27.707599999999999</v>
          </cell>
          <cell r="M45">
            <v>11950</v>
          </cell>
          <cell r="N45">
            <v>35.111899999999999</v>
          </cell>
          <cell r="O45">
            <v>13</v>
          </cell>
          <cell r="P45">
            <v>170</v>
          </cell>
          <cell r="Q45">
            <v>60</v>
          </cell>
          <cell r="R45">
            <v>11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K45">
            <v>9430</v>
          </cell>
          <cell r="AL45">
            <v>34034</v>
          </cell>
          <cell r="AM45">
            <v>22084</v>
          </cell>
          <cell r="AN45">
            <v>11950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31866</v>
          </cell>
          <cell r="F46">
            <v>2393</v>
          </cell>
          <cell r="G46">
            <v>24025</v>
          </cell>
          <cell r="H46">
            <v>93</v>
          </cell>
          <cell r="I46">
            <v>0</v>
          </cell>
          <cell r="J46">
            <v>24118</v>
          </cell>
          <cell r="K46">
            <v>5355</v>
          </cell>
          <cell r="L46">
            <v>16.8047</v>
          </cell>
          <cell r="M46">
            <v>7748</v>
          </cell>
          <cell r="N46">
            <v>24.314299999999999</v>
          </cell>
          <cell r="O46">
            <v>5</v>
          </cell>
          <cell r="P46">
            <v>2</v>
          </cell>
          <cell r="Q46">
            <v>1</v>
          </cell>
          <cell r="R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5355</v>
          </cell>
          <cell r="AL46">
            <v>31866</v>
          </cell>
          <cell r="AM46">
            <v>24118</v>
          </cell>
          <cell r="AN46">
            <v>7748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20966</v>
          </cell>
          <cell r="F47">
            <v>611</v>
          </cell>
          <cell r="G47">
            <v>869</v>
          </cell>
          <cell r="H47">
            <v>12579</v>
          </cell>
          <cell r="I47">
            <v>0</v>
          </cell>
          <cell r="J47">
            <v>13448</v>
          </cell>
          <cell r="K47">
            <v>6907</v>
          </cell>
          <cell r="L47">
            <v>32.943800000000003</v>
          </cell>
          <cell r="M47">
            <v>7518</v>
          </cell>
          <cell r="N47">
            <v>35.8581</v>
          </cell>
          <cell r="O47">
            <v>6</v>
          </cell>
          <cell r="P47">
            <v>118</v>
          </cell>
          <cell r="Q47">
            <v>16</v>
          </cell>
          <cell r="R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K47">
            <v>6907</v>
          </cell>
          <cell r="AL47">
            <v>20966</v>
          </cell>
          <cell r="AM47">
            <v>13448</v>
          </cell>
          <cell r="AN47">
            <v>7518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1168</v>
          </cell>
          <cell r="F48">
            <v>106</v>
          </cell>
          <cell r="G48">
            <v>116</v>
          </cell>
          <cell r="H48">
            <v>0</v>
          </cell>
          <cell r="I48">
            <v>0</v>
          </cell>
          <cell r="J48">
            <v>116</v>
          </cell>
          <cell r="K48">
            <v>946</v>
          </cell>
          <cell r="L48">
            <v>80.993200000000002</v>
          </cell>
          <cell r="M48">
            <v>1052</v>
          </cell>
          <cell r="N48">
            <v>90.0685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946</v>
          </cell>
          <cell r="AL48">
            <v>1168</v>
          </cell>
          <cell r="AM48">
            <v>116</v>
          </cell>
          <cell r="AN48">
            <v>1052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1517536</v>
          </cell>
          <cell r="F49">
            <v>70451</v>
          </cell>
          <cell r="G49">
            <v>755144</v>
          </cell>
          <cell r="H49">
            <v>606098</v>
          </cell>
          <cell r="I49">
            <v>972</v>
          </cell>
          <cell r="J49">
            <v>1362214</v>
          </cell>
          <cell r="K49">
            <v>85843</v>
          </cell>
          <cell r="L49">
            <v>5.6566999999999998</v>
          </cell>
          <cell r="M49">
            <v>155322</v>
          </cell>
          <cell r="N49">
            <v>10.235099999999999</v>
          </cell>
          <cell r="O49">
            <v>272</v>
          </cell>
          <cell r="P49">
            <v>4082</v>
          </cell>
          <cell r="Q49">
            <v>381</v>
          </cell>
          <cell r="R49">
            <v>171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K49">
            <v>85843</v>
          </cell>
          <cell r="AL49">
            <v>1517536</v>
          </cell>
          <cell r="AM49">
            <v>1362214</v>
          </cell>
          <cell r="AN49">
            <v>155322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252088</v>
          </cell>
          <cell r="F50">
            <v>12071</v>
          </cell>
          <cell r="G50">
            <v>147767</v>
          </cell>
          <cell r="H50">
            <v>50710</v>
          </cell>
          <cell r="I50">
            <v>0</v>
          </cell>
          <cell r="J50">
            <v>198477</v>
          </cell>
          <cell r="K50">
            <v>41540</v>
          </cell>
          <cell r="L50">
            <v>16.478400000000001</v>
          </cell>
          <cell r="M50">
            <v>53611</v>
          </cell>
          <cell r="N50">
            <v>21.2668</v>
          </cell>
          <cell r="O50">
            <v>21</v>
          </cell>
          <cell r="P50">
            <v>293</v>
          </cell>
          <cell r="Q50">
            <v>28</v>
          </cell>
          <cell r="R50">
            <v>10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K50">
            <v>41540</v>
          </cell>
          <cell r="AL50">
            <v>252088</v>
          </cell>
          <cell r="AM50">
            <v>198477</v>
          </cell>
          <cell r="AN50">
            <v>53611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31184</v>
          </cell>
          <cell r="F51">
            <v>3458</v>
          </cell>
          <cell r="G51">
            <v>11620</v>
          </cell>
          <cell r="H51">
            <v>7476</v>
          </cell>
          <cell r="I51">
            <v>0</v>
          </cell>
          <cell r="J51">
            <v>19096</v>
          </cell>
          <cell r="K51">
            <v>8630</v>
          </cell>
          <cell r="L51">
            <v>27.674399999999999</v>
          </cell>
          <cell r="M51">
            <v>12088</v>
          </cell>
          <cell r="N51">
            <v>38.763500000000001</v>
          </cell>
          <cell r="O51">
            <v>11</v>
          </cell>
          <cell r="P51">
            <v>113</v>
          </cell>
          <cell r="Q51">
            <v>35</v>
          </cell>
          <cell r="R51">
            <v>8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K51">
            <v>8630</v>
          </cell>
          <cell r="AL51">
            <v>31184</v>
          </cell>
          <cell r="AM51">
            <v>19096</v>
          </cell>
          <cell r="AN51">
            <v>12088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229888</v>
          </cell>
          <cell r="F52">
            <v>25126</v>
          </cell>
          <cell r="G52">
            <v>196563</v>
          </cell>
          <cell r="H52">
            <v>55544</v>
          </cell>
          <cell r="I52">
            <v>0</v>
          </cell>
          <cell r="J52">
            <v>252107</v>
          </cell>
          <cell r="K52">
            <v>-47345</v>
          </cell>
          <cell r="L52">
            <v>-20.594799999999999</v>
          </cell>
          <cell r="M52">
            <v>-22219</v>
          </cell>
          <cell r="N52">
            <v>-9.6651000000000007</v>
          </cell>
          <cell r="O52">
            <v>51</v>
          </cell>
          <cell r="P52">
            <v>406</v>
          </cell>
          <cell r="Q52">
            <v>83</v>
          </cell>
          <cell r="R52">
            <v>24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K52">
            <v>-47345</v>
          </cell>
          <cell r="AL52">
            <v>229888</v>
          </cell>
          <cell r="AM52">
            <v>252107</v>
          </cell>
          <cell r="AN52">
            <v>-22219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101176</v>
          </cell>
          <cell r="F53">
            <v>5086</v>
          </cell>
          <cell r="G53">
            <v>108138</v>
          </cell>
          <cell r="H53">
            <v>0</v>
          </cell>
          <cell r="I53">
            <v>0</v>
          </cell>
          <cell r="J53">
            <v>108138</v>
          </cell>
          <cell r="K53">
            <v>-12048</v>
          </cell>
          <cell r="L53">
            <v>-11.907999999999999</v>
          </cell>
          <cell r="M53">
            <v>-6962</v>
          </cell>
          <cell r="N53">
            <v>-6.8811</v>
          </cell>
          <cell r="O53">
            <v>5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-12048</v>
          </cell>
          <cell r="AL53">
            <v>101176</v>
          </cell>
          <cell r="AM53">
            <v>108138</v>
          </cell>
          <cell r="AN53">
            <v>-6962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76312</v>
          </cell>
          <cell r="F54">
            <v>3997</v>
          </cell>
          <cell r="G54">
            <v>19702</v>
          </cell>
          <cell r="H54">
            <v>21295</v>
          </cell>
          <cell r="I54">
            <v>0</v>
          </cell>
          <cell r="J54">
            <v>40997</v>
          </cell>
          <cell r="K54">
            <v>31318</v>
          </cell>
          <cell r="L54">
            <v>41.039400000000001</v>
          </cell>
          <cell r="M54">
            <v>35315</v>
          </cell>
          <cell r="N54">
            <v>46.277099999999997</v>
          </cell>
          <cell r="O54">
            <v>41</v>
          </cell>
          <cell r="P54">
            <v>197</v>
          </cell>
          <cell r="Q54">
            <v>10</v>
          </cell>
          <cell r="R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31318</v>
          </cell>
          <cell r="AL54">
            <v>76312</v>
          </cell>
          <cell r="AM54">
            <v>40997</v>
          </cell>
          <cell r="AN54">
            <v>35315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131416</v>
          </cell>
          <cell r="F55">
            <v>5459</v>
          </cell>
          <cell r="G55">
            <v>69331</v>
          </cell>
          <cell r="H55">
            <v>19408</v>
          </cell>
          <cell r="I55">
            <v>0</v>
          </cell>
          <cell r="J55">
            <v>88739</v>
          </cell>
          <cell r="K55">
            <v>37218</v>
          </cell>
          <cell r="L55">
            <v>28.320799999999998</v>
          </cell>
          <cell r="M55">
            <v>42677</v>
          </cell>
          <cell r="N55">
            <v>32.474699999999999</v>
          </cell>
          <cell r="O55">
            <v>18</v>
          </cell>
          <cell r="P55">
            <v>188</v>
          </cell>
          <cell r="Q55">
            <v>50</v>
          </cell>
          <cell r="R55">
            <v>45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K55">
            <v>37218</v>
          </cell>
          <cell r="AL55">
            <v>131416</v>
          </cell>
          <cell r="AM55">
            <v>88739</v>
          </cell>
          <cell r="AN55">
            <v>42677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180448</v>
          </cell>
          <cell r="F56">
            <v>4090</v>
          </cell>
          <cell r="G56">
            <v>177153</v>
          </cell>
          <cell r="H56">
            <v>0</v>
          </cell>
          <cell r="I56">
            <v>0</v>
          </cell>
          <cell r="J56">
            <v>177153</v>
          </cell>
          <cell r="K56">
            <v>-795</v>
          </cell>
          <cell r="L56">
            <v>-0.44059999999999999</v>
          </cell>
          <cell r="M56">
            <v>3295</v>
          </cell>
          <cell r="N56">
            <v>1.8260000000000001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-795</v>
          </cell>
          <cell r="AL56">
            <v>180448</v>
          </cell>
          <cell r="AM56">
            <v>177153</v>
          </cell>
          <cell r="AN56">
            <v>3295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51232</v>
          </cell>
          <cell r="F58">
            <v>9630</v>
          </cell>
          <cell r="G58">
            <v>41714</v>
          </cell>
          <cell r="H58">
            <v>30938</v>
          </cell>
          <cell r="I58">
            <v>0</v>
          </cell>
          <cell r="J58">
            <v>72652</v>
          </cell>
          <cell r="K58">
            <v>-31050</v>
          </cell>
          <cell r="L58">
            <v>-60.606699999999996</v>
          </cell>
          <cell r="M58">
            <v>-21420</v>
          </cell>
          <cell r="N58">
            <v>-41.809800000000003</v>
          </cell>
          <cell r="O58">
            <v>10</v>
          </cell>
          <cell r="P58">
            <v>154</v>
          </cell>
          <cell r="Q58">
            <v>24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-31050</v>
          </cell>
          <cell r="AL58">
            <v>51232</v>
          </cell>
          <cell r="AM58">
            <v>72652</v>
          </cell>
          <cell r="AN58">
            <v>-21420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1163752</v>
          </cell>
          <cell r="F59">
            <v>57520</v>
          </cell>
          <cell r="G59">
            <v>760136</v>
          </cell>
          <cell r="H59">
            <v>273859</v>
          </cell>
          <cell r="I59">
            <v>0</v>
          </cell>
          <cell r="J59">
            <v>1033995</v>
          </cell>
          <cell r="K59">
            <v>72237</v>
          </cell>
          <cell r="L59">
            <v>6.2073</v>
          </cell>
          <cell r="M59">
            <v>129757</v>
          </cell>
          <cell r="N59">
            <v>11.149900000000001</v>
          </cell>
          <cell r="O59">
            <v>324</v>
          </cell>
          <cell r="P59">
            <v>2144</v>
          </cell>
          <cell r="Q59">
            <v>190</v>
          </cell>
          <cell r="R59">
            <v>63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72237</v>
          </cell>
          <cell r="AL59">
            <v>1163752</v>
          </cell>
          <cell r="AM59">
            <v>1033995</v>
          </cell>
          <cell r="AN59">
            <v>129757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64872</v>
          </cell>
          <cell r="F60">
            <v>2155</v>
          </cell>
          <cell r="G60">
            <v>38275</v>
          </cell>
          <cell r="H60">
            <v>16002</v>
          </cell>
          <cell r="I60">
            <v>0</v>
          </cell>
          <cell r="J60">
            <v>54277</v>
          </cell>
          <cell r="K60">
            <v>8440</v>
          </cell>
          <cell r="L60">
            <v>13.010199999999999</v>
          </cell>
          <cell r="M60">
            <v>10595</v>
          </cell>
          <cell r="N60">
            <v>16.3322</v>
          </cell>
          <cell r="O60">
            <v>27</v>
          </cell>
          <cell r="P60">
            <v>166</v>
          </cell>
          <cell r="Q60">
            <v>13</v>
          </cell>
          <cell r="R60">
            <v>10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K60">
            <v>8440</v>
          </cell>
          <cell r="AL60">
            <v>64872</v>
          </cell>
          <cell r="AM60">
            <v>54277</v>
          </cell>
          <cell r="AN60">
            <v>10595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1734232</v>
          </cell>
          <cell r="F61">
            <v>96267</v>
          </cell>
          <cell r="G61">
            <v>1197449</v>
          </cell>
          <cell r="H61">
            <v>509109</v>
          </cell>
          <cell r="I61">
            <v>188</v>
          </cell>
          <cell r="J61">
            <v>1706746</v>
          </cell>
          <cell r="K61">
            <v>-68593</v>
          </cell>
          <cell r="L61">
            <v>-3.9552</v>
          </cell>
          <cell r="M61">
            <v>27486</v>
          </cell>
          <cell r="N61">
            <v>1.5849</v>
          </cell>
          <cell r="O61">
            <v>186</v>
          </cell>
          <cell r="P61">
            <v>3826</v>
          </cell>
          <cell r="Q61">
            <v>205</v>
          </cell>
          <cell r="R61">
            <v>70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-68593</v>
          </cell>
          <cell r="AL61">
            <v>1734232</v>
          </cell>
          <cell r="AM61">
            <v>1706746</v>
          </cell>
          <cell r="AN61">
            <v>27486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 t="str">
            <v>Яч3.8 ВЛ-10 кВ №5</v>
          </cell>
          <cell r="E62">
            <v>153704</v>
          </cell>
          <cell r="F62">
            <v>10324</v>
          </cell>
          <cell r="G62">
            <v>93564</v>
          </cell>
          <cell r="H62">
            <v>16475</v>
          </cell>
          <cell r="I62">
            <v>0</v>
          </cell>
          <cell r="J62">
            <v>110039</v>
          </cell>
          <cell r="K62">
            <v>33341</v>
          </cell>
          <cell r="L62">
            <v>21.691700000000001</v>
          </cell>
          <cell r="M62">
            <v>43665</v>
          </cell>
          <cell r="N62">
            <v>28.4085</v>
          </cell>
          <cell r="O62">
            <v>23</v>
          </cell>
          <cell r="P62">
            <v>151</v>
          </cell>
          <cell r="Q62">
            <v>16</v>
          </cell>
          <cell r="R62">
            <v>12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33341</v>
          </cell>
          <cell r="AL62">
            <v>153704</v>
          </cell>
          <cell r="AM62">
            <v>110039</v>
          </cell>
          <cell r="AN62">
            <v>43665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48072</v>
          </cell>
          <cell r="F63">
            <v>1453</v>
          </cell>
          <cell r="G63">
            <v>48455</v>
          </cell>
          <cell r="H63">
            <v>0</v>
          </cell>
          <cell r="I63">
            <v>0</v>
          </cell>
          <cell r="J63">
            <v>48455</v>
          </cell>
          <cell r="K63">
            <v>-1836</v>
          </cell>
          <cell r="L63">
            <v>-3.8193000000000001</v>
          </cell>
          <cell r="M63">
            <v>-383</v>
          </cell>
          <cell r="N63">
            <v>-0.79669999999999996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-1836</v>
          </cell>
          <cell r="AL63">
            <v>48072</v>
          </cell>
          <cell r="AM63">
            <v>48455</v>
          </cell>
          <cell r="AN63">
            <v>-383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1238456</v>
          </cell>
          <cell r="F65">
            <v>53458</v>
          </cell>
          <cell r="G65">
            <v>553431</v>
          </cell>
          <cell r="H65">
            <v>404809</v>
          </cell>
          <cell r="I65">
            <v>0</v>
          </cell>
          <cell r="J65">
            <v>958240</v>
          </cell>
          <cell r="K65">
            <v>226758</v>
          </cell>
          <cell r="L65">
            <v>18.309699999999999</v>
          </cell>
          <cell r="M65">
            <v>280216</v>
          </cell>
          <cell r="N65">
            <v>22.626200000000001</v>
          </cell>
          <cell r="O65">
            <v>141</v>
          </cell>
          <cell r="P65">
            <v>3036</v>
          </cell>
          <cell r="Q65">
            <v>265</v>
          </cell>
          <cell r="R65">
            <v>109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K65">
            <v>226758</v>
          </cell>
          <cell r="AL65">
            <v>1238456</v>
          </cell>
          <cell r="AM65">
            <v>958240</v>
          </cell>
          <cell r="AN65">
            <v>280216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118512</v>
          </cell>
          <cell r="F66">
            <v>5811</v>
          </cell>
          <cell r="G66">
            <v>164905</v>
          </cell>
          <cell r="H66">
            <v>732</v>
          </cell>
          <cell r="I66">
            <v>0</v>
          </cell>
          <cell r="J66">
            <v>165637</v>
          </cell>
          <cell r="K66">
            <v>-52936</v>
          </cell>
          <cell r="L66">
            <v>-44.667200000000001</v>
          </cell>
          <cell r="M66">
            <v>-47125</v>
          </cell>
          <cell r="N66">
            <v>-39.7639</v>
          </cell>
          <cell r="O66">
            <v>8</v>
          </cell>
          <cell r="P66">
            <v>10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-52936</v>
          </cell>
          <cell r="AL66">
            <v>118512</v>
          </cell>
          <cell r="AM66">
            <v>165637</v>
          </cell>
          <cell r="AN66">
            <v>-47125</v>
          </cell>
        </row>
      </sheetData>
      <sheetData sheetId="8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  <cell r="AO4" t="str">
            <v>Общие потери со смежными, %</v>
          </cell>
          <cell r="AP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44728</v>
          </cell>
          <cell r="F5">
            <v>3164</v>
          </cell>
          <cell r="G5">
            <v>21429</v>
          </cell>
          <cell r="H5">
            <v>7237</v>
          </cell>
          <cell r="I5">
            <v>0</v>
          </cell>
          <cell r="J5">
            <v>28666</v>
          </cell>
          <cell r="K5">
            <v>12898</v>
          </cell>
          <cell r="L5">
            <v>28.836500000000001</v>
          </cell>
          <cell r="M5">
            <v>16062</v>
          </cell>
          <cell r="N5">
            <v>35.910400000000003</v>
          </cell>
          <cell r="O5">
            <v>7</v>
          </cell>
          <cell r="P5">
            <v>124</v>
          </cell>
          <cell r="Q5">
            <v>44</v>
          </cell>
          <cell r="R5">
            <v>25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77330</v>
          </cell>
          <cell r="AI5">
            <v>70874</v>
          </cell>
          <cell r="AJ5">
            <v>1950</v>
          </cell>
          <cell r="AK5">
            <v>14848</v>
          </cell>
          <cell r="AL5">
            <v>122058</v>
          </cell>
          <cell r="AM5">
            <v>99540</v>
          </cell>
          <cell r="AN5">
            <v>22518</v>
          </cell>
          <cell r="AO5">
            <v>18.448606400235953</v>
          </cell>
          <cell r="AP5">
            <v>12.16470858116633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119852</v>
          </cell>
          <cell r="F6">
            <v>7665</v>
          </cell>
          <cell r="G6">
            <v>42159</v>
          </cell>
          <cell r="H6">
            <v>55482</v>
          </cell>
          <cell r="I6">
            <v>0</v>
          </cell>
          <cell r="J6">
            <v>97641</v>
          </cell>
          <cell r="K6">
            <v>14546</v>
          </cell>
          <cell r="L6">
            <v>12.1366</v>
          </cell>
          <cell r="M6">
            <v>22211</v>
          </cell>
          <cell r="N6">
            <v>18.532</v>
          </cell>
          <cell r="O6">
            <v>61</v>
          </cell>
          <cell r="P6">
            <v>532</v>
          </cell>
          <cell r="Q6">
            <v>66</v>
          </cell>
          <cell r="R6">
            <v>25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14546</v>
          </cell>
          <cell r="AL6">
            <v>119852</v>
          </cell>
          <cell r="AM6">
            <v>97641</v>
          </cell>
          <cell r="AN6">
            <v>22211</v>
          </cell>
          <cell r="AO6">
            <v>18.532022828154723</v>
          </cell>
          <cell r="AP6">
            <v>12.136635183392851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49109</v>
          </cell>
          <cell r="F7">
            <v>3391</v>
          </cell>
          <cell r="G7">
            <v>12555</v>
          </cell>
          <cell r="H7">
            <v>30263</v>
          </cell>
          <cell r="I7">
            <v>0</v>
          </cell>
          <cell r="J7">
            <v>42818</v>
          </cell>
          <cell r="K7">
            <v>2900</v>
          </cell>
          <cell r="L7">
            <v>5.9051999999999998</v>
          </cell>
          <cell r="M7">
            <v>6291</v>
          </cell>
          <cell r="N7">
            <v>12.8103</v>
          </cell>
          <cell r="O7">
            <v>22</v>
          </cell>
          <cell r="P7">
            <v>273</v>
          </cell>
          <cell r="Q7">
            <v>40</v>
          </cell>
          <cell r="R7">
            <v>28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2900</v>
          </cell>
          <cell r="AL7">
            <v>49109</v>
          </cell>
          <cell r="AM7">
            <v>42818</v>
          </cell>
          <cell r="AN7">
            <v>6291</v>
          </cell>
          <cell r="AO7">
            <v>12.810279174896658</v>
          </cell>
          <cell r="AP7">
            <v>5.9052312203465762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24474</v>
          </cell>
          <cell r="F8">
            <v>1380</v>
          </cell>
          <cell r="G8">
            <v>5975</v>
          </cell>
          <cell r="H8">
            <v>13524</v>
          </cell>
          <cell r="I8">
            <v>0</v>
          </cell>
          <cell r="J8">
            <v>19499</v>
          </cell>
          <cell r="K8">
            <v>3595</v>
          </cell>
          <cell r="L8">
            <v>14.6891</v>
          </cell>
          <cell r="M8">
            <v>4975</v>
          </cell>
          <cell r="N8">
            <v>20.3277</v>
          </cell>
          <cell r="O8">
            <v>12</v>
          </cell>
          <cell r="P8">
            <v>121</v>
          </cell>
          <cell r="Q8">
            <v>22</v>
          </cell>
          <cell r="R8">
            <v>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3595</v>
          </cell>
          <cell r="AL8">
            <v>24474</v>
          </cell>
          <cell r="AM8">
            <v>19499</v>
          </cell>
          <cell r="AN8">
            <v>4975</v>
          </cell>
          <cell r="AO8">
            <v>20.327694696412518</v>
          </cell>
          <cell r="AP8">
            <v>14.689057775598593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118578</v>
          </cell>
          <cell r="F9">
            <v>9626</v>
          </cell>
          <cell r="G9">
            <v>38743</v>
          </cell>
          <cell r="H9">
            <v>61110</v>
          </cell>
          <cell r="I9">
            <v>331</v>
          </cell>
          <cell r="J9">
            <v>100184</v>
          </cell>
          <cell r="K9">
            <v>8768</v>
          </cell>
          <cell r="L9">
            <v>7.3943000000000003</v>
          </cell>
          <cell r="M9">
            <v>18394</v>
          </cell>
          <cell r="N9">
            <v>15.5122</v>
          </cell>
          <cell r="O9">
            <v>70</v>
          </cell>
          <cell r="P9">
            <v>550</v>
          </cell>
          <cell r="Q9">
            <v>83</v>
          </cell>
          <cell r="R9">
            <v>32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8768</v>
          </cell>
          <cell r="AL9">
            <v>118578</v>
          </cell>
          <cell r="AM9">
            <v>100184</v>
          </cell>
          <cell r="AN9">
            <v>18394</v>
          </cell>
          <cell r="AO9">
            <v>15.512152338545093</v>
          </cell>
          <cell r="AP9">
            <v>7.3942889912125347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109962</v>
          </cell>
          <cell r="F10">
            <v>7844</v>
          </cell>
          <cell r="G10">
            <v>45252</v>
          </cell>
          <cell r="H10">
            <v>44116</v>
          </cell>
          <cell r="I10">
            <v>0</v>
          </cell>
          <cell r="J10">
            <v>89368</v>
          </cell>
          <cell r="K10">
            <v>12750</v>
          </cell>
          <cell r="L10">
            <v>11.594900000000001</v>
          </cell>
          <cell r="M10">
            <v>20594</v>
          </cell>
          <cell r="N10">
            <v>18.728300000000001</v>
          </cell>
          <cell r="O10">
            <v>70</v>
          </cell>
          <cell r="P10">
            <v>418</v>
          </cell>
          <cell r="Q10">
            <v>43</v>
          </cell>
          <cell r="R10">
            <v>27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12750</v>
          </cell>
          <cell r="AL10">
            <v>109962</v>
          </cell>
          <cell r="AM10">
            <v>89368</v>
          </cell>
          <cell r="AN10">
            <v>20594</v>
          </cell>
          <cell r="AO10">
            <v>18.72828795402048</v>
          </cell>
          <cell r="AP10">
            <v>11.59491460686419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39010</v>
          </cell>
          <cell r="F11">
            <v>3350</v>
          </cell>
          <cell r="G11">
            <v>13473</v>
          </cell>
          <cell r="H11">
            <v>15630</v>
          </cell>
          <cell r="I11">
            <v>0</v>
          </cell>
          <cell r="J11">
            <v>29103</v>
          </cell>
          <cell r="K11">
            <v>6557</v>
          </cell>
          <cell r="L11">
            <v>16.808499999999999</v>
          </cell>
          <cell r="M11">
            <v>9907</v>
          </cell>
          <cell r="N11">
            <v>25.396100000000001</v>
          </cell>
          <cell r="O11">
            <v>17</v>
          </cell>
          <cell r="P11">
            <v>137</v>
          </cell>
          <cell r="Q11">
            <v>11</v>
          </cell>
          <cell r="R11">
            <v>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6557</v>
          </cell>
          <cell r="AL11">
            <v>39010</v>
          </cell>
          <cell r="AM11">
            <v>29103</v>
          </cell>
          <cell r="AN11">
            <v>9907</v>
          </cell>
          <cell r="AO11">
            <v>25.396052294283518</v>
          </cell>
          <cell r="AP11">
            <v>16.808510638297872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96858</v>
          </cell>
          <cell r="F12">
            <v>6325</v>
          </cell>
          <cell r="G12">
            <v>31454</v>
          </cell>
          <cell r="H12">
            <v>60475</v>
          </cell>
          <cell r="I12">
            <v>0</v>
          </cell>
          <cell r="J12">
            <v>91929</v>
          </cell>
          <cell r="K12">
            <v>-1396</v>
          </cell>
          <cell r="L12">
            <v>-1.4413</v>
          </cell>
          <cell r="M12">
            <v>4929</v>
          </cell>
          <cell r="N12">
            <v>5.0888999999999998</v>
          </cell>
          <cell r="O12">
            <v>39</v>
          </cell>
          <cell r="P12">
            <v>574</v>
          </cell>
          <cell r="Q12">
            <v>89</v>
          </cell>
          <cell r="R12">
            <v>23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-1396</v>
          </cell>
          <cell r="AL12">
            <v>96858</v>
          </cell>
          <cell r="AM12">
            <v>91929</v>
          </cell>
          <cell r="AN12">
            <v>4929</v>
          </cell>
          <cell r="AO12">
            <v>5.0888930186458525</v>
          </cell>
          <cell r="AP12">
            <v>-1.4412851803671354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4780</v>
          </cell>
          <cell r="F13">
            <v>0</v>
          </cell>
          <cell r="G13">
            <v>1860</v>
          </cell>
          <cell r="H13">
            <v>0</v>
          </cell>
          <cell r="I13">
            <v>0</v>
          </cell>
          <cell r="J13">
            <v>1860</v>
          </cell>
          <cell r="K13">
            <v>2920</v>
          </cell>
          <cell r="L13">
            <v>61.087899999999998</v>
          </cell>
          <cell r="M13">
            <v>2920</v>
          </cell>
          <cell r="N13">
            <v>61.087899999999998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2920</v>
          </cell>
          <cell r="AL13">
            <v>4780</v>
          </cell>
          <cell r="AM13">
            <v>1860</v>
          </cell>
          <cell r="AN13">
            <v>2920</v>
          </cell>
          <cell r="AO13">
            <v>61.087866108786613</v>
          </cell>
          <cell r="AP13">
            <v>61.087866108786613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104748</v>
          </cell>
          <cell r="F14">
            <v>53459</v>
          </cell>
          <cell r="G14">
            <v>3903</v>
          </cell>
          <cell r="H14">
            <v>6016</v>
          </cell>
          <cell r="I14">
            <v>0</v>
          </cell>
          <cell r="J14">
            <v>9919</v>
          </cell>
          <cell r="K14">
            <v>41370</v>
          </cell>
          <cell r="L14">
            <v>39.494799999999998</v>
          </cell>
          <cell r="M14">
            <v>94829</v>
          </cell>
          <cell r="N14">
            <v>90.530600000000007</v>
          </cell>
          <cell r="O14">
            <v>4</v>
          </cell>
          <cell r="P14">
            <v>24</v>
          </cell>
          <cell r="Q14">
            <v>1</v>
          </cell>
          <cell r="R14">
            <v>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203854</v>
          </cell>
          <cell r="AI14">
            <v>276921</v>
          </cell>
          <cell r="AJ14">
            <v>-79192</v>
          </cell>
          <cell r="AK14">
            <v>-37822</v>
          </cell>
          <cell r="AL14">
            <v>308602</v>
          </cell>
          <cell r="AM14">
            <v>286840</v>
          </cell>
          <cell r="AN14">
            <v>21762</v>
          </cell>
          <cell r="AO14">
            <v>7.0518013493107627</v>
          </cell>
          <cell r="AP14">
            <v>-12.255915386160815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864</v>
          </cell>
          <cell r="G15">
            <v>27924</v>
          </cell>
          <cell r="H15">
            <v>59012</v>
          </cell>
          <cell r="I15">
            <v>0</v>
          </cell>
          <cell r="J15">
            <v>86936</v>
          </cell>
          <cell r="K15">
            <v>-87800</v>
          </cell>
          <cell r="L15">
            <v>0</v>
          </cell>
          <cell r="M15">
            <v>-86936</v>
          </cell>
          <cell r="N15">
            <v>0</v>
          </cell>
          <cell r="O15">
            <v>39</v>
          </cell>
          <cell r="P15">
            <v>444</v>
          </cell>
          <cell r="Q15">
            <v>86</v>
          </cell>
          <cell r="R15">
            <v>64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-87800</v>
          </cell>
          <cell r="AL15">
            <v>0</v>
          </cell>
          <cell r="AM15">
            <v>86936</v>
          </cell>
          <cell r="AN15">
            <v>-86936</v>
          </cell>
          <cell r="AO15" t="e">
            <v>#DIV/0!</v>
          </cell>
          <cell r="AP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168288</v>
          </cell>
          <cell r="F16">
            <v>7977</v>
          </cell>
          <cell r="G16">
            <v>16474</v>
          </cell>
          <cell r="H16">
            <v>43160</v>
          </cell>
          <cell r="I16">
            <v>0</v>
          </cell>
          <cell r="J16">
            <v>59634</v>
          </cell>
          <cell r="K16">
            <v>100677</v>
          </cell>
          <cell r="L16">
            <v>59.824199999999998</v>
          </cell>
          <cell r="M16">
            <v>108654</v>
          </cell>
          <cell r="N16">
            <v>64.564300000000003</v>
          </cell>
          <cell r="O16">
            <v>27</v>
          </cell>
          <cell r="P16">
            <v>390</v>
          </cell>
          <cell r="Q16">
            <v>68</v>
          </cell>
          <cell r="R16">
            <v>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86936</v>
          </cell>
          <cell r="AJ16">
            <v>-86936</v>
          </cell>
          <cell r="AK16">
            <v>13741</v>
          </cell>
          <cell r="AL16">
            <v>168288</v>
          </cell>
          <cell r="AM16">
            <v>146570</v>
          </cell>
          <cell r="AN16">
            <v>21718</v>
          </cell>
          <cell r="AO16">
            <v>12.9052576535463</v>
          </cell>
          <cell r="AP16">
            <v>8.1651692336946198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203854</v>
          </cell>
          <cell r="F17">
            <v>6125</v>
          </cell>
          <cell r="G17">
            <v>54412</v>
          </cell>
          <cell r="H17">
            <v>222509</v>
          </cell>
          <cell r="I17">
            <v>0</v>
          </cell>
          <cell r="J17">
            <v>276921</v>
          </cell>
          <cell r="K17">
            <v>-79192</v>
          </cell>
          <cell r="L17">
            <v>-38.8474</v>
          </cell>
          <cell r="M17">
            <v>-73067</v>
          </cell>
          <cell r="N17">
            <v>-35.842799999999997</v>
          </cell>
          <cell r="O17">
            <v>85</v>
          </cell>
          <cell r="P17">
            <v>1827</v>
          </cell>
          <cell r="Q17">
            <v>213</v>
          </cell>
          <cell r="R17">
            <v>105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-79192</v>
          </cell>
          <cell r="AL17">
            <v>203854</v>
          </cell>
          <cell r="AM17">
            <v>276921</v>
          </cell>
          <cell r="AN17">
            <v>-73067</v>
          </cell>
          <cell r="AO17">
            <v>-35.842809069235827</v>
          </cell>
          <cell r="AP17">
            <v>-38.847410401561902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422148</v>
          </cell>
          <cell r="F18">
            <v>32169</v>
          </cell>
          <cell r="G18">
            <v>133247</v>
          </cell>
          <cell r="H18">
            <v>174690</v>
          </cell>
          <cell r="I18">
            <v>0</v>
          </cell>
          <cell r="J18">
            <v>307937</v>
          </cell>
          <cell r="K18">
            <v>82042</v>
          </cell>
          <cell r="L18">
            <v>19.4344</v>
          </cell>
          <cell r="M18">
            <v>114211</v>
          </cell>
          <cell r="N18">
            <v>27.0547</v>
          </cell>
          <cell r="O18">
            <v>121</v>
          </cell>
          <cell r="P18">
            <v>1329</v>
          </cell>
          <cell r="Q18">
            <v>173</v>
          </cell>
          <cell r="R18">
            <v>115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82042</v>
          </cell>
          <cell r="AL18">
            <v>422148</v>
          </cell>
          <cell r="AM18">
            <v>307937</v>
          </cell>
          <cell r="AN18">
            <v>114211</v>
          </cell>
          <cell r="AO18">
            <v>27.054729620891248</v>
          </cell>
          <cell r="AP18">
            <v>19.434416365824308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81476</v>
          </cell>
          <cell r="F19">
            <v>13693</v>
          </cell>
          <cell r="G19">
            <v>27413</v>
          </cell>
          <cell r="H19">
            <v>40009</v>
          </cell>
          <cell r="I19">
            <v>0</v>
          </cell>
          <cell r="J19">
            <v>67422</v>
          </cell>
          <cell r="K19">
            <v>361</v>
          </cell>
          <cell r="L19">
            <v>0.44309999999999999</v>
          </cell>
          <cell r="M19">
            <v>14054</v>
          </cell>
          <cell r="N19">
            <v>17.249300000000002</v>
          </cell>
          <cell r="O19">
            <v>45</v>
          </cell>
          <cell r="P19">
            <v>366</v>
          </cell>
          <cell r="Q19">
            <v>54</v>
          </cell>
          <cell r="R19">
            <v>16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361</v>
          </cell>
          <cell r="AL19">
            <v>81476</v>
          </cell>
          <cell r="AM19">
            <v>67422</v>
          </cell>
          <cell r="AN19">
            <v>14054</v>
          </cell>
          <cell r="AO19">
            <v>17.249251313270165</v>
          </cell>
          <cell r="AP19">
            <v>0.44307526142667775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281178</v>
          </cell>
          <cell r="F20">
            <v>14222</v>
          </cell>
          <cell r="G20">
            <v>234606</v>
          </cell>
          <cell r="H20">
            <v>38287</v>
          </cell>
          <cell r="I20">
            <v>0</v>
          </cell>
          <cell r="J20">
            <v>272893</v>
          </cell>
          <cell r="K20">
            <v>-5937</v>
          </cell>
          <cell r="L20">
            <v>-2.1114999999999999</v>
          </cell>
          <cell r="M20">
            <v>8285</v>
          </cell>
          <cell r="N20">
            <v>2.9464999999999999</v>
          </cell>
          <cell r="O20">
            <v>43</v>
          </cell>
          <cell r="P20">
            <v>293</v>
          </cell>
          <cell r="Q20">
            <v>37</v>
          </cell>
          <cell r="R20">
            <v>18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-5937</v>
          </cell>
          <cell r="AL20">
            <v>281178</v>
          </cell>
          <cell r="AM20">
            <v>272893</v>
          </cell>
          <cell r="AN20">
            <v>8285</v>
          </cell>
          <cell r="AO20">
            <v>2.9465320899928158</v>
          </cell>
          <cell r="AP20">
            <v>-2.1114738706442182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323505</v>
          </cell>
          <cell r="F21">
            <v>8768</v>
          </cell>
          <cell r="G21">
            <v>308616</v>
          </cell>
          <cell r="H21">
            <v>9810</v>
          </cell>
          <cell r="I21">
            <v>0</v>
          </cell>
          <cell r="J21">
            <v>318426</v>
          </cell>
          <cell r="K21">
            <v>-3689</v>
          </cell>
          <cell r="L21">
            <v>-1.1403000000000001</v>
          </cell>
          <cell r="M21">
            <v>5079</v>
          </cell>
          <cell r="N21">
            <v>1.57</v>
          </cell>
          <cell r="O21">
            <v>13</v>
          </cell>
          <cell r="P21">
            <v>132</v>
          </cell>
          <cell r="Q21">
            <v>27</v>
          </cell>
          <cell r="R21">
            <v>25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-3689</v>
          </cell>
          <cell r="AL21">
            <v>323505</v>
          </cell>
          <cell r="AM21">
            <v>318426</v>
          </cell>
          <cell r="AN21">
            <v>5079</v>
          </cell>
          <cell r="AO21">
            <v>1.5699911902443549</v>
          </cell>
          <cell r="AP21">
            <v>-1.1403224061451909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9563</v>
          </cell>
          <cell r="F22">
            <v>44436</v>
          </cell>
          <cell r="G22">
            <v>7912</v>
          </cell>
          <cell r="H22">
            <v>3030</v>
          </cell>
          <cell r="I22">
            <v>0</v>
          </cell>
          <cell r="J22">
            <v>10942</v>
          </cell>
          <cell r="K22">
            <v>-45815</v>
          </cell>
          <cell r="L22">
            <v>-479.08609999999999</v>
          </cell>
          <cell r="M22">
            <v>-1379</v>
          </cell>
          <cell r="N22">
            <v>-14.420199999999999</v>
          </cell>
          <cell r="O22">
            <v>8</v>
          </cell>
          <cell r="P22">
            <v>29</v>
          </cell>
          <cell r="Q22">
            <v>7</v>
          </cell>
          <cell r="R22">
            <v>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-45815</v>
          </cell>
          <cell r="AL22">
            <v>9563</v>
          </cell>
          <cell r="AM22">
            <v>10942</v>
          </cell>
          <cell r="AN22">
            <v>-1379</v>
          </cell>
          <cell r="AO22">
            <v>-14.420161037331381</v>
          </cell>
          <cell r="AP22">
            <v>-479.08606085956296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80106</v>
          </cell>
          <cell r="F23">
            <v>412</v>
          </cell>
          <cell r="G23">
            <v>30674</v>
          </cell>
          <cell r="H23">
            <v>30425</v>
          </cell>
          <cell r="I23">
            <v>0</v>
          </cell>
          <cell r="J23">
            <v>61099</v>
          </cell>
          <cell r="K23">
            <v>18595</v>
          </cell>
          <cell r="L23">
            <v>23.213000000000001</v>
          </cell>
          <cell r="M23">
            <v>19007</v>
          </cell>
          <cell r="N23">
            <v>23.7273</v>
          </cell>
          <cell r="O23">
            <v>54</v>
          </cell>
          <cell r="P23">
            <v>280</v>
          </cell>
          <cell r="Q23">
            <v>44</v>
          </cell>
          <cell r="R23">
            <v>36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18595</v>
          </cell>
          <cell r="AL23">
            <v>80106</v>
          </cell>
          <cell r="AM23">
            <v>61099</v>
          </cell>
          <cell r="AN23">
            <v>19007</v>
          </cell>
          <cell r="AO23">
            <v>23.727311312510924</v>
          </cell>
          <cell r="AP23">
            <v>23.212992784560456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4611</v>
          </cell>
          <cell r="I24">
            <v>0</v>
          </cell>
          <cell r="J24">
            <v>4611</v>
          </cell>
          <cell r="K24">
            <v>-4611</v>
          </cell>
          <cell r="L24">
            <v>0</v>
          </cell>
          <cell r="M24">
            <v>-4611</v>
          </cell>
          <cell r="N24">
            <v>0</v>
          </cell>
          <cell r="O24">
            <v>0</v>
          </cell>
          <cell r="P24">
            <v>58</v>
          </cell>
          <cell r="Q24">
            <v>21</v>
          </cell>
          <cell r="R24">
            <v>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-4611</v>
          </cell>
          <cell r="AL24">
            <v>0</v>
          </cell>
          <cell r="AM24">
            <v>4611</v>
          </cell>
          <cell r="AN24">
            <v>-4611</v>
          </cell>
          <cell r="AO24" t="e">
            <v>#DIV/0!</v>
          </cell>
          <cell r="AP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13770</v>
          </cell>
          <cell r="F25">
            <v>6394</v>
          </cell>
          <cell r="G25">
            <v>2459</v>
          </cell>
          <cell r="H25">
            <v>7173</v>
          </cell>
          <cell r="I25">
            <v>0</v>
          </cell>
          <cell r="J25">
            <v>9632</v>
          </cell>
          <cell r="K25">
            <v>-2256</v>
          </cell>
          <cell r="L25">
            <v>-16.383400000000002</v>
          </cell>
          <cell r="M25">
            <v>4138</v>
          </cell>
          <cell r="N25">
            <v>30.050799999999999</v>
          </cell>
          <cell r="O25">
            <v>13</v>
          </cell>
          <cell r="P25">
            <v>99</v>
          </cell>
          <cell r="Q25">
            <v>14</v>
          </cell>
          <cell r="R25">
            <v>5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-2256</v>
          </cell>
          <cell r="AL25">
            <v>13770</v>
          </cell>
          <cell r="AM25">
            <v>9632</v>
          </cell>
          <cell r="AN25">
            <v>4138</v>
          </cell>
          <cell r="AO25">
            <v>30.050835148874366</v>
          </cell>
          <cell r="AP25">
            <v>-16.383442265795207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93794</v>
          </cell>
          <cell r="F26">
            <v>287</v>
          </cell>
          <cell r="G26">
            <v>22382</v>
          </cell>
          <cell r="H26">
            <v>46117</v>
          </cell>
          <cell r="I26">
            <v>0</v>
          </cell>
          <cell r="J26">
            <v>68499</v>
          </cell>
          <cell r="K26">
            <v>25008</v>
          </cell>
          <cell r="L26">
            <v>26.662700000000001</v>
          </cell>
          <cell r="M26">
            <v>25295</v>
          </cell>
          <cell r="N26">
            <v>26.968699999999998</v>
          </cell>
          <cell r="O26">
            <v>41</v>
          </cell>
          <cell r="P26">
            <v>449</v>
          </cell>
          <cell r="Q26">
            <v>43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25008</v>
          </cell>
          <cell r="AL26">
            <v>93794</v>
          </cell>
          <cell r="AM26">
            <v>68499</v>
          </cell>
          <cell r="AN26">
            <v>25295</v>
          </cell>
          <cell r="AO26">
            <v>26.968676034714374</v>
          </cell>
          <cell r="AP26">
            <v>26.662686312557305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881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-513</v>
          </cell>
          <cell r="L27">
            <v>-58.229300000000002</v>
          </cell>
          <cell r="M27">
            <v>644</v>
          </cell>
          <cell r="N27">
            <v>73.098799999999997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-513</v>
          </cell>
          <cell r="AL27">
            <v>881</v>
          </cell>
          <cell r="AM27">
            <v>237</v>
          </cell>
          <cell r="AN27">
            <v>644</v>
          </cell>
          <cell r="AO27">
            <v>73.098751418842227</v>
          </cell>
          <cell r="AP27">
            <v>-58.229284903518732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30032</v>
          </cell>
          <cell r="F28">
            <v>18838</v>
          </cell>
          <cell r="G28">
            <v>4113</v>
          </cell>
          <cell r="H28">
            <v>20721</v>
          </cell>
          <cell r="I28">
            <v>0</v>
          </cell>
          <cell r="J28">
            <v>24834</v>
          </cell>
          <cell r="K28">
            <v>-13640</v>
          </cell>
          <cell r="L28">
            <v>-45.418199999999999</v>
          </cell>
          <cell r="M28">
            <v>5198</v>
          </cell>
          <cell r="N28">
            <v>17.308199999999999</v>
          </cell>
          <cell r="O28">
            <v>13</v>
          </cell>
          <cell r="P28">
            <v>277</v>
          </cell>
          <cell r="Q28">
            <v>45</v>
          </cell>
          <cell r="R28">
            <v>42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-13640</v>
          </cell>
          <cell r="AL28">
            <v>30032</v>
          </cell>
          <cell r="AM28">
            <v>24834</v>
          </cell>
          <cell r="AN28">
            <v>5198</v>
          </cell>
          <cell r="AO28">
            <v>0</v>
          </cell>
          <cell r="AP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56760</v>
          </cell>
          <cell r="F29">
            <v>649</v>
          </cell>
          <cell r="G29">
            <v>11409</v>
          </cell>
          <cell r="H29">
            <v>42741</v>
          </cell>
          <cell r="I29">
            <v>0</v>
          </cell>
          <cell r="J29">
            <v>54150</v>
          </cell>
          <cell r="K29">
            <v>1961</v>
          </cell>
          <cell r="L29">
            <v>3.4548999999999999</v>
          </cell>
          <cell r="M29">
            <v>2610</v>
          </cell>
          <cell r="N29">
            <v>4.5983000000000001</v>
          </cell>
          <cell r="O29">
            <v>38</v>
          </cell>
          <cell r="P29">
            <v>362</v>
          </cell>
          <cell r="Q29">
            <v>68</v>
          </cell>
          <cell r="R29">
            <v>45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1961</v>
          </cell>
          <cell r="AL29">
            <v>56760</v>
          </cell>
          <cell r="AM29">
            <v>54150</v>
          </cell>
          <cell r="AN29">
            <v>2610</v>
          </cell>
          <cell r="AO29">
            <v>4.5983086680761103</v>
          </cell>
          <cell r="AP29">
            <v>3.4548978153629317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18554</v>
          </cell>
          <cell r="F30">
            <v>5009</v>
          </cell>
          <cell r="G30">
            <v>3456</v>
          </cell>
          <cell r="H30">
            <v>7523</v>
          </cell>
          <cell r="I30">
            <v>0</v>
          </cell>
          <cell r="J30">
            <v>10979</v>
          </cell>
          <cell r="K30">
            <v>2566</v>
          </cell>
          <cell r="L30">
            <v>13.8299</v>
          </cell>
          <cell r="M30">
            <v>7575</v>
          </cell>
          <cell r="N30">
            <v>40.826799999999999</v>
          </cell>
          <cell r="O30">
            <v>8</v>
          </cell>
          <cell r="P30">
            <v>138</v>
          </cell>
          <cell r="Q30">
            <v>27</v>
          </cell>
          <cell r="R30">
            <v>22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2566</v>
          </cell>
          <cell r="AL30">
            <v>18554</v>
          </cell>
          <cell r="AM30">
            <v>10979</v>
          </cell>
          <cell r="AN30">
            <v>7575</v>
          </cell>
          <cell r="AO30">
            <v>40.826775897380621</v>
          </cell>
          <cell r="AP30">
            <v>13.829901907944379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77330</v>
          </cell>
          <cell r="F31">
            <v>4506</v>
          </cell>
          <cell r="G31">
            <v>16399</v>
          </cell>
          <cell r="H31">
            <v>54309</v>
          </cell>
          <cell r="I31">
            <v>166</v>
          </cell>
          <cell r="J31">
            <v>70874</v>
          </cell>
          <cell r="K31">
            <v>1950</v>
          </cell>
          <cell r="L31">
            <v>2.5217000000000001</v>
          </cell>
          <cell r="M31">
            <v>6456</v>
          </cell>
          <cell r="N31">
            <v>8.3485999999999994</v>
          </cell>
          <cell r="O31">
            <v>53</v>
          </cell>
          <cell r="P31">
            <v>404</v>
          </cell>
          <cell r="Q31">
            <v>42</v>
          </cell>
          <cell r="R31">
            <v>25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1950</v>
          </cell>
          <cell r="AL31">
            <v>77330</v>
          </cell>
          <cell r="AM31">
            <v>70874</v>
          </cell>
          <cell r="AN31">
            <v>6456</v>
          </cell>
          <cell r="AO31">
            <v>8.3486357170567693</v>
          </cell>
          <cell r="AP31">
            <v>2.5216604163972587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222464</v>
          </cell>
          <cell r="F32">
            <v>0</v>
          </cell>
          <cell r="G32">
            <v>184321</v>
          </cell>
          <cell r="H32">
            <v>18539</v>
          </cell>
          <cell r="I32">
            <v>0</v>
          </cell>
          <cell r="J32">
            <v>202860</v>
          </cell>
          <cell r="K32">
            <v>19604</v>
          </cell>
          <cell r="L32">
            <v>8.8122000000000007</v>
          </cell>
          <cell r="M32">
            <v>19604</v>
          </cell>
          <cell r="N32">
            <v>8.8122000000000007</v>
          </cell>
          <cell r="O32">
            <v>43</v>
          </cell>
          <cell r="P32">
            <v>190</v>
          </cell>
          <cell r="Q32">
            <v>21</v>
          </cell>
          <cell r="R32">
            <v>16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19604</v>
          </cell>
          <cell r="AL32">
            <v>222464</v>
          </cell>
          <cell r="AM32">
            <v>202860</v>
          </cell>
          <cell r="AN32">
            <v>19604</v>
          </cell>
          <cell r="AO32">
            <v>8.8122123130034513</v>
          </cell>
          <cell r="AP32">
            <v>8.8122123130034513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70169</v>
          </cell>
          <cell r="F33">
            <v>1490</v>
          </cell>
          <cell r="G33">
            <v>58949</v>
          </cell>
          <cell r="H33">
            <v>6604</v>
          </cell>
          <cell r="I33">
            <v>0</v>
          </cell>
          <cell r="J33">
            <v>65553</v>
          </cell>
          <cell r="K33">
            <v>3126</v>
          </cell>
          <cell r="L33">
            <v>4.4550000000000001</v>
          </cell>
          <cell r="M33">
            <v>4616</v>
          </cell>
          <cell r="N33">
            <v>6.5784000000000002</v>
          </cell>
          <cell r="O33">
            <v>20</v>
          </cell>
          <cell r="P33">
            <v>89</v>
          </cell>
          <cell r="Q33">
            <v>13</v>
          </cell>
          <cell r="R33">
            <v>26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3126</v>
          </cell>
          <cell r="AL33">
            <v>70169</v>
          </cell>
          <cell r="AM33">
            <v>65553</v>
          </cell>
          <cell r="AN33">
            <v>4616</v>
          </cell>
          <cell r="AO33">
            <v>6.5784035685274116</v>
          </cell>
          <cell r="AP33">
            <v>4.4549587424646209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-33928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-33928</v>
          </cell>
          <cell r="AL34">
            <v>0</v>
          </cell>
          <cell r="AM34">
            <v>0</v>
          </cell>
          <cell r="AN34">
            <v>0</v>
          </cell>
          <cell r="AO34" t="e">
            <v>#DIV/0!</v>
          </cell>
          <cell r="AP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71460</v>
          </cell>
          <cell r="F35">
            <v>1409</v>
          </cell>
          <cell r="G35">
            <v>26995</v>
          </cell>
          <cell r="H35">
            <v>48845</v>
          </cell>
          <cell r="I35">
            <v>906</v>
          </cell>
          <cell r="J35">
            <v>76746</v>
          </cell>
          <cell r="K35">
            <v>-6695</v>
          </cell>
          <cell r="L35">
            <v>-9.3689</v>
          </cell>
          <cell r="M35">
            <v>-5286</v>
          </cell>
          <cell r="N35">
            <v>-7.3971</v>
          </cell>
          <cell r="O35">
            <v>31</v>
          </cell>
          <cell r="P35">
            <v>351</v>
          </cell>
          <cell r="Q35">
            <v>29</v>
          </cell>
          <cell r="R35">
            <v>7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-6695</v>
          </cell>
          <cell r="AL35">
            <v>71460</v>
          </cell>
          <cell r="AM35">
            <v>76746</v>
          </cell>
          <cell r="AN35">
            <v>-5286</v>
          </cell>
          <cell r="AO35">
            <v>-7.3971452560873212</v>
          </cell>
          <cell r="AP35">
            <v>-9.3688776938147207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72806</v>
          </cell>
          <cell r="F36">
            <v>3637</v>
          </cell>
          <cell r="G36">
            <v>89258</v>
          </cell>
          <cell r="H36">
            <v>0</v>
          </cell>
          <cell r="I36">
            <v>0</v>
          </cell>
          <cell r="J36">
            <v>89258</v>
          </cell>
          <cell r="K36">
            <v>-20089</v>
          </cell>
          <cell r="L36">
            <v>-27.592500000000001</v>
          </cell>
          <cell r="M36">
            <v>-16452</v>
          </cell>
          <cell r="N36">
            <v>-22.597000000000001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-20089</v>
          </cell>
          <cell r="AL36">
            <v>72806</v>
          </cell>
          <cell r="AM36">
            <v>89258</v>
          </cell>
          <cell r="AN36">
            <v>-16452</v>
          </cell>
          <cell r="AO36">
            <v>-22.597038705601186</v>
          </cell>
          <cell r="AP36">
            <v>-27.592506112133613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24148</v>
          </cell>
          <cell r="F37">
            <v>3510</v>
          </cell>
          <cell r="G37">
            <v>1985</v>
          </cell>
          <cell r="H37">
            <v>15592</v>
          </cell>
          <cell r="I37">
            <v>0</v>
          </cell>
          <cell r="J37">
            <v>17577</v>
          </cell>
          <cell r="K37">
            <v>3061</v>
          </cell>
          <cell r="L37">
            <v>12.676</v>
          </cell>
          <cell r="M37">
            <v>6571</v>
          </cell>
          <cell r="N37">
            <v>27.211400000000001</v>
          </cell>
          <cell r="O37">
            <v>7</v>
          </cell>
          <cell r="P37">
            <v>200</v>
          </cell>
          <cell r="Q37">
            <v>53</v>
          </cell>
          <cell r="R37">
            <v>20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3061</v>
          </cell>
          <cell r="AL37">
            <v>24148</v>
          </cell>
          <cell r="AM37">
            <v>17577</v>
          </cell>
          <cell r="AN37">
            <v>6571</v>
          </cell>
          <cell r="AO37">
            <v>27.211363259897297</v>
          </cell>
          <cell r="AP37">
            <v>12.675998012257745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67220</v>
          </cell>
          <cell r="F38">
            <v>4889</v>
          </cell>
          <cell r="G38">
            <v>5703</v>
          </cell>
          <cell r="H38">
            <v>42993</v>
          </cell>
          <cell r="I38">
            <v>0</v>
          </cell>
          <cell r="J38">
            <v>48696</v>
          </cell>
          <cell r="K38">
            <v>13635</v>
          </cell>
          <cell r="L38">
            <v>20.284099999999999</v>
          </cell>
          <cell r="M38">
            <v>18524</v>
          </cell>
          <cell r="N38">
            <v>27.557300000000001</v>
          </cell>
          <cell r="O38">
            <v>23</v>
          </cell>
          <cell r="P38">
            <v>334</v>
          </cell>
          <cell r="Q38">
            <v>38</v>
          </cell>
          <cell r="R38">
            <v>17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13635</v>
          </cell>
          <cell r="AL38">
            <v>67220</v>
          </cell>
          <cell r="AM38">
            <v>48696</v>
          </cell>
          <cell r="AN38">
            <v>18524</v>
          </cell>
          <cell r="AO38">
            <v>27.557274620648613</v>
          </cell>
          <cell r="AP38">
            <v>20.284141624516515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45794</v>
          </cell>
          <cell r="F39">
            <v>11967</v>
          </cell>
          <cell r="G39">
            <v>6903</v>
          </cell>
          <cell r="H39">
            <v>20452</v>
          </cell>
          <cell r="I39">
            <v>0</v>
          </cell>
          <cell r="J39">
            <v>27355</v>
          </cell>
          <cell r="K39">
            <v>6472</v>
          </cell>
          <cell r="L39">
            <v>14.132899999999999</v>
          </cell>
          <cell r="M39">
            <v>18439</v>
          </cell>
          <cell r="N39">
            <v>40.265099999999997</v>
          </cell>
          <cell r="O39">
            <v>13</v>
          </cell>
          <cell r="P39">
            <v>155</v>
          </cell>
          <cell r="Q39">
            <v>8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281178</v>
          </cell>
          <cell r="AI39">
            <v>272893</v>
          </cell>
          <cell r="AJ39">
            <v>8285</v>
          </cell>
          <cell r="AK39">
            <v>14757</v>
          </cell>
          <cell r="AL39">
            <v>326972</v>
          </cell>
          <cell r="AM39">
            <v>300248</v>
          </cell>
          <cell r="AN39">
            <v>26724</v>
          </cell>
          <cell r="AO39">
            <v>8.1731769081144563</v>
          </cell>
          <cell r="AP39">
            <v>4.5132304906842178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74154</v>
          </cell>
          <cell r="F40">
            <v>4276</v>
          </cell>
          <cell r="G40">
            <v>18568</v>
          </cell>
          <cell r="H40">
            <v>36336</v>
          </cell>
          <cell r="I40">
            <v>0</v>
          </cell>
          <cell r="J40">
            <v>54904</v>
          </cell>
          <cell r="K40">
            <v>14974</v>
          </cell>
          <cell r="L40">
            <v>20.193100000000001</v>
          </cell>
          <cell r="M40">
            <v>19250</v>
          </cell>
          <cell r="N40">
            <v>25.959499999999998</v>
          </cell>
          <cell r="O40">
            <v>42</v>
          </cell>
          <cell r="P40">
            <v>305</v>
          </cell>
          <cell r="Q40">
            <v>26</v>
          </cell>
          <cell r="R40">
            <v>4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14974</v>
          </cell>
          <cell r="AL40">
            <v>74154</v>
          </cell>
          <cell r="AM40">
            <v>54904</v>
          </cell>
          <cell r="AN40">
            <v>19250</v>
          </cell>
          <cell r="AO40">
            <v>25.959489710602263</v>
          </cell>
          <cell r="AP40">
            <v>20.193111632548479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23844</v>
          </cell>
          <cell r="F41">
            <v>1202</v>
          </cell>
          <cell r="G41">
            <v>13970</v>
          </cell>
          <cell r="H41">
            <v>8617</v>
          </cell>
          <cell r="I41">
            <v>0</v>
          </cell>
          <cell r="J41">
            <v>22587</v>
          </cell>
          <cell r="K41">
            <v>55</v>
          </cell>
          <cell r="L41">
            <v>0.23069999999999999</v>
          </cell>
          <cell r="M41">
            <v>1257</v>
          </cell>
          <cell r="N41">
            <v>5.2717999999999998</v>
          </cell>
          <cell r="O41">
            <v>10</v>
          </cell>
          <cell r="P41">
            <v>80</v>
          </cell>
          <cell r="Q41">
            <v>5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55</v>
          </cell>
          <cell r="AL41">
            <v>23844</v>
          </cell>
          <cell r="AM41">
            <v>22587</v>
          </cell>
          <cell r="AN41">
            <v>1257</v>
          </cell>
          <cell r="AO41">
            <v>5.2717664821338701</v>
          </cell>
          <cell r="AP41">
            <v>0.23066599563831572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60702</v>
          </cell>
          <cell r="F42">
            <v>3810</v>
          </cell>
          <cell r="G42">
            <v>20243</v>
          </cell>
          <cell r="H42">
            <v>31401</v>
          </cell>
          <cell r="I42">
            <v>0</v>
          </cell>
          <cell r="J42">
            <v>51644</v>
          </cell>
          <cell r="K42">
            <v>5248</v>
          </cell>
          <cell r="L42">
            <v>8.6455000000000002</v>
          </cell>
          <cell r="M42">
            <v>9058</v>
          </cell>
          <cell r="N42">
            <v>14.9221</v>
          </cell>
          <cell r="O42">
            <v>41</v>
          </cell>
          <cell r="P42">
            <v>283</v>
          </cell>
          <cell r="Q42">
            <v>26</v>
          </cell>
          <cell r="R42">
            <v>12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5248</v>
          </cell>
          <cell r="AL42">
            <v>60702</v>
          </cell>
          <cell r="AM42">
            <v>51644</v>
          </cell>
          <cell r="AN42">
            <v>9058</v>
          </cell>
          <cell r="AO42">
            <v>14.922078349971995</v>
          </cell>
          <cell r="AP42">
            <v>8.6455141510988121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42838</v>
          </cell>
          <cell r="F43">
            <v>3133</v>
          </cell>
          <cell r="G43">
            <v>14533</v>
          </cell>
          <cell r="H43">
            <v>11678</v>
          </cell>
          <cell r="I43">
            <v>0</v>
          </cell>
          <cell r="J43">
            <v>26211</v>
          </cell>
          <cell r="K43">
            <v>13494</v>
          </cell>
          <cell r="L43">
            <v>31.5001</v>
          </cell>
          <cell r="M43">
            <v>16627</v>
          </cell>
          <cell r="N43">
            <v>38.813699999999997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13494</v>
          </cell>
          <cell r="AL43">
            <v>42838</v>
          </cell>
          <cell r="AM43">
            <v>26211</v>
          </cell>
          <cell r="AN43">
            <v>16627</v>
          </cell>
          <cell r="AO43">
            <v>38.81367010598067</v>
          </cell>
          <cell r="AP43">
            <v>31.500070031280643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20922</v>
          </cell>
          <cell r="F44">
            <v>569</v>
          </cell>
          <cell r="G44">
            <v>17158</v>
          </cell>
          <cell r="H44">
            <v>344</v>
          </cell>
          <cell r="I44">
            <v>0</v>
          </cell>
          <cell r="J44">
            <v>17502</v>
          </cell>
          <cell r="K44">
            <v>2851</v>
          </cell>
          <cell r="L44">
            <v>13.626799999999999</v>
          </cell>
          <cell r="M44">
            <v>3420</v>
          </cell>
          <cell r="N44">
            <v>16.346399999999999</v>
          </cell>
          <cell r="O44">
            <v>6</v>
          </cell>
          <cell r="P44">
            <v>3</v>
          </cell>
          <cell r="Q44">
            <v>1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2851</v>
          </cell>
          <cell r="AL44">
            <v>20922</v>
          </cell>
          <cell r="AM44">
            <v>17502</v>
          </cell>
          <cell r="AN44">
            <v>3420</v>
          </cell>
          <cell r="AO44">
            <v>16.346429595640952</v>
          </cell>
          <cell r="AP44">
            <v>13.62680432081063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18115</v>
          </cell>
          <cell r="F45">
            <v>4376</v>
          </cell>
          <cell r="G45">
            <v>1579</v>
          </cell>
          <cell r="H45">
            <v>11645</v>
          </cell>
          <cell r="I45">
            <v>0</v>
          </cell>
          <cell r="J45">
            <v>13224</v>
          </cell>
          <cell r="K45">
            <v>515</v>
          </cell>
          <cell r="L45">
            <v>2.8429000000000002</v>
          </cell>
          <cell r="M45">
            <v>4891</v>
          </cell>
          <cell r="N45">
            <v>26.999700000000001</v>
          </cell>
          <cell r="O45">
            <v>6</v>
          </cell>
          <cell r="P45">
            <v>118</v>
          </cell>
          <cell r="Q45">
            <v>20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515</v>
          </cell>
          <cell r="AL45">
            <v>18115</v>
          </cell>
          <cell r="AM45">
            <v>13224</v>
          </cell>
          <cell r="AN45">
            <v>4891</v>
          </cell>
          <cell r="AO45">
            <v>26.999723985647258</v>
          </cell>
          <cell r="AP45">
            <v>2.8429478332873308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38805</v>
          </cell>
          <cell r="F46">
            <v>2404</v>
          </cell>
          <cell r="G46">
            <v>15543</v>
          </cell>
          <cell r="H46">
            <v>13928</v>
          </cell>
          <cell r="I46">
            <v>0</v>
          </cell>
          <cell r="J46">
            <v>29471</v>
          </cell>
          <cell r="K46">
            <v>6930</v>
          </cell>
          <cell r="L46">
            <v>17.858499999999999</v>
          </cell>
          <cell r="M46">
            <v>9334</v>
          </cell>
          <cell r="N46">
            <v>24.053599999999999</v>
          </cell>
          <cell r="O46">
            <v>18</v>
          </cell>
          <cell r="P46">
            <v>122</v>
          </cell>
          <cell r="Q46">
            <v>14</v>
          </cell>
          <cell r="R46">
            <v>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6930</v>
          </cell>
          <cell r="AL46">
            <v>38805</v>
          </cell>
          <cell r="AM46">
            <v>29471</v>
          </cell>
          <cell r="AN46">
            <v>9334</v>
          </cell>
          <cell r="AO46">
            <v>24.053601340033502</v>
          </cell>
          <cell r="AP46">
            <v>17.858523386161576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29206</v>
          </cell>
          <cell r="F47">
            <v>9590</v>
          </cell>
          <cell r="G47">
            <v>9095</v>
          </cell>
          <cell r="H47">
            <v>12681</v>
          </cell>
          <cell r="I47">
            <v>0</v>
          </cell>
          <cell r="J47">
            <v>21776</v>
          </cell>
          <cell r="K47">
            <v>-2160</v>
          </cell>
          <cell r="L47">
            <v>-7.3956999999999997</v>
          </cell>
          <cell r="M47">
            <v>7430</v>
          </cell>
          <cell r="N47">
            <v>25.44</v>
          </cell>
          <cell r="O47">
            <v>13</v>
          </cell>
          <cell r="P47">
            <v>172</v>
          </cell>
          <cell r="Q47">
            <v>48</v>
          </cell>
          <cell r="R47">
            <v>11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-2160</v>
          </cell>
          <cell r="AL47">
            <v>29206</v>
          </cell>
          <cell r="AM47">
            <v>21776</v>
          </cell>
          <cell r="AN47">
            <v>7430</v>
          </cell>
          <cell r="AO47">
            <v>25.439978086694516</v>
          </cell>
          <cell r="AP47">
            <v>-7.3957406012463185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80176</v>
          </cell>
          <cell r="F48">
            <v>3886</v>
          </cell>
          <cell r="G48">
            <v>18178</v>
          </cell>
          <cell r="H48">
            <v>22180</v>
          </cell>
          <cell r="I48">
            <v>0</v>
          </cell>
          <cell r="J48">
            <v>40358</v>
          </cell>
          <cell r="K48">
            <v>35932</v>
          </cell>
          <cell r="L48">
            <v>44.816400000000002</v>
          </cell>
          <cell r="M48">
            <v>39818</v>
          </cell>
          <cell r="N48">
            <v>49.663200000000003</v>
          </cell>
          <cell r="O48">
            <v>41</v>
          </cell>
          <cell r="P48">
            <v>197</v>
          </cell>
          <cell r="Q48">
            <v>10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35932</v>
          </cell>
          <cell r="AL48">
            <v>80176</v>
          </cell>
          <cell r="AM48">
            <v>40358</v>
          </cell>
          <cell r="AN48">
            <v>39818</v>
          </cell>
          <cell r="AO48">
            <v>49.663240870085815</v>
          </cell>
          <cell r="AP48">
            <v>44.816403911394929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 t="e">
            <v>#DIV/0!</v>
          </cell>
          <cell r="AP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1269512</v>
          </cell>
          <cell r="F50">
            <v>60089</v>
          </cell>
          <cell r="G50">
            <v>862871</v>
          </cell>
          <cell r="H50">
            <v>515030</v>
          </cell>
          <cell r="I50">
            <v>383</v>
          </cell>
          <cell r="J50">
            <v>1378284</v>
          </cell>
          <cell r="K50">
            <v>-168861</v>
          </cell>
          <cell r="L50">
            <v>-13.301299999999999</v>
          </cell>
          <cell r="M50">
            <v>-108772</v>
          </cell>
          <cell r="N50">
            <v>-8.5679999999999996</v>
          </cell>
          <cell r="O50">
            <v>277</v>
          </cell>
          <cell r="P50">
            <v>4111</v>
          </cell>
          <cell r="Q50">
            <v>417</v>
          </cell>
          <cell r="R50">
            <v>172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-168861</v>
          </cell>
          <cell r="AL50">
            <v>1269512</v>
          </cell>
          <cell r="AM50">
            <v>1378284</v>
          </cell>
          <cell r="AN50">
            <v>-108772</v>
          </cell>
          <cell r="AO50">
            <v>-8.5680166867268692</v>
          </cell>
          <cell r="AP50">
            <v>-13.301252764841923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1057512</v>
          </cell>
          <cell r="F51">
            <v>51098</v>
          </cell>
          <cell r="G51">
            <v>783449</v>
          </cell>
          <cell r="H51">
            <v>265877</v>
          </cell>
          <cell r="I51">
            <v>0</v>
          </cell>
          <cell r="J51">
            <v>1049326</v>
          </cell>
          <cell r="K51">
            <v>-42912</v>
          </cell>
          <cell r="L51">
            <v>-4.0578000000000003</v>
          </cell>
          <cell r="M51">
            <v>8186</v>
          </cell>
          <cell r="N51">
            <v>0.77410000000000001</v>
          </cell>
          <cell r="O51">
            <v>329</v>
          </cell>
          <cell r="P51">
            <v>2143</v>
          </cell>
          <cell r="Q51">
            <v>222</v>
          </cell>
          <cell r="R51">
            <v>66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-42912</v>
          </cell>
          <cell r="AL51">
            <v>1057512</v>
          </cell>
          <cell r="AM51">
            <v>1049326</v>
          </cell>
          <cell r="AN51">
            <v>8186</v>
          </cell>
          <cell r="AO51">
            <v>0.77408105061691967</v>
          </cell>
          <cell r="AP51">
            <v>-4.0578262941697112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52872</v>
          </cell>
          <cell r="F52">
            <v>9348</v>
          </cell>
          <cell r="G52">
            <v>42942</v>
          </cell>
          <cell r="H52">
            <v>23921</v>
          </cell>
          <cell r="I52">
            <v>0</v>
          </cell>
          <cell r="J52">
            <v>66863</v>
          </cell>
          <cell r="K52">
            <v>-23339</v>
          </cell>
          <cell r="L52">
            <v>-44.142499999999998</v>
          </cell>
          <cell r="M52">
            <v>-13991</v>
          </cell>
          <cell r="N52">
            <v>-26.462</v>
          </cell>
          <cell r="O52">
            <v>10</v>
          </cell>
          <cell r="P52">
            <v>154</v>
          </cell>
          <cell r="Q52">
            <v>21</v>
          </cell>
          <cell r="R52">
            <v>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-23339</v>
          </cell>
          <cell r="AL52">
            <v>52872</v>
          </cell>
          <cell r="AM52">
            <v>66863</v>
          </cell>
          <cell r="AN52">
            <v>-13991</v>
          </cell>
          <cell r="AO52">
            <v>-26.462021485852627</v>
          </cell>
          <cell r="AP52">
            <v>-44.14245725525798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149784</v>
          </cell>
          <cell r="F53">
            <v>3643</v>
          </cell>
          <cell r="G53">
            <v>146756</v>
          </cell>
          <cell r="H53">
            <v>0</v>
          </cell>
          <cell r="I53">
            <v>0</v>
          </cell>
          <cell r="J53">
            <v>146756</v>
          </cell>
          <cell r="K53">
            <v>-615</v>
          </cell>
          <cell r="L53">
            <v>-0.41060000000000002</v>
          </cell>
          <cell r="M53">
            <v>3028</v>
          </cell>
          <cell r="N53">
            <v>2.0215999999999998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-615</v>
          </cell>
          <cell r="AL53">
            <v>149784</v>
          </cell>
          <cell r="AM53">
            <v>146756</v>
          </cell>
          <cell r="AN53">
            <v>3028</v>
          </cell>
          <cell r="AO53">
            <v>2.0215777386102656</v>
          </cell>
          <cell r="AP53">
            <v>-0.41059125140201891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 t="e">
            <v>#DIV/0!</v>
          </cell>
          <cell r="AP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24992</v>
          </cell>
          <cell r="F55">
            <v>0</v>
          </cell>
          <cell r="G55">
            <v>28943</v>
          </cell>
          <cell r="H55">
            <v>0</v>
          </cell>
          <cell r="I55">
            <v>0</v>
          </cell>
          <cell r="J55">
            <v>28943</v>
          </cell>
          <cell r="K55">
            <v>-3951</v>
          </cell>
          <cell r="L55">
            <v>-15.809100000000001</v>
          </cell>
          <cell r="M55">
            <v>-3951</v>
          </cell>
          <cell r="N55">
            <v>-15.809100000000001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-3951</v>
          </cell>
          <cell r="AL55">
            <v>24992</v>
          </cell>
          <cell r="AM55">
            <v>28943</v>
          </cell>
          <cell r="AN55">
            <v>-3951</v>
          </cell>
          <cell r="AO55">
            <v>-15.809058898847631</v>
          </cell>
          <cell r="AP55">
            <v>-15.809058898847631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205768</v>
          </cell>
          <cell r="F56">
            <v>10286</v>
          </cell>
          <cell r="G56">
            <v>140247</v>
          </cell>
          <cell r="H56">
            <v>44340</v>
          </cell>
          <cell r="I56">
            <v>0</v>
          </cell>
          <cell r="J56">
            <v>184587</v>
          </cell>
          <cell r="K56">
            <v>10895</v>
          </cell>
          <cell r="L56">
            <v>5.2948000000000004</v>
          </cell>
          <cell r="M56">
            <v>21181</v>
          </cell>
          <cell r="N56">
            <v>10.2936</v>
          </cell>
          <cell r="O56">
            <v>21</v>
          </cell>
          <cell r="P56">
            <v>295</v>
          </cell>
          <cell r="Q56">
            <v>38</v>
          </cell>
          <cell r="R56">
            <v>10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10895</v>
          </cell>
          <cell r="AL56">
            <v>205768</v>
          </cell>
          <cell r="AM56">
            <v>184587</v>
          </cell>
          <cell r="AN56">
            <v>21181</v>
          </cell>
          <cell r="AO56">
            <v>10.293631662843591</v>
          </cell>
          <cell r="AP56">
            <v>5.2947980249601487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106800</v>
          </cell>
          <cell r="F57">
            <v>4598</v>
          </cell>
          <cell r="G57">
            <v>72979</v>
          </cell>
          <cell r="H57">
            <v>26281</v>
          </cell>
          <cell r="I57">
            <v>0</v>
          </cell>
          <cell r="J57">
            <v>99260</v>
          </cell>
          <cell r="K57">
            <v>2942</v>
          </cell>
          <cell r="L57">
            <v>2.7547000000000001</v>
          </cell>
          <cell r="M57">
            <v>7540</v>
          </cell>
          <cell r="N57">
            <v>7.0598999999999998</v>
          </cell>
          <cell r="O57">
            <v>20</v>
          </cell>
          <cell r="P57">
            <v>190</v>
          </cell>
          <cell r="Q57">
            <v>35</v>
          </cell>
          <cell r="R57">
            <v>45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2942</v>
          </cell>
          <cell r="AL57">
            <v>106800</v>
          </cell>
          <cell r="AM57">
            <v>99260</v>
          </cell>
          <cell r="AN57">
            <v>7540</v>
          </cell>
          <cell r="AO57">
            <v>7.0599250936329589</v>
          </cell>
          <cell r="AP57">
            <v>2.7546816479400751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61472</v>
          </cell>
          <cell r="F58">
            <v>2070</v>
          </cell>
          <cell r="G58">
            <v>35328</v>
          </cell>
          <cell r="H58">
            <v>18138</v>
          </cell>
          <cell r="I58">
            <v>0</v>
          </cell>
          <cell r="J58">
            <v>53466</v>
          </cell>
          <cell r="K58">
            <v>5936</v>
          </cell>
          <cell r="L58">
            <v>9.6563999999999997</v>
          </cell>
          <cell r="M58">
            <v>8006</v>
          </cell>
          <cell r="N58">
            <v>13.0238</v>
          </cell>
          <cell r="O58">
            <v>27</v>
          </cell>
          <cell r="P58">
            <v>163</v>
          </cell>
          <cell r="Q58">
            <v>13</v>
          </cell>
          <cell r="R58">
            <v>10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5936</v>
          </cell>
          <cell r="AL58">
            <v>61472</v>
          </cell>
          <cell r="AM58">
            <v>53466</v>
          </cell>
          <cell r="AN58">
            <v>8006</v>
          </cell>
          <cell r="AO58">
            <v>0</v>
          </cell>
          <cell r="AP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1622296</v>
          </cell>
          <cell r="F59">
            <v>84619</v>
          </cell>
          <cell r="G59">
            <v>1020429</v>
          </cell>
          <cell r="H59">
            <v>474734</v>
          </cell>
          <cell r="I59">
            <v>0</v>
          </cell>
          <cell r="J59">
            <v>1495163</v>
          </cell>
          <cell r="K59">
            <v>42514</v>
          </cell>
          <cell r="L59">
            <v>2.6206</v>
          </cell>
          <cell r="M59">
            <v>127133</v>
          </cell>
          <cell r="N59">
            <v>7.8365999999999998</v>
          </cell>
          <cell r="O59">
            <v>187</v>
          </cell>
          <cell r="P59">
            <v>3826</v>
          </cell>
          <cell r="Q59">
            <v>194</v>
          </cell>
          <cell r="R59">
            <v>74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42514</v>
          </cell>
          <cell r="AL59">
            <v>1622296</v>
          </cell>
          <cell r="AM59">
            <v>1495163</v>
          </cell>
          <cell r="AN59">
            <v>127133</v>
          </cell>
          <cell r="AO59">
            <v>7.83660934872551</v>
          </cell>
          <cell r="AP59">
            <v>2.6206068436339605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272256</v>
          </cell>
          <cell r="F60">
            <v>25669</v>
          </cell>
          <cell r="G60">
            <v>177751</v>
          </cell>
          <cell r="H60">
            <v>52742</v>
          </cell>
          <cell r="I60">
            <v>0</v>
          </cell>
          <cell r="J60">
            <v>230493</v>
          </cell>
          <cell r="K60">
            <v>16094</v>
          </cell>
          <cell r="L60">
            <v>5.9112999999999998</v>
          </cell>
          <cell r="M60">
            <v>41763</v>
          </cell>
          <cell r="N60">
            <v>15.339600000000001</v>
          </cell>
          <cell r="O60">
            <v>52</v>
          </cell>
          <cell r="P60">
            <v>412</v>
          </cell>
          <cell r="Q60">
            <v>56</v>
          </cell>
          <cell r="R60">
            <v>24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16094</v>
          </cell>
          <cell r="AL60">
            <v>272256</v>
          </cell>
          <cell r="AM60">
            <v>230493</v>
          </cell>
          <cell r="AN60">
            <v>41763</v>
          </cell>
          <cell r="AO60">
            <v>15.339606840620593</v>
          </cell>
          <cell r="AP60">
            <v>5.9113481429243064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128480</v>
          </cell>
          <cell r="F61">
            <v>5479</v>
          </cell>
          <cell r="G61">
            <v>118207</v>
          </cell>
          <cell r="H61">
            <v>491</v>
          </cell>
          <cell r="I61">
            <v>0</v>
          </cell>
          <cell r="J61">
            <v>118698</v>
          </cell>
          <cell r="K61">
            <v>4303</v>
          </cell>
          <cell r="L61">
            <v>3.3492000000000002</v>
          </cell>
          <cell r="M61">
            <v>9782</v>
          </cell>
          <cell r="N61">
            <v>7.6135999999999999</v>
          </cell>
          <cell r="O61">
            <v>5</v>
          </cell>
          <cell r="P61">
            <v>9</v>
          </cell>
          <cell r="Q61">
            <v>3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4303</v>
          </cell>
          <cell r="AL61">
            <v>128480</v>
          </cell>
          <cell r="AM61">
            <v>118698</v>
          </cell>
          <cell r="AN61">
            <v>9782</v>
          </cell>
          <cell r="AO61">
            <v>7.6136363636363642</v>
          </cell>
          <cell r="AP61">
            <v>3.3491594022415945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5208</v>
          </cell>
          <cell r="F62">
            <v>183</v>
          </cell>
          <cell r="G62">
            <v>246</v>
          </cell>
          <cell r="H62">
            <v>0</v>
          </cell>
          <cell r="I62">
            <v>0</v>
          </cell>
          <cell r="J62">
            <v>246</v>
          </cell>
          <cell r="K62">
            <v>4779</v>
          </cell>
          <cell r="L62">
            <v>91.762699999999995</v>
          </cell>
          <cell r="M62">
            <v>4962</v>
          </cell>
          <cell r="N62">
            <v>95.276499999999999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4779</v>
          </cell>
          <cell r="AL62">
            <v>5208</v>
          </cell>
          <cell r="AM62">
            <v>246</v>
          </cell>
          <cell r="AN62">
            <v>4962</v>
          </cell>
          <cell r="AO62">
            <v>95.276497695852541</v>
          </cell>
          <cell r="AP62">
            <v>91.762672811059915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35632</v>
          </cell>
          <cell r="F63">
            <v>3364</v>
          </cell>
          <cell r="G63">
            <v>10264</v>
          </cell>
          <cell r="H63">
            <v>8446</v>
          </cell>
          <cell r="I63">
            <v>0</v>
          </cell>
          <cell r="J63">
            <v>18710</v>
          </cell>
          <cell r="K63">
            <v>13558</v>
          </cell>
          <cell r="L63">
            <v>38.0501</v>
          </cell>
          <cell r="M63">
            <v>16922</v>
          </cell>
          <cell r="N63">
            <v>47.491</v>
          </cell>
          <cell r="O63">
            <v>11</v>
          </cell>
          <cell r="P63">
            <v>105</v>
          </cell>
          <cell r="Q63">
            <v>24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13558</v>
          </cell>
          <cell r="AL63">
            <v>35632</v>
          </cell>
          <cell r="AM63">
            <v>18710</v>
          </cell>
          <cell r="AN63">
            <v>16922</v>
          </cell>
          <cell r="AO63">
            <v>47.491019308486756</v>
          </cell>
          <cell r="AP63">
            <v>38.05006735518635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177464</v>
          </cell>
          <cell r="F64">
            <v>10133</v>
          </cell>
          <cell r="G64">
            <v>519985</v>
          </cell>
          <cell r="H64">
            <v>22540</v>
          </cell>
          <cell r="I64">
            <v>384072</v>
          </cell>
          <cell r="J64">
            <v>926597</v>
          </cell>
          <cell r="K64">
            <v>-759266</v>
          </cell>
          <cell r="L64">
            <v>-427.84230000000002</v>
          </cell>
          <cell r="M64">
            <v>-749133</v>
          </cell>
          <cell r="N64">
            <v>-422.13240000000002</v>
          </cell>
          <cell r="O64">
            <v>23</v>
          </cell>
          <cell r="P64">
            <v>151</v>
          </cell>
          <cell r="Q64">
            <v>23</v>
          </cell>
          <cell r="R64">
            <v>12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-759266</v>
          </cell>
          <cell r="AL64">
            <v>177464</v>
          </cell>
          <cell r="AM64">
            <v>926597</v>
          </cell>
          <cell r="AN64">
            <v>-749133</v>
          </cell>
          <cell r="AO64">
            <v>0</v>
          </cell>
          <cell r="AP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56848</v>
          </cell>
          <cell r="F65">
            <v>4660</v>
          </cell>
          <cell r="G65">
            <v>85392</v>
          </cell>
          <cell r="H65">
            <v>1289</v>
          </cell>
          <cell r="I65">
            <v>0</v>
          </cell>
          <cell r="J65">
            <v>86681</v>
          </cell>
          <cell r="K65">
            <v>-34493</v>
          </cell>
          <cell r="L65">
            <v>-60.675800000000002</v>
          </cell>
          <cell r="M65">
            <v>-29833</v>
          </cell>
          <cell r="N65">
            <v>-52.478499999999997</v>
          </cell>
          <cell r="O65">
            <v>8</v>
          </cell>
          <cell r="P65">
            <v>10</v>
          </cell>
          <cell r="Q65">
            <v>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-34493</v>
          </cell>
          <cell r="AL65">
            <v>56848</v>
          </cell>
          <cell r="AM65">
            <v>86681</v>
          </cell>
          <cell r="AN65">
            <v>-29833</v>
          </cell>
          <cell r="AO65">
            <v>-52.478539262594992</v>
          </cell>
          <cell r="AP65">
            <v>-60.675837320574168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1280848</v>
          </cell>
          <cell r="F66">
            <v>56747</v>
          </cell>
          <cell r="G66">
            <v>552078</v>
          </cell>
          <cell r="H66">
            <v>394181</v>
          </cell>
          <cell r="I66">
            <v>0</v>
          </cell>
          <cell r="J66">
            <v>946259</v>
          </cell>
          <cell r="K66">
            <v>277842</v>
          </cell>
          <cell r="L66">
            <v>21.692</v>
          </cell>
          <cell r="M66">
            <v>334589</v>
          </cell>
          <cell r="N66">
            <v>26.122499999999999</v>
          </cell>
          <cell r="O66">
            <v>140</v>
          </cell>
          <cell r="P66">
            <v>3039</v>
          </cell>
          <cell r="Q66">
            <v>267</v>
          </cell>
          <cell r="R66">
            <v>109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277842</v>
          </cell>
          <cell r="AL66">
            <v>1280848</v>
          </cell>
          <cell r="AM66">
            <v>946259</v>
          </cell>
          <cell r="AN66">
            <v>334589</v>
          </cell>
          <cell r="AO66">
            <v>26.122459495584177</v>
          </cell>
          <cell r="AP66">
            <v>21.69203527662923</v>
          </cell>
        </row>
      </sheetData>
      <sheetData sheetId="9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41334</v>
          </cell>
          <cell r="F5">
            <v>3164</v>
          </cell>
          <cell r="G5">
            <v>29561</v>
          </cell>
          <cell r="H5">
            <v>6907</v>
          </cell>
          <cell r="I5">
            <v>0</v>
          </cell>
          <cell r="J5">
            <v>36468</v>
          </cell>
          <cell r="K5">
            <v>1702</v>
          </cell>
          <cell r="L5">
            <v>4.1177000000000001</v>
          </cell>
          <cell r="M5">
            <v>4866</v>
          </cell>
          <cell r="N5">
            <v>11.772399999999999</v>
          </cell>
          <cell r="O5">
            <v>7</v>
          </cell>
          <cell r="P5">
            <v>123</v>
          </cell>
          <cell r="Q5">
            <v>56</v>
          </cell>
          <cell r="R5">
            <v>44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1702</v>
          </cell>
          <cell r="AP5">
            <v>41334</v>
          </cell>
          <cell r="AQ5">
            <v>36468</v>
          </cell>
          <cell r="AR5">
            <v>4866</v>
          </cell>
          <cell r="AS5">
            <v>11.77239076789084</v>
          </cell>
          <cell r="AT5">
            <v>4.1176755213625587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158750</v>
          </cell>
          <cell r="F6">
            <v>7665</v>
          </cell>
          <cell r="G6">
            <v>43611</v>
          </cell>
          <cell r="H6">
            <v>79793</v>
          </cell>
          <cell r="I6">
            <v>0</v>
          </cell>
          <cell r="J6">
            <v>123404</v>
          </cell>
          <cell r="K6">
            <v>27681</v>
          </cell>
          <cell r="L6">
            <v>17.436900000000001</v>
          </cell>
          <cell r="M6">
            <v>35346</v>
          </cell>
          <cell r="N6">
            <v>22.2652</v>
          </cell>
          <cell r="O6">
            <v>59</v>
          </cell>
          <cell r="P6">
            <v>526</v>
          </cell>
          <cell r="Q6">
            <v>105</v>
          </cell>
          <cell r="R6">
            <v>71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27681</v>
          </cell>
          <cell r="AP6">
            <v>158750</v>
          </cell>
          <cell r="AQ6">
            <v>123404</v>
          </cell>
          <cell r="AR6">
            <v>35346</v>
          </cell>
          <cell r="AS6">
            <v>22.2651968503937</v>
          </cell>
          <cell r="AT6">
            <v>17.436850393700787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61449</v>
          </cell>
          <cell r="F7">
            <v>3391</v>
          </cell>
          <cell r="G7">
            <v>14444</v>
          </cell>
          <cell r="H7">
            <v>39235</v>
          </cell>
          <cell r="I7">
            <v>0</v>
          </cell>
          <cell r="J7">
            <v>53679</v>
          </cell>
          <cell r="K7">
            <v>4379</v>
          </cell>
          <cell r="L7">
            <v>7.1261999999999999</v>
          </cell>
          <cell r="M7">
            <v>7770</v>
          </cell>
          <cell r="N7">
            <v>12.644600000000001</v>
          </cell>
          <cell r="O7">
            <v>22</v>
          </cell>
          <cell r="P7">
            <v>271</v>
          </cell>
          <cell r="Q7">
            <v>67</v>
          </cell>
          <cell r="R7">
            <v>54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4379</v>
          </cell>
          <cell r="AP7">
            <v>61449</v>
          </cell>
          <cell r="AQ7">
            <v>53679</v>
          </cell>
          <cell r="AR7">
            <v>7770</v>
          </cell>
          <cell r="AS7">
            <v>12.64463213396475</v>
          </cell>
          <cell r="AT7">
            <v>7.1262347637878563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29337</v>
          </cell>
          <cell r="F8">
            <v>1380</v>
          </cell>
          <cell r="G8">
            <v>5611</v>
          </cell>
          <cell r="H8">
            <v>13671</v>
          </cell>
          <cell r="I8">
            <v>0</v>
          </cell>
          <cell r="J8">
            <v>19282</v>
          </cell>
          <cell r="K8">
            <v>8675</v>
          </cell>
          <cell r="L8">
            <v>29.5702</v>
          </cell>
          <cell r="M8">
            <v>10055</v>
          </cell>
          <cell r="N8">
            <v>34.274099999999997</v>
          </cell>
          <cell r="O8">
            <v>12</v>
          </cell>
          <cell r="P8">
            <v>120</v>
          </cell>
          <cell r="Q8">
            <v>47</v>
          </cell>
          <cell r="R8">
            <v>23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8675</v>
          </cell>
          <cell r="AP8">
            <v>29337</v>
          </cell>
          <cell r="AQ8">
            <v>19282</v>
          </cell>
          <cell r="AR8">
            <v>10055</v>
          </cell>
          <cell r="AS8">
            <v>34.274124825305933</v>
          </cell>
          <cell r="AT8">
            <v>29.570167365442956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161454</v>
          </cell>
          <cell r="F9">
            <v>9626</v>
          </cell>
          <cell r="G9">
            <v>47739</v>
          </cell>
          <cell r="H9">
            <v>71466</v>
          </cell>
          <cell r="I9">
            <v>0</v>
          </cell>
          <cell r="J9">
            <v>119205</v>
          </cell>
          <cell r="K9">
            <v>32623</v>
          </cell>
          <cell r="L9">
            <v>20.2058</v>
          </cell>
          <cell r="M9">
            <v>42249</v>
          </cell>
          <cell r="N9">
            <v>26.1678</v>
          </cell>
          <cell r="O9">
            <v>68</v>
          </cell>
          <cell r="P9">
            <v>547</v>
          </cell>
          <cell r="Q9">
            <v>147</v>
          </cell>
          <cell r="R9">
            <v>89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32623</v>
          </cell>
          <cell r="AP9">
            <v>161454</v>
          </cell>
          <cell r="AQ9">
            <v>119205</v>
          </cell>
          <cell r="AR9">
            <v>42249</v>
          </cell>
          <cell r="AS9">
            <v>26.167824891300306</v>
          </cell>
          <cell r="AT9">
            <v>20.205755199623422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146030</v>
          </cell>
          <cell r="F10">
            <v>7844</v>
          </cell>
          <cell r="G10">
            <v>66593</v>
          </cell>
          <cell r="H10">
            <v>60023</v>
          </cell>
          <cell r="I10">
            <v>0</v>
          </cell>
          <cell r="J10">
            <v>126616</v>
          </cell>
          <cell r="K10">
            <v>11570</v>
          </cell>
          <cell r="L10">
            <v>7.923</v>
          </cell>
          <cell r="M10">
            <v>19414</v>
          </cell>
          <cell r="N10">
            <v>13.294499999999999</v>
          </cell>
          <cell r="O10">
            <v>69</v>
          </cell>
          <cell r="P10">
            <v>415</v>
          </cell>
          <cell r="Q10">
            <v>106</v>
          </cell>
          <cell r="R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11570</v>
          </cell>
          <cell r="AP10">
            <v>146030</v>
          </cell>
          <cell r="AQ10">
            <v>126616</v>
          </cell>
          <cell r="AR10">
            <v>19414</v>
          </cell>
          <cell r="AS10">
            <v>13.29452852153667</v>
          </cell>
          <cell r="AT10">
            <v>7.9230295144833249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59546</v>
          </cell>
          <cell r="F11">
            <v>3350</v>
          </cell>
          <cell r="G11">
            <v>26693</v>
          </cell>
          <cell r="H11">
            <v>19952</v>
          </cell>
          <cell r="I11">
            <v>0</v>
          </cell>
          <cell r="J11">
            <v>46645</v>
          </cell>
          <cell r="K11">
            <v>9551</v>
          </cell>
          <cell r="L11">
            <v>16.0397</v>
          </cell>
          <cell r="M11">
            <v>12901</v>
          </cell>
          <cell r="N11">
            <v>21.665600000000001</v>
          </cell>
          <cell r="O11">
            <v>16</v>
          </cell>
          <cell r="P11">
            <v>135</v>
          </cell>
          <cell r="Q11">
            <v>33</v>
          </cell>
          <cell r="R11">
            <v>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9551</v>
          </cell>
          <cell r="AP11">
            <v>59546</v>
          </cell>
          <cell r="AQ11">
            <v>46645</v>
          </cell>
          <cell r="AR11">
            <v>12901</v>
          </cell>
          <cell r="AS11">
            <v>21.665603063178047</v>
          </cell>
          <cell r="AT11">
            <v>16.039700399690997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118232</v>
          </cell>
          <cell r="F12">
            <v>6325</v>
          </cell>
          <cell r="G12">
            <v>34250</v>
          </cell>
          <cell r="H12">
            <v>60777</v>
          </cell>
          <cell r="I12">
            <v>0</v>
          </cell>
          <cell r="J12">
            <v>95027</v>
          </cell>
          <cell r="K12">
            <v>16880</v>
          </cell>
          <cell r="L12">
            <v>14.276999999999999</v>
          </cell>
          <cell r="M12">
            <v>23205</v>
          </cell>
          <cell r="N12">
            <v>19.6267</v>
          </cell>
          <cell r="O12">
            <v>37</v>
          </cell>
          <cell r="P12">
            <v>570</v>
          </cell>
          <cell r="Q12">
            <v>99</v>
          </cell>
          <cell r="R12">
            <v>84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16880</v>
          </cell>
          <cell r="AP12">
            <v>118232</v>
          </cell>
          <cell r="AQ12">
            <v>95027</v>
          </cell>
          <cell r="AR12">
            <v>23205</v>
          </cell>
          <cell r="AS12">
            <v>19.626666215576154</v>
          </cell>
          <cell r="AT12">
            <v>14.277014682996143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17592</v>
          </cell>
          <cell r="F13">
            <v>0</v>
          </cell>
          <cell r="G13">
            <v>7980</v>
          </cell>
          <cell r="H13">
            <v>0</v>
          </cell>
          <cell r="I13">
            <v>0</v>
          </cell>
          <cell r="J13">
            <v>7980</v>
          </cell>
          <cell r="K13">
            <v>9612</v>
          </cell>
          <cell r="L13">
            <v>54.638500000000001</v>
          </cell>
          <cell r="M13">
            <v>9612</v>
          </cell>
          <cell r="N13">
            <v>54.638500000000001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380630</v>
          </cell>
          <cell r="AM13">
            <v>280514</v>
          </cell>
          <cell r="AN13">
            <v>90184</v>
          </cell>
          <cell r="AO13">
            <v>99796</v>
          </cell>
          <cell r="AP13">
            <v>398222</v>
          </cell>
          <cell r="AQ13">
            <v>288494</v>
          </cell>
          <cell r="AR13">
            <v>109728</v>
          </cell>
          <cell r="AS13">
            <v>27.554479662098025</v>
          </cell>
          <cell r="AT13">
            <v>25.060393448880276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119426</v>
          </cell>
          <cell r="F14">
            <v>3807</v>
          </cell>
          <cell r="G14">
            <v>2111</v>
          </cell>
          <cell r="H14">
            <v>3440</v>
          </cell>
          <cell r="I14">
            <v>0</v>
          </cell>
          <cell r="J14">
            <v>5551</v>
          </cell>
          <cell r="K14">
            <v>110068</v>
          </cell>
          <cell r="L14">
            <v>92.164199999999994</v>
          </cell>
          <cell r="M14">
            <v>113875</v>
          </cell>
          <cell r="N14">
            <v>95.351900000000001</v>
          </cell>
          <cell r="O14">
            <v>3</v>
          </cell>
          <cell r="P14">
            <v>24</v>
          </cell>
          <cell r="Q14">
            <v>8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278796</v>
          </cell>
          <cell r="AM14">
            <v>282943</v>
          </cell>
          <cell r="AN14">
            <v>-10272</v>
          </cell>
          <cell r="AO14">
            <v>99796</v>
          </cell>
          <cell r="AP14">
            <v>398222</v>
          </cell>
          <cell r="AQ14">
            <v>288494</v>
          </cell>
          <cell r="AR14">
            <v>109728</v>
          </cell>
          <cell r="AS14">
            <v>27.554479662098025</v>
          </cell>
          <cell r="AT14">
            <v>25.060393448880276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924</v>
          </cell>
          <cell r="G15">
            <v>24578</v>
          </cell>
          <cell r="H15">
            <v>35384</v>
          </cell>
          <cell r="I15">
            <v>0</v>
          </cell>
          <cell r="J15">
            <v>59962</v>
          </cell>
          <cell r="K15">
            <v>-60886</v>
          </cell>
          <cell r="L15">
            <v>0</v>
          </cell>
          <cell r="M15">
            <v>-59962</v>
          </cell>
          <cell r="N15">
            <v>0</v>
          </cell>
          <cell r="O15">
            <v>38</v>
          </cell>
          <cell r="P15">
            <v>437</v>
          </cell>
          <cell r="Q15">
            <v>163</v>
          </cell>
          <cell r="R15">
            <v>119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-60886</v>
          </cell>
          <cell r="AP15">
            <v>0</v>
          </cell>
          <cell r="AQ15">
            <v>59962</v>
          </cell>
          <cell r="AR15">
            <v>-59962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215394</v>
          </cell>
          <cell r="F16">
            <v>7977</v>
          </cell>
          <cell r="G16">
            <v>30982</v>
          </cell>
          <cell r="H16">
            <v>43361</v>
          </cell>
          <cell r="I16">
            <v>0</v>
          </cell>
          <cell r="J16">
            <v>74343</v>
          </cell>
          <cell r="K16">
            <v>133074</v>
          </cell>
          <cell r="L16">
            <v>61.781700000000001</v>
          </cell>
          <cell r="M16">
            <v>141051</v>
          </cell>
          <cell r="N16">
            <v>65.485100000000003</v>
          </cell>
          <cell r="O16">
            <v>26</v>
          </cell>
          <cell r="P16">
            <v>391</v>
          </cell>
          <cell r="Q16">
            <v>128</v>
          </cell>
          <cell r="R16">
            <v>57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59962</v>
          </cell>
          <cell r="AN16">
            <v>-60886</v>
          </cell>
          <cell r="AO16">
            <v>72188</v>
          </cell>
          <cell r="AP16">
            <v>215394</v>
          </cell>
          <cell r="AQ16">
            <v>134305</v>
          </cell>
          <cell r="AR16">
            <v>81089</v>
          </cell>
          <cell r="AS16">
            <v>37.646823959813183</v>
          </cell>
          <cell r="AT16">
            <v>33.514396872707692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261204</v>
          </cell>
          <cell r="F17">
            <v>6125</v>
          </cell>
          <cell r="G17">
            <v>61280</v>
          </cell>
          <cell r="H17">
            <v>213683</v>
          </cell>
          <cell r="I17">
            <v>0</v>
          </cell>
          <cell r="J17">
            <v>274963</v>
          </cell>
          <cell r="K17">
            <v>-19884</v>
          </cell>
          <cell r="L17">
            <v>-7.6124000000000001</v>
          </cell>
          <cell r="M17">
            <v>-13759</v>
          </cell>
          <cell r="N17">
            <v>-5.2675000000000001</v>
          </cell>
          <cell r="O17">
            <v>84</v>
          </cell>
          <cell r="P17">
            <v>1813</v>
          </cell>
          <cell r="Q17">
            <v>420</v>
          </cell>
          <cell r="R17">
            <v>270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-19884</v>
          </cell>
          <cell r="AP17">
            <v>261204</v>
          </cell>
          <cell r="AQ17">
            <v>274963</v>
          </cell>
          <cell r="AR17">
            <v>-13759</v>
          </cell>
          <cell r="AS17">
            <v>-5.2675303594125662</v>
          </cell>
          <cell r="AT17">
            <v>-7.6124408508292367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427508</v>
          </cell>
          <cell r="F18">
            <v>32169</v>
          </cell>
          <cell r="G18">
            <v>158304</v>
          </cell>
          <cell r="H18">
            <v>159407</v>
          </cell>
          <cell r="I18">
            <v>0</v>
          </cell>
          <cell r="J18">
            <v>317711</v>
          </cell>
          <cell r="K18">
            <v>77628</v>
          </cell>
          <cell r="L18">
            <v>18.158300000000001</v>
          </cell>
          <cell r="M18">
            <v>109797</v>
          </cell>
          <cell r="N18">
            <v>25.683</v>
          </cell>
          <cell r="O18">
            <v>121</v>
          </cell>
          <cell r="P18">
            <v>1352</v>
          </cell>
          <cell r="Q18">
            <v>385</v>
          </cell>
          <cell r="R18">
            <v>190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O18">
            <v>77628</v>
          </cell>
          <cell r="AP18">
            <v>427508</v>
          </cell>
          <cell r="AQ18">
            <v>317711</v>
          </cell>
          <cell r="AR18">
            <v>109797</v>
          </cell>
          <cell r="AS18">
            <v>25.683028153859112</v>
          </cell>
          <cell r="AT18">
            <v>18.15825668759415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100686</v>
          </cell>
          <cell r="F19">
            <v>13693</v>
          </cell>
          <cell r="G19">
            <v>55266</v>
          </cell>
          <cell r="H19">
            <v>50638</v>
          </cell>
          <cell r="I19">
            <v>0</v>
          </cell>
          <cell r="J19">
            <v>105904</v>
          </cell>
          <cell r="K19">
            <v>-18911</v>
          </cell>
          <cell r="L19">
            <v>-18.7822</v>
          </cell>
          <cell r="M19">
            <v>-5218</v>
          </cell>
          <cell r="N19">
            <v>-5.1824000000000003</v>
          </cell>
          <cell r="O19">
            <v>41</v>
          </cell>
          <cell r="P19">
            <v>364</v>
          </cell>
          <cell r="Q19">
            <v>100</v>
          </cell>
          <cell r="R19">
            <v>58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-18911</v>
          </cell>
          <cell r="AP19">
            <v>100686</v>
          </cell>
          <cell r="AQ19">
            <v>105904</v>
          </cell>
          <cell r="AR19">
            <v>-5218</v>
          </cell>
          <cell r="AS19">
            <v>-5.1824484039489107</v>
          </cell>
          <cell r="AT19">
            <v>-18.782154420674175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320217</v>
          </cell>
          <cell r="F20">
            <v>14222</v>
          </cell>
          <cell r="G20">
            <v>216020</v>
          </cell>
          <cell r="H20">
            <v>29471</v>
          </cell>
          <cell r="I20">
            <v>0</v>
          </cell>
          <cell r="J20">
            <v>245491</v>
          </cell>
          <cell r="K20">
            <v>60504</v>
          </cell>
          <cell r="L20">
            <v>18.8947</v>
          </cell>
          <cell r="M20">
            <v>74726</v>
          </cell>
          <cell r="N20">
            <v>23.336099999999998</v>
          </cell>
          <cell r="O20">
            <v>41</v>
          </cell>
          <cell r="P20">
            <v>294</v>
          </cell>
          <cell r="Q20">
            <v>93</v>
          </cell>
          <cell r="R20">
            <v>49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60504</v>
          </cell>
          <cell r="AP20">
            <v>320217</v>
          </cell>
          <cell r="AQ20">
            <v>245491</v>
          </cell>
          <cell r="AR20">
            <v>74726</v>
          </cell>
          <cell r="AS20">
            <v>23.336050240930369</v>
          </cell>
          <cell r="AT20">
            <v>18.894687040350764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350087</v>
          </cell>
          <cell r="F21">
            <v>8768</v>
          </cell>
          <cell r="G21">
            <v>322579</v>
          </cell>
          <cell r="H21">
            <v>9745</v>
          </cell>
          <cell r="I21">
            <v>0</v>
          </cell>
          <cell r="J21">
            <v>332324</v>
          </cell>
          <cell r="K21">
            <v>8995</v>
          </cell>
          <cell r="L21">
            <v>2.5693999999999999</v>
          </cell>
          <cell r="M21">
            <v>17763</v>
          </cell>
          <cell r="N21">
            <v>5.0739000000000001</v>
          </cell>
          <cell r="O21">
            <v>12</v>
          </cell>
          <cell r="P21">
            <v>132</v>
          </cell>
          <cell r="Q21">
            <v>47</v>
          </cell>
          <cell r="R21">
            <v>37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8995</v>
          </cell>
          <cell r="AP21">
            <v>350087</v>
          </cell>
          <cell r="AQ21">
            <v>332324</v>
          </cell>
          <cell r="AR21">
            <v>17763</v>
          </cell>
          <cell r="AS21">
            <v>5.0738816351364093</v>
          </cell>
          <cell r="AT21">
            <v>2.5693613301836402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11157</v>
          </cell>
          <cell r="F22">
            <v>44436</v>
          </cell>
          <cell r="G22">
            <v>8120</v>
          </cell>
          <cell r="H22">
            <v>2595</v>
          </cell>
          <cell r="I22">
            <v>0</v>
          </cell>
          <cell r="J22">
            <v>10715</v>
          </cell>
          <cell r="K22">
            <v>-43994</v>
          </cell>
          <cell r="L22">
            <v>-394.3175</v>
          </cell>
          <cell r="M22">
            <v>442</v>
          </cell>
          <cell r="N22">
            <v>3.9615999999999998</v>
          </cell>
          <cell r="O22">
            <v>7</v>
          </cell>
          <cell r="P22">
            <v>29</v>
          </cell>
          <cell r="Q22">
            <v>10</v>
          </cell>
          <cell r="R22">
            <v>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-43994</v>
          </cell>
          <cell r="AP22">
            <v>11157</v>
          </cell>
          <cell r="AQ22">
            <v>10715</v>
          </cell>
          <cell r="AR22">
            <v>442</v>
          </cell>
          <cell r="AS22">
            <v>3.9616384332705925</v>
          </cell>
          <cell r="AT22">
            <v>-394.31746885363447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100724</v>
          </cell>
          <cell r="F23">
            <v>412</v>
          </cell>
          <cell r="G23">
            <v>37963</v>
          </cell>
          <cell r="H23">
            <v>33435</v>
          </cell>
          <cell r="I23">
            <v>0</v>
          </cell>
          <cell r="J23">
            <v>71398</v>
          </cell>
          <cell r="K23">
            <v>28914</v>
          </cell>
          <cell r="L23">
            <v>28.706199999999999</v>
          </cell>
          <cell r="M23">
            <v>29326</v>
          </cell>
          <cell r="N23">
            <v>29.115200000000002</v>
          </cell>
          <cell r="O23">
            <v>53</v>
          </cell>
          <cell r="P23">
            <v>280</v>
          </cell>
          <cell r="Q23">
            <v>94</v>
          </cell>
          <cell r="R23">
            <v>56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28914</v>
          </cell>
          <cell r="AP23">
            <v>100724</v>
          </cell>
          <cell r="AQ23">
            <v>71398</v>
          </cell>
          <cell r="AR23">
            <v>29326</v>
          </cell>
          <cell r="AS23">
            <v>29.115205909217266</v>
          </cell>
          <cell r="AT23">
            <v>28.706167348397599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1502</v>
          </cell>
          <cell r="I24">
            <v>0</v>
          </cell>
          <cell r="J24">
            <v>1502</v>
          </cell>
          <cell r="K24">
            <v>-1502</v>
          </cell>
          <cell r="L24">
            <v>0</v>
          </cell>
          <cell r="M24">
            <v>-1502</v>
          </cell>
          <cell r="N24">
            <v>0</v>
          </cell>
          <cell r="O24">
            <v>0</v>
          </cell>
          <cell r="P24">
            <v>53</v>
          </cell>
          <cell r="Q24">
            <v>36</v>
          </cell>
          <cell r="R24">
            <v>27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-1502</v>
          </cell>
          <cell r="AP24">
            <v>0</v>
          </cell>
          <cell r="AQ24">
            <v>1502</v>
          </cell>
          <cell r="AR24">
            <v>-1502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18660</v>
          </cell>
          <cell r="F25">
            <v>6394</v>
          </cell>
          <cell r="G25">
            <v>2331</v>
          </cell>
          <cell r="H25">
            <v>8941</v>
          </cell>
          <cell r="I25">
            <v>0</v>
          </cell>
          <cell r="J25">
            <v>11272</v>
          </cell>
          <cell r="K25">
            <v>994</v>
          </cell>
          <cell r="L25">
            <v>5.3269000000000002</v>
          </cell>
          <cell r="M25">
            <v>7388</v>
          </cell>
          <cell r="N25">
            <v>39.592700000000001</v>
          </cell>
          <cell r="O25">
            <v>13</v>
          </cell>
          <cell r="P25">
            <v>99</v>
          </cell>
          <cell r="Q25">
            <v>36</v>
          </cell>
          <cell r="R25">
            <v>15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O25">
            <v>994</v>
          </cell>
          <cell r="AP25">
            <v>18660</v>
          </cell>
          <cell r="AQ25">
            <v>11272</v>
          </cell>
          <cell r="AR25">
            <v>7388</v>
          </cell>
          <cell r="AS25">
            <v>39.59271168274384</v>
          </cell>
          <cell r="AT25">
            <v>5.326902465166131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122548</v>
          </cell>
          <cell r="F26">
            <v>287</v>
          </cell>
          <cell r="G26">
            <v>34650</v>
          </cell>
          <cell r="H26">
            <v>55567</v>
          </cell>
          <cell r="I26">
            <v>0</v>
          </cell>
          <cell r="J26">
            <v>90217</v>
          </cell>
          <cell r="K26">
            <v>32044</v>
          </cell>
          <cell r="L26">
            <v>26.148099999999999</v>
          </cell>
          <cell r="M26">
            <v>32331</v>
          </cell>
          <cell r="N26">
            <v>26.382300000000001</v>
          </cell>
          <cell r="O26">
            <v>41</v>
          </cell>
          <cell r="P26">
            <v>450</v>
          </cell>
          <cell r="Q26">
            <v>99</v>
          </cell>
          <cell r="R26">
            <v>44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32044</v>
          </cell>
          <cell r="AP26">
            <v>122548</v>
          </cell>
          <cell r="AQ26">
            <v>90217</v>
          </cell>
          <cell r="AR26">
            <v>32331</v>
          </cell>
          <cell r="AS26">
            <v>26.382315500864966</v>
          </cell>
          <cell r="AT26">
            <v>26.148121552371318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2429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1035</v>
          </cell>
          <cell r="L27">
            <v>42.610100000000003</v>
          </cell>
          <cell r="M27">
            <v>2192</v>
          </cell>
          <cell r="N27">
            <v>90.242900000000006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1035</v>
          </cell>
          <cell r="AP27">
            <v>2429</v>
          </cell>
          <cell r="AQ27">
            <v>237</v>
          </cell>
          <cell r="AR27">
            <v>2192</v>
          </cell>
          <cell r="AS27">
            <v>90.242898312062579</v>
          </cell>
          <cell r="AT27">
            <v>42.610127624536851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42769</v>
          </cell>
          <cell r="F28">
            <v>18838</v>
          </cell>
          <cell r="G28">
            <v>5904</v>
          </cell>
          <cell r="H28">
            <v>19311</v>
          </cell>
          <cell r="I28">
            <v>0</v>
          </cell>
          <cell r="J28">
            <v>25215</v>
          </cell>
          <cell r="K28">
            <v>-1284</v>
          </cell>
          <cell r="L28">
            <v>-3.0022000000000002</v>
          </cell>
          <cell r="M28">
            <v>17554</v>
          </cell>
          <cell r="N28">
            <v>41.043700000000001</v>
          </cell>
          <cell r="O28">
            <v>12</v>
          </cell>
          <cell r="P28">
            <v>275</v>
          </cell>
          <cell r="Q28">
            <v>109</v>
          </cell>
          <cell r="R28">
            <v>60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-1284</v>
          </cell>
          <cell r="AP28">
            <v>42769</v>
          </cell>
          <cell r="AQ28">
            <v>25215</v>
          </cell>
          <cell r="AR28">
            <v>17554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81098</v>
          </cell>
          <cell r="F29">
            <v>649</v>
          </cell>
          <cell r="G29">
            <v>21205</v>
          </cell>
          <cell r="H29">
            <v>29591</v>
          </cell>
          <cell r="I29">
            <v>0</v>
          </cell>
          <cell r="J29">
            <v>50796</v>
          </cell>
          <cell r="K29">
            <v>29653</v>
          </cell>
          <cell r="L29">
            <v>36.564399999999999</v>
          </cell>
          <cell r="M29">
            <v>30302</v>
          </cell>
          <cell r="N29">
            <v>37.364699999999999</v>
          </cell>
          <cell r="O29">
            <v>38</v>
          </cell>
          <cell r="P29">
            <v>359</v>
          </cell>
          <cell r="Q29">
            <v>136</v>
          </cell>
          <cell r="R29">
            <v>90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29653</v>
          </cell>
          <cell r="AP29">
            <v>81098</v>
          </cell>
          <cell r="AQ29">
            <v>50796</v>
          </cell>
          <cell r="AR29">
            <v>30302</v>
          </cell>
          <cell r="AS29">
            <v>37.364669905546378</v>
          </cell>
          <cell r="AT29">
            <v>36.564403561123576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31444</v>
          </cell>
          <cell r="F30">
            <v>5009</v>
          </cell>
          <cell r="G30">
            <v>9596</v>
          </cell>
          <cell r="H30">
            <v>9497</v>
          </cell>
          <cell r="I30">
            <v>0</v>
          </cell>
          <cell r="J30">
            <v>19093</v>
          </cell>
          <cell r="K30">
            <v>7342</v>
          </cell>
          <cell r="L30">
            <v>23.349399999999999</v>
          </cell>
          <cell r="M30">
            <v>12351</v>
          </cell>
          <cell r="N30">
            <v>39.279400000000003</v>
          </cell>
          <cell r="O30">
            <v>8</v>
          </cell>
          <cell r="P30">
            <v>138</v>
          </cell>
          <cell r="Q30">
            <v>45</v>
          </cell>
          <cell r="R30">
            <v>36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O30">
            <v>7342</v>
          </cell>
          <cell r="AP30">
            <v>31444</v>
          </cell>
          <cell r="AQ30">
            <v>19093</v>
          </cell>
          <cell r="AR30">
            <v>12351</v>
          </cell>
          <cell r="AS30">
            <v>39.279353771784756</v>
          </cell>
          <cell r="AT30">
            <v>23.349446635288132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105426</v>
          </cell>
          <cell r="F31">
            <v>4506</v>
          </cell>
          <cell r="G31">
            <v>27186</v>
          </cell>
          <cell r="H31">
            <v>47028</v>
          </cell>
          <cell r="I31">
            <v>0</v>
          </cell>
          <cell r="J31">
            <v>74214</v>
          </cell>
          <cell r="K31">
            <v>26706</v>
          </cell>
          <cell r="L31">
            <v>25.331499999999998</v>
          </cell>
          <cell r="M31">
            <v>31212</v>
          </cell>
          <cell r="N31">
            <v>29.605599999999999</v>
          </cell>
          <cell r="O31">
            <v>47</v>
          </cell>
          <cell r="P31">
            <v>400</v>
          </cell>
          <cell r="Q31">
            <v>111</v>
          </cell>
          <cell r="R31">
            <v>56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26706</v>
          </cell>
          <cell r="AP31">
            <v>105426</v>
          </cell>
          <cell r="AQ31">
            <v>74214</v>
          </cell>
          <cell r="AR31">
            <v>31212</v>
          </cell>
          <cell r="AS31">
            <v>29.605600136588698</v>
          </cell>
          <cell r="AT31">
            <v>25.331512150702864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251656</v>
          </cell>
          <cell r="F32">
            <v>0</v>
          </cell>
          <cell r="G32">
            <v>208923</v>
          </cell>
          <cell r="H32">
            <v>28536</v>
          </cell>
          <cell r="I32">
            <v>0</v>
          </cell>
          <cell r="J32">
            <v>237459</v>
          </cell>
          <cell r="K32">
            <v>14197</v>
          </cell>
          <cell r="L32">
            <v>5.6414</v>
          </cell>
          <cell r="M32">
            <v>14197</v>
          </cell>
          <cell r="N32">
            <v>5.6414</v>
          </cell>
          <cell r="O32">
            <v>41</v>
          </cell>
          <cell r="P32">
            <v>191</v>
          </cell>
          <cell r="Q32">
            <v>34</v>
          </cell>
          <cell r="R32">
            <v>20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14197</v>
          </cell>
          <cell r="AP32">
            <v>251656</v>
          </cell>
          <cell r="AQ32">
            <v>237459</v>
          </cell>
          <cell r="AR32">
            <v>14197</v>
          </cell>
          <cell r="AS32">
            <v>5.6414311599961851</v>
          </cell>
          <cell r="AT32">
            <v>5.6414311599961851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67227</v>
          </cell>
          <cell r="F33">
            <v>1490</v>
          </cell>
          <cell r="G33">
            <v>40220</v>
          </cell>
          <cell r="H33">
            <v>6034</v>
          </cell>
          <cell r="I33">
            <v>0</v>
          </cell>
          <cell r="J33">
            <v>46254</v>
          </cell>
          <cell r="K33">
            <v>19483</v>
          </cell>
          <cell r="L33">
            <v>28.980899999999998</v>
          </cell>
          <cell r="M33">
            <v>20973</v>
          </cell>
          <cell r="N33">
            <v>31.197299999999998</v>
          </cell>
          <cell r="O33">
            <v>19</v>
          </cell>
          <cell r="P33">
            <v>89</v>
          </cell>
          <cell r="Q33">
            <v>30</v>
          </cell>
          <cell r="R33">
            <v>30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19483</v>
          </cell>
          <cell r="AP33">
            <v>67227</v>
          </cell>
          <cell r="AQ33">
            <v>46254</v>
          </cell>
          <cell r="AR33">
            <v>20973</v>
          </cell>
          <cell r="AS33">
            <v>31.19728680440894</v>
          </cell>
          <cell r="AT33">
            <v>28.980915406012464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-2879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-36807</v>
          </cell>
          <cell r="L34">
            <v>1278.4647</v>
          </cell>
          <cell r="M34">
            <v>-2879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-36807</v>
          </cell>
          <cell r="AP34">
            <v>-2879</v>
          </cell>
          <cell r="AQ34">
            <v>0</v>
          </cell>
          <cell r="AR34">
            <v>-2879</v>
          </cell>
          <cell r="AS34">
            <v>100</v>
          </cell>
          <cell r="AT34">
            <v>1278.4647447030218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97671</v>
          </cell>
          <cell r="F35">
            <v>1409</v>
          </cell>
          <cell r="G35">
            <v>36247</v>
          </cell>
          <cell r="H35">
            <v>51868</v>
          </cell>
          <cell r="I35">
            <v>0</v>
          </cell>
          <cell r="J35">
            <v>88115</v>
          </cell>
          <cell r="K35">
            <v>8147</v>
          </cell>
          <cell r="L35">
            <v>8.3413000000000004</v>
          </cell>
          <cell r="M35">
            <v>9556</v>
          </cell>
          <cell r="N35">
            <v>9.7838999999999992</v>
          </cell>
          <cell r="O35">
            <v>30</v>
          </cell>
          <cell r="P35">
            <v>348</v>
          </cell>
          <cell r="Q35">
            <v>74</v>
          </cell>
          <cell r="R35">
            <v>33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8147</v>
          </cell>
          <cell r="AP35">
            <v>97671</v>
          </cell>
          <cell r="AQ35">
            <v>88115</v>
          </cell>
          <cell r="AR35">
            <v>9556</v>
          </cell>
          <cell r="AS35">
            <v>9.783866244842379</v>
          </cell>
          <cell r="AT35">
            <v>8.3412681348609095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76926</v>
          </cell>
          <cell r="F36">
            <v>3637</v>
          </cell>
          <cell r="G36">
            <v>77940</v>
          </cell>
          <cell r="H36">
            <v>0</v>
          </cell>
          <cell r="I36">
            <v>0</v>
          </cell>
          <cell r="J36">
            <v>77940</v>
          </cell>
          <cell r="K36">
            <v>-4651</v>
          </cell>
          <cell r="L36">
            <v>-6.0461</v>
          </cell>
          <cell r="M36">
            <v>-1014</v>
          </cell>
          <cell r="N36">
            <v>-1.3181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-4651</v>
          </cell>
          <cell r="AP36">
            <v>76926</v>
          </cell>
          <cell r="AQ36">
            <v>77940</v>
          </cell>
          <cell r="AR36">
            <v>-1014</v>
          </cell>
          <cell r="AS36">
            <v>-1.3181499103034084</v>
          </cell>
          <cell r="AT36">
            <v>-6.0460702493305254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30729</v>
          </cell>
          <cell r="F37">
            <v>3510</v>
          </cell>
          <cell r="G37">
            <v>2230</v>
          </cell>
          <cell r="H37">
            <v>15140</v>
          </cell>
          <cell r="I37">
            <v>0</v>
          </cell>
          <cell r="J37">
            <v>17370</v>
          </cell>
          <cell r="K37">
            <v>9849</v>
          </cell>
          <cell r="L37">
            <v>32.051200000000001</v>
          </cell>
          <cell r="M37">
            <v>13359</v>
          </cell>
          <cell r="N37">
            <v>43.473599999999998</v>
          </cell>
          <cell r="O37">
            <v>6</v>
          </cell>
          <cell r="P37">
            <v>200</v>
          </cell>
          <cell r="Q37">
            <v>76</v>
          </cell>
          <cell r="R37">
            <v>51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9849</v>
          </cell>
          <cell r="AP37">
            <v>30729</v>
          </cell>
          <cell r="AQ37">
            <v>17370</v>
          </cell>
          <cell r="AR37">
            <v>13359</v>
          </cell>
          <cell r="AS37">
            <v>43.473591721175438</v>
          </cell>
          <cell r="AT37">
            <v>32.051156887630576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78392</v>
          </cell>
          <cell r="F38">
            <v>4889</v>
          </cell>
          <cell r="G38">
            <v>4764</v>
          </cell>
          <cell r="H38">
            <v>42376</v>
          </cell>
          <cell r="I38">
            <v>0</v>
          </cell>
          <cell r="J38">
            <v>47140</v>
          </cell>
          <cell r="K38">
            <v>26363</v>
          </cell>
          <cell r="L38">
            <v>33.6297</v>
          </cell>
          <cell r="M38">
            <v>31252</v>
          </cell>
          <cell r="N38">
            <v>39.866300000000003</v>
          </cell>
          <cell r="O38">
            <v>23</v>
          </cell>
          <cell r="P38">
            <v>333</v>
          </cell>
          <cell r="Q38">
            <v>116</v>
          </cell>
          <cell r="R38">
            <v>49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O38">
            <v>26363</v>
          </cell>
          <cell r="AP38">
            <v>78392</v>
          </cell>
          <cell r="AQ38">
            <v>47140</v>
          </cell>
          <cell r="AR38">
            <v>31252</v>
          </cell>
          <cell r="AS38">
            <v>39.866312889070315</v>
          </cell>
          <cell r="AT38">
            <v>33.629707112970713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48338</v>
          </cell>
          <cell r="F39">
            <v>11967</v>
          </cell>
          <cell r="G39">
            <v>7846</v>
          </cell>
          <cell r="H39">
            <v>21981</v>
          </cell>
          <cell r="I39">
            <v>0</v>
          </cell>
          <cell r="J39">
            <v>29827</v>
          </cell>
          <cell r="K39">
            <v>6544</v>
          </cell>
          <cell r="L39">
            <v>13.538</v>
          </cell>
          <cell r="M39">
            <v>18511</v>
          </cell>
          <cell r="N39">
            <v>38.294899999999998</v>
          </cell>
          <cell r="O39">
            <v>13</v>
          </cell>
          <cell r="P39">
            <v>156</v>
          </cell>
          <cell r="Q39">
            <v>32</v>
          </cell>
          <cell r="R39">
            <v>10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6544</v>
          </cell>
          <cell r="AP39">
            <v>48338</v>
          </cell>
          <cell r="AQ39">
            <v>29827</v>
          </cell>
          <cell r="AR39">
            <v>18511</v>
          </cell>
          <cell r="AS39">
            <v>38.294923248789772</v>
          </cell>
          <cell r="AT39">
            <v>13.538003227274608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95346</v>
          </cell>
          <cell r="F40">
            <v>4276</v>
          </cell>
          <cell r="G40">
            <v>31386</v>
          </cell>
          <cell r="H40">
            <v>52041</v>
          </cell>
          <cell r="I40">
            <v>0</v>
          </cell>
          <cell r="J40">
            <v>83427</v>
          </cell>
          <cell r="K40">
            <v>7643</v>
          </cell>
          <cell r="L40">
            <v>8.0160999999999998</v>
          </cell>
          <cell r="M40">
            <v>11919</v>
          </cell>
          <cell r="N40">
            <v>12.5008</v>
          </cell>
          <cell r="O40">
            <v>39</v>
          </cell>
          <cell r="P40">
            <v>299</v>
          </cell>
          <cell r="Q40">
            <v>41</v>
          </cell>
          <cell r="R40">
            <v>22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7643</v>
          </cell>
          <cell r="AP40">
            <v>95346</v>
          </cell>
          <cell r="AQ40">
            <v>83427</v>
          </cell>
          <cell r="AR40">
            <v>11919</v>
          </cell>
          <cell r="AS40">
            <v>12.500786608772261</v>
          </cell>
          <cell r="AT40">
            <v>8.0160677951880519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29637</v>
          </cell>
          <cell r="F41">
            <v>1202</v>
          </cell>
          <cell r="G41">
            <v>10808</v>
          </cell>
          <cell r="H41">
            <v>10429</v>
          </cell>
          <cell r="I41">
            <v>0</v>
          </cell>
          <cell r="J41">
            <v>21237</v>
          </cell>
          <cell r="K41">
            <v>7198</v>
          </cell>
          <cell r="L41">
            <v>24.287199999999999</v>
          </cell>
          <cell r="M41">
            <v>8400</v>
          </cell>
          <cell r="N41">
            <v>28.3429</v>
          </cell>
          <cell r="O41">
            <v>9</v>
          </cell>
          <cell r="P41">
            <v>80</v>
          </cell>
          <cell r="Q41">
            <v>16</v>
          </cell>
          <cell r="R41">
            <v>6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7198</v>
          </cell>
          <cell r="AP41">
            <v>29637</v>
          </cell>
          <cell r="AQ41">
            <v>21237</v>
          </cell>
          <cell r="AR41">
            <v>8400</v>
          </cell>
          <cell r="AS41">
            <v>28.342949691264295</v>
          </cell>
          <cell r="AT41">
            <v>24.28720855687148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78050</v>
          </cell>
          <cell r="F42">
            <v>3810</v>
          </cell>
          <cell r="G42">
            <v>57275</v>
          </cell>
          <cell r="H42">
            <v>39051</v>
          </cell>
          <cell r="I42">
            <v>0</v>
          </cell>
          <cell r="J42">
            <v>96326</v>
          </cell>
          <cell r="K42">
            <v>-22086</v>
          </cell>
          <cell r="L42">
            <v>-28.2972</v>
          </cell>
          <cell r="M42">
            <v>-18276</v>
          </cell>
          <cell r="N42">
            <v>-23.415800000000001</v>
          </cell>
          <cell r="O42">
            <v>39</v>
          </cell>
          <cell r="P42">
            <v>283</v>
          </cell>
          <cell r="Q42">
            <v>51</v>
          </cell>
          <cell r="R42">
            <v>35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-22086</v>
          </cell>
          <cell r="AP42">
            <v>78050</v>
          </cell>
          <cell r="AQ42">
            <v>96326</v>
          </cell>
          <cell r="AR42">
            <v>-18276</v>
          </cell>
          <cell r="AS42">
            <v>-23.415759128763614</v>
          </cell>
          <cell r="AT42">
            <v>-28.297245355541317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82344</v>
          </cell>
          <cell r="F43">
            <v>3133</v>
          </cell>
          <cell r="G43">
            <v>25975</v>
          </cell>
          <cell r="H43">
            <v>11437</v>
          </cell>
          <cell r="I43">
            <v>0</v>
          </cell>
          <cell r="J43">
            <v>37412</v>
          </cell>
          <cell r="K43">
            <v>41799</v>
          </cell>
          <cell r="L43">
            <v>50.761400000000002</v>
          </cell>
          <cell r="M43">
            <v>44932</v>
          </cell>
          <cell r="N43">
            <v>54.566200000000002</v>
          </cell>
          <cell r="O43">
            <v>15</v>
          </cell>
          <cell r="P43">
            <v>118</v>
          </cell>
          <cell r="Q43">
            <v>37</v>
          </cell>
          <cell r="R43">
            <v>15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78050</v>
          </cell>
          <cell r="AM43">
            <v>96326</v>
          </cell>
          <cell r="AN43">
            <v>-22086</v>
          </cell>
          <cell r="AO43">
            <v>19713</v>
          </cell>
          <cell r="AP43">
            <v>160394</v>
          </cell>
          <cell r="AQ43">
            <v>133738</v>
          </cell>
          <cell r="AR43">
            <v>26656</v>
          </cell>
          <cell r="AS43">
            <v>16.619075526515957</v>
          </cell>
          <cell r="AT43">
            <v>12.290359988528248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15366</v>
          </cell>
          <cell r="F44">
            <v>569</v>
          </cell>
          <cell r="G44">
            <v>15069</v>
          </cell>
          <cell r="H44">
            <v>93</v>
          </cell>
          <cell r="I44">
            <v>0</v>
          </cell>
          <cell r="J44">
            <v>15162</v>
          </cell>
          <cell r="K44">
            <v>-365</v>
          </cell>
          <cell r="L44">
            <v>-2.3754</v>
          </cell>
          <cell r="M44">
            <v>204</v>
          </cell>
          <cell r="N44">
            <v>1.3275999999999999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-365</v>
          </cell>
          <cell r="AP44">
            <v>15366</v>
          </cell>
          <cell r="AQ44">
            <v>15162</v>
          </cell>
          <cell r="AR44">
            <v>204</v>
          </cell>
          <cell r="AS44">
            <v>1.3276064037485358</v>
          </cell>
          <cell r="AT44">
            <v>-2.3753742027853701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22587</v>
          </cell>
          <cell r="F45">
            <v>4376</v>
          </cell>
          <cell r="G45">
            <v>1060</v>
          </cell>
          <cell r="H45">
            <v>16469</v>
          </cell>
          <cell r="I45">
            <v>0</v>
          </cell>
          <cell r="J45">
            <v>17529</v>
          </cell>
          <cell r="K45">
            <v>682</v>
          </cell>
          <cell r="L45">
            <v>3.0194000000000001</v>
          </cell>
          <cell r="M45">
            <v>5058</v>
          </cell>
          <cell r="N45">
            <v>22.3934</v>
          </cell>
          <cell r="O45">
            <v>6</v>
          </cell>
          <cell r="P45">
            <v>116</v>
          </cell>
          <cell r="Q45">
            <v>27</v>
          </cell>
          <cell r="R45">
            <v>13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682</v>
          </cell>
          <cell r="AP45">
            <v>22587</v>
          </cell>
          <cell r="AQ45">
            <v>17529</v>
          </cell>
          <cell r="AR45">
            <v>5058</v>
          </cell>
          <cell r="AS45">
            <v>22.39341213972639</v>
          </cell>
          <cell r="AT45">
            <v>3.019435958737327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56781</v>
          </cell>
          <cell r="F46">
            <v>2404</v>
          </cell>
          <cell r="G46">
            <v>26785</v>
          </cell>
          <cell r="H46">
            <v>10816</v>
          </cell>
          <cell r="I46">
            <v>0</v>
          </cell>
          <cell r="J46">
            <v>37601</v>
          </cell>
          <cell r="K46">
            <v>16776</v>
          </cell>
          <cell r="L46">
            <v>29.545100000000001</v>
          </cell>
          <cell r="M46">
            <v>19180</v>
          </cell>
          <cell r="N46">
            <v>33.7789</v>
          </cell>
          <cell r="O46">
            <v>17</v>
          </cell>
          <cell r="P46">
            <v>119</v>
          </cell>
          <cell r="Q46">
            <v>38</v>
          </cell>
          <cell r="R46">
            <v>20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16776</v>
          </cell>
          <cell r="AP46">
            <v>56781</v>
          </cell>
          <cell r="AQ46">
            <v>37601</v>
          </cell>
          <cell r="AR46">
            <v>19180</v>
          </cell>
          <cell r="AS46">
            <v>33.778904915376621</v>
          </cell>
          <cell r="AT46">
            <v>29.54509430971628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45364</v>
          </cell>
          <cell r="F47">
            <v>9590</v>
          </cell>
          <cell r="G47">
            <v>7168</v>
          </cell>
          <cell r="H47">
            <v>12264</v>
          </cell>
          <cell r="I47">
            <v>0</v>
          </cell>
          <cell r="J47">
            <v>19432</v>
          </cell>
          <cell r="K47">
            <v>16342</v>
          </cell>
          <cell r="L47">
            <v>36.0242</v>
          </cell>
          <cell r="M47">
            <v>25932</v>
          </cell>
          <cell r="N47">
            <v>57.164299999999997</v>
          </cell>
          <cell r="O47">
            <v>13</v>
          </cell>
          <cell r="P47">
            <v>175</v>
          </cell>
          <cell r="Q47">
            <v>87</v>
          </cell>
          <cell r="R47">
            <v>41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16342</v>
          </cell>
          <cell r="AP47">
            <v>45364</v>
          </cell>
          <cell r="AQ47">
            <v>19432</v>
          </cell>
          <cell r="AR47">
            <v>25932</v>
          </cell>
          <cell r="AS47">
            <v>57.164271228286744</v>
          </cell>
          <cell r="AT47">
            <v>36.02416012697293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108984</v>
          </cell>
          <cell r="F48">
            <v>3886</v>
          </cell>
          <cell r="G48">
            <v>36480</v>
          </cell>
          <cell r="H48">
            <v>29634</v>
          </cell>
          <cell r="I48">
            <v>71587</v>
          </cell>
          <cell r="J48">
            <v>137701</v>
          </cell>
          <cell r="K48">
            <v>-32603</v>
          </cell>
          <cell r="L48">
            <v>-29.915400000000002</v>
          </cell>
          <cell r="M48">
            <v>-28717</v>
          </cell>
          <cell r="N48">
            <v>-26.349699999999999</v>
          </cell>
          <cell r="O48">
            <v>41</v>
          </cell>
          <cell r="P48">
            <v>200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-32603</v>
          </cell>
          <cell r="AP48">
            <v>108984</v>
          </cell>
          <cell r="AQ48">
            <v>137701</v>
          </cell>
          <cell r="AR48">
            <v>-28717</v>
          </cell>
          <cell r="AS48">
            <v>-26.349739411289729</v>
          </cell>
          <cell r="AT48">
            <v>-29.915400425750573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1741456</v>
          </cell>
          <cell r="F50">
            <v>60089</v>
          </cell>
          <cell r="G50">
            <v>1239728</v>
          </cell>
          <cell r="H50">
            <v>590549</v>
          </cell>
          <cell r="I50">
            <v>10000</v>
          </cell>
          <cell r="J50">
            <v>1840277</v>
          </cell>
          <cell r="K50">
            <v>-158910</v>
          </cell>
          <cell r="L50">
            <v>-9.1250999999999998</v>
          </cell>
          <cell r="M50">
            <v>-98821</v>
          </cell>
          <cell r="N50">
            <v>-5.6745999999999999</v>
          </cell>
          <cell r="O50">
            <v>283</v>
          </cell>
          <cell r="P50">
            <v>4283</v>
          </cell>
          <cell r="Q50">
            <v>689</v>
          </cell>
          <cell r="R50">
            <v>398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-158910</v>
          </cell>
          <cell r="AP50">
            <v>1741456</v>
          </cell>
          <cell r="AQ50">
            <v>1840277</v>
          </cell>
          <cell r="AR50">
            <v>-98821</v>
          </cell>
          <cell r="AS50">
            <v>-5.674619398939738</v>
          </cell>
          <cell r="AT50">
            <v>-9.125122885677273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1570448</v>
          </cell>
          <cell r="F51">
            <v>51098</v>
          </cell>
          <cell r="G51">
            <v>1025328</v>
          </cell>
          <cell r="H51">
            <v>265700</v>
          </cell>
          <cell r="I51">
            <v>15868</v>
          </cell>
          <cell r="J51">
            <v>1306896</v>
          </cell>
          <cell r="K51">
            <v>212454</v>
          </cell>
          <cell r="L51">
            <v>13.5282</v>
          </cell>
          <cell r="M51">
            <v>263552</v>
          </cell>
          <cell r="N51">
            <v>16.782</v>
          </cell>
          <cell r="O51">
            <v>324</v>
          </cell>
          <cell r="P51">
            <v>2124</v>
          </cell>
          <cell r="Q51">
            <v>356</v>
          </cell>
          <cell r="R51">
            <v>173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212454</v>
          </cell>
          <cell r="AP51">
            <v>1570448</v>
          </cell>
          <cell r="AQ51">
            <v>1306896</v>
          </cell>
          <cell r="AR51">
            <v>263552</v>
          </cell>
          <cell r="AS51">
            <v>16.78196285391175</v>
          </cell>
          <cell r="AT51">
            <v>13.52824162277261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88512</v>
          </cell>
          <cell r="F52">
            <v>9348</v>
          </cell>
          <cell r="G52">
            <v>18845</v>
          </cell>
          <cell r="H52">
            <v>23062</v>
          </cell>
          <cell r="I52">
            <v>0</v>
          </cell>
          <cell r="J52">
            <v>41907</v>
          </cell>
          <cell r="K52">
            <v>37257</v>
          </cell>
          <cell r="L52">
            <v>42.092599999999997</v>
          </cell>
          <cell r="M52">
            <v>46605</v>
          </cell>
          <cell r="N52">
            <v>52.6539</v>
          </cell>
          <cell r="O52">
            <v>10</v>
          </cell>
          <cell r="P52">
            <v>153</v>
          </cell>
          <cell r="Q52">
            <v>28</v>
          </cell>
          <cell r="R52">
            <v>17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37257</v>
          </cell>
          <cell r="AP52">
            <v>88512</v>
          </cell>
          <cell r="AQ52">
            <v>41907</v>
          </cell>
          <cell r="AR52">
            <v>46605</v>
          </cell>
          <cell r="AS52">
            <v>52.653877440347074</v>
          </cell>
          <cell r="AT52">
            <v>42.092597613882866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61400</v>
          </cell>
          <cell r="F53">
            <v>3643</v>
          </cell>
          <cell r="G53">
            <v>59893</v>
          </cell>
          <cell r="H53">
            <v>0</v>
          </cell>
          <cell r="I53">
            <v>0</v>
          </cell>
          <cell r="J53">
            <v>59893</v>
          </cell>
          <cell r="K53">
            <v>-2136</v>
          </cell>
          <cell r="L53">
            <v>-3.4788000000000001</v>
          </cell>
          <cell r="M53">
            <v>1507</v>
          </cell>
          <cell r="N53">
            <v>2.4544000000000001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-2136</v>
          </cell>
          <cell r="AP53">
            <v>61400</v>
          </cell>
          <cell r="AQ53">
            <v>59893</v>
          </cell>
          <cell r="AR53">
            <v>1507</v>
          </cell>
          <cell r="AS53">
            <v>2.4543973941368078</v>
          </cell>
          <cell r="AT53">
            <v>-3.4788273615635177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7776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7776</v>
          </cell>
          <cell r="L54">
            <v>100</v>
          </cell>
          <cell r="M54">
            <v>7776</v>
          </cell>
          <cell r="N54">
            <v>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7776</v>
          </cell>
          <cell r="AP54">
            <v>7776</v>
          </cell>
          <cell r="AQ54">
            <v>0</v>
          </cell>
          <cell r="AR54">
            <v>7776</v>
          </cell>
          <cell r="AS54">
            <v>100</v>
          </cell>
          <cell r="AT54">
            <v>100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7152</v>
          </cell>
          <cell r="F55">
            <v>0</v>
          </cell>
          <cell r="G55">
            <v>8879</v>
          </cell>
          <cell r="H55">
            <v>0</v>
          </cell>
          <cell r="I55">
            <v>0</v>
          </cell>
          <cell r="J55">
            <v>8879</v>
          </cell>
          <cell r="K55">
            <v>-1727</v>
          </cell>
          <cell r="L55">
            <v>-24.147099999999998</v>
          </cell>
          <cell r="M55">
            <v>-1727</v>
          </cell>
          <cell r="N55">
            <v>-24.147099999999998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O55">
            <v>-1727</v>
          </cell>
          <cell r="AP55">
            <v>7152</v>
          </cell>
          <cell r="AQ55">
            <v>8879</v>
          </cell>
          <cell r="AR55">
            <v>-1727</v>
          </cell>
          <cell r="AS55">
            <v>-24.147091722595079</v>
          </cell>
          <cell r="AT55">
            <v>-24.147091722595079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260504</v>
          </cell>
          <cell r="F56">
            <v>10286</v>
          </cell>
          <cell r="G56">
            <v>173603</v>
          </cell>
          <cell r="H56">
            <v>44488</v>
          </cell>
          <cell r="I56">
            <v>0</v>
          </cell>
          <cell r="J56">
            <v>218091</v>
          </cell>
          <cell r="K56">
            <v>32127</v>
          </cell>
          <cell r="L56">
            <v>12.332599999999999</v>
          </cell>
          <cell r="M56">
            <v>42413</v>
          </cell>
          <cell r="N56">
            <v>16.281099999999999</v>
          </cell>
          <cell r="O56">
            <v>21</v>
          </cell>
          <cell r="P56">
            <v>290</v>
          </cell>
          <cell r="Q56">
            <v>41</v>
          </cell>
          <cell r="R56">
            <v>27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32127</v>
          </cell>
          <cell r="AP56">
            <v>260504</v>
          </cell>
          <cell r="AQ56">
            <v>218091</v>
          </cell>
          <cell r="AR56">
            <v>42413</v>
          </cell>
          <cell r="AS56">
            <v>16.281131959586034</v>
          </cell>
          <cell r="AT56">
            <v>12.33263212848939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175000</v>
          </cell>
          <cell r="F57">
            <v>4598</v>
          </cell>
          <cell r="G57">
            <v>72400</v>
          </cell>
          <cell r="H57">
            <v>19606</v>
          </cell>
          <cell r="I57">
            <v>0</v>
          </cell>
          <cell r="J57">
            <v>92006</v>
          </cell>
          <cell r="K57">
            <v>78396</v>
          </cell>
          <cell r="L57">
            <v>44.797699999999999</v>
          </cell>
          <cell r="M57">
            <v>82994</v>
          </cell>
          <cell r="N57">
            <v>47.4251</v>
          </cell>
          <cell r="O57">
            <v>19</v>
          </cell>
          <cell r="P57">
            <v>191</v>
          </cell>
          <cell r="Q57">
            <v>89</v>
          </cell>
          <cell r="R57">
            <v>67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78396</v>
          </cell>
          <cell r="AP57">
            <v>175000</v>
          </cell>
          <cell r="AQ57">
            <v>92006</v>
          </cell>
          <cell r="AR57">
            <v>82994</v>
          </cell>
          <cell r="AS57">
            <v>47.425142857142852</v>
          </cell>
          <cell r="AT57">
            <v>44.797714285714285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73072</v>
          </cell>
          <cell r="F58">
            <v>2070</v>
          </cell>
          <cell r="G58">
            <v>49638</v>
          </cell>
          <cell r="H58">
            <v>18334</v>
          </cell>
          <cell r="I58">
            <v>0</v>
          </cell>
          <cell r="J58">
            <v>67972</v>
          </cell>
          <cell r="K58">
            <v>3030</v>
          </cell>
          <cell r="L58">
            <v>4.1466000000000003</v>
          </cell>
          <cell r="M58">
            <v>5100</v>
          </cell>
          <cell r="N58">
            <v>6.9794</v>
          </cell>
          <cell r="O58">
            <v>27</v>
          </cell>
          <cell r="P58">
            <v>165</v>
          </cell>
          <cell r="Q58">
            <v>20</v>
          </cell>
          <cell r="R58">
            <v>13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3030</v>
          </cell>
          <cell r="AP58">
            <v>73072</v>
          </cell>
          <cell r="AQ58">
            <v>67972</v>
          </cell>
          <cell r="AR58">
            <v>5100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1347216</v>
          </cell>
          <cell r="F59">
            <v>84619</v>
          </cell>
          <cell r="G59">
            <v>602354</v>
          </cell>
          <cell r="H59">
            <v>531210</v>
          </cell>
          <cell r="I59">
            <v>741</v>
          </cell>
          <cell r="J59">
            <v>1134305</v>
          </cell>
          <cell r="K59">
            <v>128292</v>
          </cell>
          <cell r="L59">
            <v>9.5227000000000004</v>
          </cell>
          <cell r="M59">
            <v>212911</v>
          </cell>
          <cell r="N59">
            <v>15.803800000000001</v>
          </cell>
          <cell r="O59">
            <v>188</v>
          </cell>
          <cell r="P59">
            <v>3817</v>
          </cell>
          <cell r="Q59">
            <v>366</v>
          </cell>
          <cell r="R59">
            <v>202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128292</v>
          </cell>
          <cell r="AP59">
            <v>1347216</v>
          </cell>
          <cell r="AQ59">
            <v>1134305</v>
          </cell>
          <cell r="AR59">
            <v>212911</v>
          </cell>
          <cell r="AS59">
            <v>15.803776083419438</v>
          </cell>
          <cell r="AT59">
            <v>9.5227491359960101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377392</v>
          </cell>
          <cell r="F60">
            <v>25669</v>
          </cell>
          <cell r="G60">
            <v>207177</v>
          </cell>
          <cell r="H60">
            <v>48022</v>
          </cell>
          <cell r="I60">
            <v>0</v>
          </cell>
          <cell r="J60">
            <v>255199</v>
          </cell>
          <cell r="K60">
            <v>96524</v>
          </cell>
          <cell r="L60">
            <v>25.576599999999999</v>
          </cell>
          <cell r="M60">
            <v>122193</v>
          </cell>
          <cell r="N60">
            <v>32.378300000000003</v>
          </cell>
          <cell r="O60">
            <v>52</v>
          </cell>
          <cell r="P60">
            <v>412</v>
          </cell>
          <cell r="Q60">
            <v>118</v>
          </cell>
          <cell r="R60">
            <v>66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96524</v>
          </cell>
          <cell r="AP60">
            <v>377392</v>
          </cell>
          <cell r="AQ60">
            <v>255199</v>
          </cell>
          <cell r="AR60">
            <v>122193</v>
          </cell>
          <cell r="AS60">
            <v>32.378269809640905</v>
          </cell>
          <cell r="AT60">
            <v>25.576588798914656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318696</v>
          </cell>
          <cell r="F61">
            <v>5479</v>
          </cell>
          <cell r="G61">
            <v>283157</v>
          </cell>
          <cell r="H61">
            <v>219</v>
          </cell>
          <cell r="I61">
            <v>0</v>
          </cell>
          <cell r="J61">
            <v>283376</v>
          </cell>
          <cell r="K61">
            <v>29841</v>
          </cell>
          <cell r="L61">
            <v>9.3635000000000002</v>
          </cell>
          <cell r="M61">
            <v>35320</v>
          </cell>
          <cell r="N61">
            <v>11.082700000000001</v>
          </cell>
          <cell r="O61">
            <v>5</v>
          </cell>
          <cell r="P61">
            <v>9</v>
          </cell>
          <cell r="Q61">
            <v>6</v>
          </cell>
          <cell r="R61">
            <v>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29841</v>
          </cell>
          <cell r="AP61">
            <v>318696</v>
          </cell>
          <cell r="AQ61">
            <v>283376</v>
          </cell>
          <cell r="AR61">
            <v>35320</v>
          </cell>
          <cell r="AS61">
            <v>11.082661847026634</v>
          </cell>
          <cell r="AT61">
            <v>9.3634686346863472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5632</v>
          </cell>
          <cell r="F62">
            <v>183</v>
          </cell>
          <cell r="G62">
            <v>358</v>
          </cell>
          <cell r="H62">
            <v>0</v>
          </cell>
          <cell r="I62">
            <v>0</v>
          </cell>
          <cell r="J62">
            <v>358</v>
          </cell>
          <cell r="K62">
            <v>5091</v>
          </cell>
          <cell r="L62">
            <v>90.394199999999998</v>
          </cell>
          <cell r="M62">
            <v>5274</v>
          </cell>
          <cell r="N62">
            <v>93.643500000000003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5091</v>
          </cell>
          <cell r="AP62">
            <v>5632</v>
          </cell>
          <cell r="AQ62">
            <v>358</v>
          </cell>
          <cell r="AR62">
            <v>5274</v>
          </cell>
          <cell r="AS62">
            <v>93.643465909090907</v>
          </cell>
          <cell r="AT62">
            <v>90.39417613636364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76440</v>
          </cell>
          <cell r="F63">
            <v>3364</v>
          </cell>
          <cell r="G63">
            <v>11083</v>
          </cell>
          <cell r="H63">
            <v>4898</v>
          </cell>
          <cell r="I63">
            <v>0</v>
          </cell>
          <cell r="J63">
            <v>15981</v>
          </cell>
          <cell r="K63">
            <v>57095</v>
          </cell>
          <cell r="L63">
            <v>74.692599999999999</v>
          </cell>
          <cell r="M63">
            <v>60459</v>
          </cell>
          <cell r="N63">
            <v>79.093400000000003</v>
          </cell>
          <cell r="O63">
            <v>11</v>
          </cell>
          <cell r="P63">
            <v>106</v>
          </cell>
          <cell r="Q63">
            <v>65</v>
          </cell>
          <cell r="R63">
            <v>29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260504</v>
          </cell>
          <cell r="AM63">
            <v>218091</v>
          </cell>
          <cell r="AN63">
            <v>32127</v>
          </cell>
          <cell r="AO63">
            <v>89222</v>
          </cell>
          <cell r="AP63">
            <v>336944</v>
          </cell>
          <cell r="AQ63">
            <v>234072</v>
          </cell>
          <cell r="AR63">
            <v>102872</v>
          </cell>
          <cell r="AS63">
            <v>30.530889405954696</v>
          </cell>
          <cell r="AT63">
            <v>26.479771119236428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266952</v>
          </cell>
          <cell r="F64">
            <v>10133</v>
          </cell>
          <cell r="G64">
            <v>214952</v>
          </cell>
          <cell r="H64">
            <v>20666</v>
          </cell>
          <cell r="I64">
            <v>552</v>
          </cell>
          <cell r="J64">
            <v>236170</v>
          </cell>
          <cell r="K64">
            <v>20649</v>
          </cell>
          <cell r="L64">
            <v>7.7351000000000001</v>
          </cell>
          <cell r="M64">
            <v>30782</v>
          </cell>
          <cell r="N64">
            <v>11.530900000000001</v>
          </cell>
          <cell r="O64">
            <v>23</v>
          </cell>
          <cell r="P64">
            <v>149</v>
          </cell>
          <cell r="Q64">
            <v>33</v>
          </cell>
          <cell r="R64">
            <v>27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20649</v>
          </cell>
          <cell r="AP64">
            <v>266952</v>
          </cell>
          <cell r="AQ64">
            <v>236170</v>
          </cell>
          <cell r="AR64">
            <v>30782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8672</v>
          </cell>
          <cell r="F65">
            <v>4660</v>
          </cell>
          <cell r="G65">
            <v>8956</v>
          </cell>
          <cell r="H65">
            <v>526</v>
          </cell>
          <cell r="I65">
            <v>0</v>
          </cell>
          <cell r="J65">
            <v>9482</v>
          </cell>
          <cell r="K65">
            <v>-5470</v>
          </cell>
          <cell r="L65">
            <v>-63.076599999999999</v>
          </cell>
          <cell r="M65">
            <v>-810</v>
          </cell>
          <cell r="N65">
            <v>-9.3404000000000007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-5470</v>
          </cell>
          <cell r="AP65">
            <v>8672</v>
          </cell>
          <cell r="AQ65">
            <v>9482</v>
          </cell>
          <cell r="AR65">
            <v>-810</v>
          </cell>
          <cell r="AS65">
            <v>-9.3404059040590397</v>
          </cell>
          <cell r="AT65">
            <v>-63.076568265682653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1463448</v>
          </cell>
          <cell r="F66">
            <v>56747</v>
          </cell>
          <cell r="G66">
            <v>584183</v>
          </cell>
          <cell r="H66">
            <v>410781</v>
          </cell>
          <cell r="I66">
            <v>0</v>
          </cell>
          <cell r="J66">
            <v>994964</v>
          </cell>
          <cell r="K66">
            <v>411737</v>
          </cell>
          <cell r="L66">
            <v>28.134699999999999</v>
          </cell>
          <cell r="M66">
            <v>468484</v>
          </cell>
          <cell r="N66">
            <v>32.012300000000003</v>
          </cell>
          <cell r="O66">
            <v>140</v>
          </cell>
          <cell r="P66">
            <v>3025</v>
          </cell>
          <cell r="Q66">
            <v>436</v>
          </cell>
          <cell r="R66">
            <v>229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411737</v>
          </cell>
          <cell r="AP66">
            <v>1463448</v>
          </cell>
          <cell r="AQ66">
            <v>994964</v>
          </cell>
          <cell r="AR66">
            <v>468484</v>
          </cell>
          <cell r="AS66">
            <v>32.01234345190263</v>
          </cell>
          <cell r="AT66">
            <v>28.134720195046221</v>
          </cell>
        </row>
      </sheetData>
      <sheetData sheetId="1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26200</v>
          </cell>
          <cell r="F5">
            <v>3091</v>
          </cell>
          <cell r="G5">
            <v>15082</v>
          </cell>
          <cell r="H5">
            <v>5703</v>
          </cell>
          <cell r="I5">
            <v>0</v>
          </cell>
          <cell r="J5">
            <v>20785</v>
          </cell>
          <cell r="K5">
            <v>2324</v>
          </cell>
          <cell r="L5">
            <v>8.8702000000000005</v>
          </cell>
          <cell r="M5">
            <v>5415</v>
          </cell>
          <cell r="N5">
            <v>20.667899999999999</v>
          </cell>
          <cell r="O5">
            <v>8</v>
          </cell>
          <cell r="P5">
            <v>122</v>
          </cell>
          <cell r="Q5">
            <v>49</v>
          </cell>
          <cell r="R5">
            <v>35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2324</v>
          </cell>
          <cell r="AP5">
            <v>26200</v>
          </cell>
          <cell r="AQ5">
            <v>20785</v>
          </cell>
          <cell r="AR5">
            <v>5415</v>
          </cell>
          <cell r="AS5">
            <v>20.667938931297712</v>
          </cell>
          <cell r="AT5">
            <v>8.8702290076335863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192695</v>
          </cell>
          <cell r="F6">
            <v>7922</v>
          </cell>
          <cell r="G6">
            <v>74266</v>
          </cell>
          <cell r="H6">
            <v>73914</v>
          </cell>
          <cell r="I6">
            <v>0</v>
          </cell>
          <cell r="J6">
            <v>148180</v>
          </cell>
          <cell r="K6">
            <v>36593</v>
          </cell>
          <cell r="L6">
            <v>18.990100000000002</v>
          </cell>
          <cell r="M6">
            <v>44515</v>
          </cell>
          <cell r="N6">
            <v>23.101299999999998</v>
          </cell>
          <cell r="O6">
            <v>59</v>
          </cell>
          <cell r="P6">
            <v>531</v>
          </cell>
          <cell r="Q6">
            <v>101</v>
          </cell>
          <cell r="R6">
            <v>42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36593</v>
          </cell>
          <cell r="AP6">
            <v>192695</v>
          </cell>
          <cell r="AQ6">
            <v>148180</v>
          </cell>
          <cell r="AR6">
            <v>44515</v>
          </cell>
          <cell r="AS6">
            <v>23.101274034095333</v>
          </cell>
          <cell r="AT6">
            <v>18.990113910584082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66871</v>
          </cell>
          <cell r="F7">
            <v>3517</v>
          </cell>
          <cell r="G7">
            <v>14140</v>
          </cell>
          <cell r="H7">
            <v>33708</v>
          </cell>
          <cell r="I7">
            <v>0</v>
          </cell>
          <cell r="J7">
            <v>47848</v>
          </cell>
          <cell r="K7">
            <v>15506</v>
          </cell>
          <cell r="L7">
            <v>23.187899999999999</v>
          </cell>
          <cell r="M7">
            <v>19023</v>
          </cell>
          <cell r="N7">
            <v>28.447299999999998</v>
          </cell>
          <cell r="O7">
            <v>21</v>
          </cell>
          <cell r="P7">
            <v>258</v>
          </cell>
          <cell r="Q7">
            <v>69</v>
          </cell>
          <cell r="R7">
            <v>31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15506</v>
          </cell>
          <cell r="AP7">
            <v>66871</v>
          </cell>
          <cell r="AQ7">
            <v>47848</v>
          </cell>
          <cell r="AR7">
            <v>19023</v>
          </cell>
          <cell r="AS7">
            <v>28.447308997921372</v>
          </cell>
          <cell r="AT7">
            <v>23.187928997622286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29658</v>
          </cell>
          <cell r="F8">
            <v>1795</v>
          </cell>
          <cell r="G8">
            <v>6158</v>
          </cell>
          <cell r="H8">
            <v>21579</v>
          </cell>
          <cell r="I8">
            <v>0</v>
          </cell>
          <cell r="J8">
            <v>27737</v>
          </cell>
          <cell r="K8">
            <v>126</v>
          </cell>
          <cell r="L8">
            <v>0.42480000000000001</v>
          </cell>
          <cell r="M8">
            <v>1921</v>
          </cell>
          <cell r="N8">
            <v>6.4771999999999998</v>
          </cell>
          <cell r="O8">
            <v>12</v>
          </cell>
          <cell r="P8">
            <v>121</v>
          </cell>
          <cell r="Q8">
            <v>48</v>
          </cell>
          <cell r="R8">
            <v>21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126</v>
          </cell>
          <cell r="AP8">
            <v>29658</v>
          </cell>
          <cell r="AQ8">
            <v>27737</v>
          </cell>
          <cell r="AR8">
            <v>1921</v>
          </cell>
          <cell r="AS8">
            <v>6.4771731067502865</v>
          </cell>
          <cell r="AT8">
            <v>0.42484321262391256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164655</v>
          </cell>
          <cell r="F9">
            <v>10039</v>
          </cell>
          <cell r="G9">
            <v>49363</v>
          </cell>
          <cell r="H9">
            <v>63575</v>
          </cell>
          <cell r="I9">
            <v>0</v>
          </cell>
          <cell r="J9">
            <v>112938</v>
          </cell>
          <cell r="K9">
            <v>41678</v>
          </cell>
          <cell r="L9">
            <v>25.3123</v>
          </cell>
          <cell r="M9">
            <v>51717</v>
          </cell>
          <cell r="N9">
            <v>31.409300000000002</v>
          </cell>
          <cell r="O9">
            <v>68</v>
          </cell>
          <cell r="P9">
            <v>553</v>
          </cell>
          <cell r="Q9">
            <v>157</v>
          </cell>
          <cell r="R9">
            <v>54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41678</v>
          </cell>
          <cell r="AP9">
            <v>164655</v>
          </cell>
          <cell r="AQ9">
            <v>112938</v>
          </cell>
          <cell r="AR9">
            <v>51717</v>
          </cell>
          <cell r="AS9">
            <v>31.409310376241233</v>
          </cell>
          <cell r="AT9">
            <v>25.312319698764078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155856</v>
          </cell>
          <cell r="F10">
            <v>8279</v>
          </cell>
          <cell r="G10">
            <v>85011</v>
          </cell>
          <cell r="H10">
            <v>53256</v>
          </cell>
          <cell r="I10">
            <v>0</v>
          </cell>
          <cell r="J10">
            <v>138267</v>
          </cell>
          <cell r="K10">
            <v>9310</v>
          </cell>
          <cell r="L10">
            <v>5.9734999999999996</v>
          </cell>
          <cell r="M10">
            <v>17589</v>
          </cell>
          <cell r="N10">
            <v>11.285399999999999</v>
          </cell>
          <cell r="O10">
            <v>72</v>
          </cell>
          <cell r="P10">
            <v>433</v>
          </cell>
          <cell r="Q10">
            <v>111</v>
          </cell>
          <cell r="R10">
            <v>47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9310</v>
          </cell>
          <cell r="AP10">
            <v>155856</v>
          </cell>
          <cell r="AQ10">
            <v>138267</v>
          </cell>
          <cell r="AR10">
            <v>17589</v>
          </cell>
          <cell r="AS10">
            <v>11.28541730828457</v>
          </cell>
          <cell r="AT10">
            <v>5.9734626835027207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58166</v>
          </cell>
          <cell r="F11">
            <v>3416</v>
          </cell>
          <cell r="G11">
            <v>32107</v>
          </cell>
          <cell r="H11">
            <v>17057</v>
          </cell>
          <cell r="I11">
            <v>0</v>
          </cell>
          <cell r="J11">
            <v>49164</v>
          </cell>
          <cell r="K11">
            <v>5586</v>
          </cell>
          <cell r="L11">
            <v>9.6035000000000004</v>
          </cell>
          <cell r="M11">
            <v>9002</v>
          </cell>
          <cell r="N11">
            <v>15.4764</v>
          </cell>
          <cell r="O11">
            <v>16</v>
          </cell>
          <cell r="P11">
            <v>136</v>
          </cell>
          <cell r="Q11">
            <v>33</v>
          </cell>
          <cell r="R11">
            <v>15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5586</v>
          </cell>
          <cell r="AP11">
            <v>58166</v>
          </cell>
          <cell r="AQ11">
            <v>49164</v>
          </cell>
          <cell r="AR11">
            <v>9002</v>
          </cell>
          <cell r="AS11">
            <v>15.476395144930027</v>
          </cell>
          <cell r="AT11">
            <v>9.60354846473885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127278</v>
          </cell>
          <cell r="F12">
            <v>6388</v>
          </cell>
          <cell r="G12">
            <v>35539</v>
          </cell>
          <cell r="H12">
            <v>49494</v>
          </cell>
          <cell r="I12">
            <v>0</v>
          </cell>
          <cell r="J12">
            <v>85033</v>
          </cell>
          <cell r="K12">
            <v>35857</v>
          </cell>
          <cell r="L12">
            <v>28.1722</v>
          </cell>
          <cell r="M12">
            <v>42245</v>
          </cell>
          <cell r="N12">
            <v>33.191099999999999</v>
          </cell>
          <cell r="O12">
            <v>36</v>
          </cell>
          <cell r="P12">
            <v>539</v>
          </cell>
          <cell r="Q12">
            <v>89</v>
          </cell>
          <cell r="R12">
            <v>31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35857</v>
          </cell>
          <cell r="AP12">
            <v>127278</v>
          </cell>
          <cell r="AQ12">
            <v>85033</v>
          </cell>
          <cell r="AR12">
            <v>42245</v>
          </cell>
          <cell r="AS12">
            <v>33.19112493910967</v>
          </cell>
          <cell r="AT12">
            <v>28.172190009271041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8888</v>
          </cell>
          <cell r="F13">
            <v>888</v>
          </cell>
          <cell r="G13">
            <v>9405</v>
          </cell>
          <cell r="H13">
            <v>0</v>
          </cell>
          <cell r="I13">
            <v>0</v>
          </cell>
          <cell r="J13">
            <v>9405</v>
          </cell>
          <cell r="K13">
            <v>-1405</v>
          </cell>
          <cell r="L13">
            <v>-15.8078</v>
          </cell>
          <cell r="M13">
            <v>-517</v>
          </cell>
          <cell r="N13">
            <v>-5.8167999999999997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O13">
            <v>-1405</v>
          </cell>
          <cell r="AP13">
            <v>8888</v>
          </cell>
          <cell r="AQ13">
            <v>9405</v>
          </cell>
          <cell r="AR13">
            <v>-517</v>
          </cell>
          <cell r="AS13">
            <v>-5.8168316831683171</v>
          </cell>
          <cell r="AT13">
            <v>-15.807830783078309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131644</v>
          </cell>
          <cell r="F14">
            <v>3500</v>
          </cell>
          <cell r="G14">
            <v>3142</v>
          </cell>
          <cell r="H14">
            <v>7933</v>
          </cell>
          <cell r="I14">
            <v>0</v>
          </cell>
          <cell r="J14">
            <v>11075</v>
          </cell>
          <cell r="K14">
            <v>117069</v>
          </cell>
          <cell r="L14">
            <v>88.9285</v>
          </cell>
          <cell r="M14">
            <v>120569</v>
          </cell>
          <cell r="N14">
            <v>91.587199999999996</v>
          </cell>
          <cell r="O14">
            <v>5</v>
          </cell>
          <cell r="P14">
            <v>39</v>
          </cell>
          <cell r="Q14">
            <v>7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257800</v>
          </cell>
          <cell r="AM14">
            <v>314775</v>
          </cell>
          <cell r="AN14">
            <v>-64166</v>
          </cell>
          <cell r="AO14">
            <v>52903</v>
          </cell>
          <cell r="AP14">
            <v>389444</v>
          </cell>
          <cell r="AQ14">
            <v>325850</v>
          </cell>
          <cell r="AR14">
            <v>63594</v>
          </cell>
          <cell r="AS14">
            <v>16.329433756843091</v>
          </cell>
          <cell r="AT14">
            <v>13.584238041926438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4010</v>
          </cell>
          <cell r="G15">
            <v>25377</v>
          </cell>
          <cell r="H15">
            <v>30350</v>
          </cell>
          <cell r="I15">
            <v>762</v>
          </cell>
          <cell r="J15">
            <v>56489</v>
          </cell>
          <cell r="K15">
            <v>-60499</v>
          </cell>
          <cell r="L15">
            <v>0</v>
          </cell>
          <cell r="M15">
            <v>-56489</v>
          </cell>
          <cell r="N15">
            <v>0</v>
          </cell>
          <cell r="O15">
            <v>38</v>
          </cell>
          <cell r="P15">
            <v>445</v>
          </cell>
          <cell r="Q15">
            <v>176</v>
          </cell>
          <cell r="R15">
            <v>71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-60499</v>
          </cell>
          <cell r="AP15">
            <v>0</v>
          </cell>
          <cell r="AQ15">
            <v>56489</v>
          </cell>
          <cell r="AR15">
            <v>-56489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216441</v>
          </cell>
          <cell r="F16">
            <v>3173</v>
          </cell>
          <cell r="G16">
            <v>35123</v>
          </cell>
          <cell r="H16">
            <v>79534</v>
          </cell>
          <cell r="I16">
            <v>1415</v>
          </cell>
          <cell r="J16">
            <v>116072</v>
          </cell>
          <cell r="K16">
            <v>97196</v>
          </cell>
          <cell r="L16">
            <v>44.906500000000001</v>
          </cell>
          <cell r="M16">
            <v>100369</v>
          </cell>
          <cell r="N16">
            <v>46.372500000000002</v>
          </cell>
          <cell r="O16">
            <v>26</v>
          </cell>
          <cell r="P16">
            <v>393</v>
          </cell>
          <cell r="Q16">
            <v>131</v>
          </cell>
          <cell r="R16">
            <v>29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56489</v>
          </cell>
          <cell r="AN16">
            <v>-60499</v>
          </cell>
          <cell r="AO16">
            <v>36697</v>
          </cell>
          <cell r="AP16">
            <v>216441</v>
          </cell>
          <cell r="AQ16">
            <v>172561</v>
          </cell>
          <cell r="AR16">
            <v>43880</v>
          </cell>
          <cell r="AS16">
            <v>20.273423242361659</v>
          </cell>
          <cell r="AT16">
            <v>16.954735932656011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257800</v>
          </cell>
          <cell r="F17">
            <v>7191</v>
          </cell>
          <cell r="G17">
            <v>78509</v>
          </cell>
          <cell r="H17">
            <v>226918</v>
          </cell>
          <cell r="I17">
            <v>9348</v>
          </cell>
          <cell r="J17">
            <v>314775</v>
          </cell>
          <cell r="K17">
            <v>-64166</v>
          </cell>
          <cell r="L17">
            <v>-24.889800000000001</v>
          </cell>
          <cell r="M17">
            <v>-56975</v>
          </cell>
          <cell r="N17">
            <v>-22.1005</v>
          </cell>
          <cell r="O17">
            <v>82</v>
          </cell>
          <cell r="P17">
            <v>1831</v>
          </cell>
          <cell r="Q17">
            <v>365</v>
          </cell>
          <cell r="R17">
            <v>143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-64166</v>
          </cell>
          <cell r="AP17">
            <v>257800</v>
          </cell>
          <cell r="AQ17">
            <v>314775</v>
          </cell>
          <cell r="AR17">
            <v>-56975</v>
          </cell>
          <cell r="AS17">
            <v>-22.100465477114042</v>
          </cell>
          <cell r="AT17">
            <v>-24.889837083010086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489816</v>
          </cell>
          <cell r="F18">
            <v>34057</v>
          </cell>
          <cell r="G18">
            <v>85836</v>
          </cell>
          <cell r="H18">
            <v>67555</v>
          </cell>
          <cell r="I18">
            <v>0</v>
          </cell>
          <cell r="J18">
            <v>153391</v>
          </cell>
          <cell r="K18">
            <v>302368</v>
          </cell>
          <cell r="L18">
            <v>61.730899999999998</v>
          </cell>
          <cell r="M18">
            <v>336425</v>
          </cell>
          <cell r="N18">
            <v>68.683999999999997</v>
          </cell>
          <cell r="O18">
            <v>66</v>
          </cell>
          <cell r="P18">
            <v>558</v>
          </cell>
          <cell r="Q18">
            <v>143</v>
          </cell>
          <cell r="R18">
            <v>37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46416</v>
          </cell>
          <cell r="AM18">
            <v>266216</v>
          </cell>
          <cell r="AN18">
            <v>-219800</v>
          </cell>
          <cell r="AO18">
            <v>82568</v>
          </cell>
          <cell r="AP18">
            <v>536232</v>
          </cell>
          <cell r="AQ18">
            <v>419607</v>
          </cell>
          <cell r="AR18">
            <v>116625</v>
          </cell>
          <cell r="AS18">
            <v>21.748981784003938</v>
          </cell>
          <cell r="AT18">
            <v>15.397812886959375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105392</v>
          </cell>
          <cell r="F19">
            <v>7529</v>
          </cell>
          <cell r="G19">
            <v>49185</v>
          </cell>
          <cell r="H19">
            <v>47892</v>
          </cell>
          <cell r="I19">
            <v>302</v>
          </cell>
          <cell r="J19">
            <v>97379</v>
          </cell>
          <cell r="K19">
            <v>484</v>
          </cell>
          <cell r="L19">
            <v>0.4592</v>
          </cell>
          <cell r="M19">
            <v>8013</v>
          </cell>
          <cell r="N19">
            <v>7.6029999999999998</v>
          </cell>
          <cell r="O19">
            <v>41</v>
          </cell>
          <cell r="P19">
            <v>364</v>
          </cell>
          <cell r="Q19">
            <v>80</v>
          </cell>
          <cell r="R19">
            <v>41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484</v>
          </cell>
          <cell r="AP19">
            <v>105392</v>
          </cell>
          <cell r="AQ19">
            <v>97379</v>
          </cell>
          <cell r="AR19">
            <v>8013</v>
          </cell>
          <cell r="AS19">
            <v>7.6030438742978603</v>
          </cell>
          <cell r="AT19">
            <v>0.45923789281918936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325794</v>
          </cell>
          <cell r="F20">
            <v>12934</v>
          </cell>
          <cell r="G20">
            <v>246329</v>
          </cell>
          <cell r="H20">
            <v>46631</v>
          </cell>
          <cell r="I20">
            <v>0</v>
          </cell>
          <cell r="J20">
            <v>292960</v>
          </cell>
          <cell r="K20">
            <v>19900</v>
          </cell>
          <cell r="L20">
            <v>6.1082000000000001</v>
          </cell>
          <cell r="M20">
            <v>32834</v>
          </cell>
          <cell r="N20">
            <v>10.078099999999999</v>
          </cell>
          <cell r="O20">
            <v>41</v>
          </cell>
          <cell r="P20">
            <v>288</v>
          </cell>
          <cell r="Q20">
            <v>58</v>
          </cell>
          <cell r="R20">
            <v>33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19900</v>
          </cell>
          <cell r="AP20">
            <v>325794</v>
          </cell>
          <cell r="AQ20">
            <v>292960</v>
          </cell>
          <cell r="AR20">
            <v>32834</v>
          </cell>
          <cell r="AS20">
            <v>10.078147541084244</v>
          </cell>
          <cell r="AT20">
            <v>6.1081542324290812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357806</v>
          </cell>
          <cell r="F21">
            <v>11866</v>
          </cell>
          <cell r="G21">
            <v>318036</v>
          </cell>
          <cell r="H21">
            <v>12700</v>
          </cell>
          <cell r="I21">
            <v>0</v>
          </cell>
          <cell r="J21">
            <v>330736</v>
          </cell>
          <cell r="K21">
            <v>15204</v>
          </cell>
          <cell r="L21">
            <v>4.2492000000000001</v>
          </cell>
          <cell r="M21">
            <v>27070</v>
          </cell>
          <cell r="N21">
            <v>7.5655999999999999</v>
          </cell>
          <cell r="O21">
            <v>13</v>
          </cell>
          <cell r="P21">
            <v>132</v>
          </cell>
          <cell r="Q21">
            <v>39</v>
          </cell>
          <cell r="R21">
            <v>16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15204</v>
          </cell>
          <cell r="AP21">
            <v>357806</v>
          </cell>
          <cell r="AQ21">
            <v>330736</v>
          </cell>
          <cell r="AR21">
            <v>27070</v>
          </cell>
          <cell r="AS21">
            <v>7.5655522825218133</v>
          </cell>
          <cell r="AT21">
            <v>4.2492300296808887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12990</v>
          </cell>
          <cell r="F22">
            <v>422</v>
          </cell>
          <cell r="G22">
            <v>6492</v>
          </cell>
          <cell r="H22">
            <v>5969</v>
          </cell>
          <cell r="I22">
            <v>0</v>
          </cell>
          <cell r="J22">
            <v>12461</v>
          </cell>
          <cell r="K22">
            <v>107</v>
          </cell>
          <cell r="L22">
            <v>0.82369999999999999</v>
          </cell>
          <cell r="M22">
            <v>529</v>
          </cell>
          <cell r="N22">
            <v>4.0724</v>
          </cell>
          <cell r="O22">
            <v>6</v>
          </cell>
          <cell r="P22">
            <v>28</v>
          </cell>
          <cell r="Q22">
            <v>5</v>
          </cell>
          <cell r="R22">
            <v>5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107</v>
          </cell>
          <cell r="AP22">
            <v>12990</v>
          </cell>
          <cell r="AQ22">
            <v>12461</v>
          </cell>
          <cell r="AR22">
            <v>529</v>
          </cell>
          <cell r="AS22">
            <v>4.0723633564280215</v>
          </cell>
          <cell r="AT22">
            <v>0.82371054657428799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105222</v>
          </cell>
          <cell r="F23">
            <v>9266</v>
          </cell>
          <cell r="G23">
            <v>45172</v>
          </cell>
          <cell r="H23">
            <v>48343</v>
          </cell>
          <cell r="I23">
            <v>0</v>
          </cell>
          <cell r="J23">
            <v>93515</v>
          </cell>
          <cell r="K23">
            <v>2441</v>
          </cell>
          <cell r="L23">
            <v>2.3199000000000001</v>
          </cell>
          <cell r="M23">
            <v>11707</v>
          </cell>
          <cell r="N23">
            <v>11.125999999999999</v>
          </cell>
          <cell r="O23">
            <v>54</v>
          </cell>
          <cell r="P23">
            <v>281</v>
          </cell>
          <cell r="Q23">
            <v>51</v>
          </cell>
          <cell r="R23">
            <v>42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2441</v>
          </cell>
          <cell r="AP23">
            <v>105222</v>
          </cell>
          <cell r="AQ23">
            <v>93515</v>
          </cell>
          <cell r="AR23">
            <v>11707</v>
          </cell>
          <cell r="AS23">
            <v>11.126000266104047</v>
          </cell>
          <cell r="AT23">
            <v>2.3198570641120679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19320</v>
          </cell>
          <cell r="F25">
            <v>671</v>
          </cell>
          <cell r="G25">
            <v>2108</v>
          </cell>
          <cell r="H25">
            <v>6150</v>
          </cell>
          <cell r="I25">
            <v>0</v>
          </cell>
          <cell r="J25">
            <v>8258</v>
          </cell>
          <cell r="K25">
            <v>10391</v>
          </cell>
          <cell r="L25">
            <v>53.7836</v>
          </cell>
          <cell r="M25">
            <v>11062</v>
          </cell>
          <cell r="N25">
            <v>57.256700000000002</v>
          </cell>
          <cell r="O25">
            <v>13</v>
          </cell>
          <cell r="P25">
            <v>99</v>
          </cell>
          <cell r="Q25">
            <v>42</v>
          </cell>
          <cell r="R25">
            <v>13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118866</v>
          </cell>
          <cell r="AM25">
            <v>88550</v>
          </cell>
          <cell r="AN25">
            <v>26118</v>
          </cell>
          <cell r="AO25">
            <v>36509</v>
          </cell>
          <cell r="AP25">
            <v>138186</v>
          </cell>
          <cell r="AQ25">
            <v>96808</v>
          </cell>
          <cell r="AR25">
            <v>41378</v>
          </cell>
          <cell r="AS25">
            <v>29.943699072264916</v>
          </cell>
          <cell r="AT25">
            <v>26.420187283805884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118866</v>
          </cell>
          <cell r="F26">
            <v>4198</v>
          </cell>
          <cell r="G26">
            <v>39416</v>
          </cell>
          <cell r="H26">
            <v>49134</v>
          </cell>
          <cell r="I26">
            <v>0</v>
          </cell>
          <cell r="J26">
            <v>88550</v>
          </cell>
          <cell r="K26">
            <v>26118</v>
          </cell>
          <cell r="L26">
            <v>21.9726</v>
          </cell>
          <cell r="M26">
            <v>30316</v>
          </cell>
          <cell r="N26">
            <v>25.504300000000001</v>
          </cell>
          <cell r="O26">
            <v>41</v>
          </cell>
          <cell r="P26">
            <v>454</v>
          </cell>
          <cell r="Q26">
            <v>122</v>
          </cell>
          <cell r="R26">
            <v>30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26118</v>
          </cell>
          <cell r="AP26">
            <v>118866</v>
          </cell>
          <cell r="AQ26">
            <v>88550</v>
          </cell>
          <cell r="AR26">
            <v>30316</v>
          </cell>
          <cell r="AS26">
            <v>25.504349435498796</v>
          </cell>
          <cell r="AT26">
            <v>21.972641461814142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2516</v>
          </cell>
          <cell r="F27">
            <v>295</v>
          </cell>
          <cell r="G27">
            <v>3208</v>
          </cell>
          <cell r="H27">
            <v>0</v>
          </cell>
          <cell r="I27">
            <v>0</v>
          </cell>
          <cell r="J27">
            <v>3208</v>
          </cell>
          <cell r="K27">
            <v>-987</v>
          </cell>
          <cell r="L27">
            <v>-39.228900000000003</v>
          </cell>
          <cell r="M27">
            <v>-692</v>
          </cell>
          <cell r="N27">
            <v>-27.504000000000001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-987</v>
          </cell>
          <cell r="AP27">
            <v>2516</v>
          </cell>
          <cell r="AQ27">
            <v>3208</v>
          </cell>
          <cell r="AR27">
            <v>-692</v>
          </cell>
          <cell r="AS27">
            <v>-27.503974562798096</v>
          </cell>
          <cell r="AT27">
            <v>-39.228934817170114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41924</v>
          </cell>
          <cell r="F28">
            <v>1197</v>
          </cell>
          <cell r="G28">
            <v>4680</v>
          </cell>
          <cell r="H28">
            <v>19816</v>
          </cell>
          <cell r="I28">
            <v>0</v>
          </cell>
          <cell r="J28">
            <v>24496</v>
          </cell>
          <cell r="K28">
            <v>16231</v>
          </cell>
          <cell r="L28">
            <v>38.715299999999999</v>
          </cell>
          <cell r="M28">
            <v>17428</v>
          </cell>
          <cell r="N28">
            <v>41.570500000000003</v>
          </cell>
          <cell r="O28">
            <v>12</v>
          </cell>
          <cell r="P28">
            <v>280</v>
          </cell>
          <cell r="Q28">
            <v>112</v>
          </cell>
          <cell r="R28">
            <v>37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16231</v>
          </cell>
          <cell r="AP28">
            <v>41924</v>
          </cell>
          <cell r="AQ28">
            <v>24496</v>
          </cell>
          <cell r="AR28">
            <v>17428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79697</v>
          </cell>
          <cell r="F29">
            <v>5178</v>
          </cell>
          <cell r="G29">
            <v>24736</v>
          </cell>
          <cell r="H29">
            <v>25921</v>
          </cell>
          <cell r="I29">
            <v>0</v>
          </cell>
          <cell r="J29">
            <v>50657</v>
          </cell>
          <cell r="K29">
            <v>23862</v>
          </cell>
          <cell r="L29">
            <v>29.940899999999999</v>
          </cell>
          <cell r="M29">
            <v>29040</v>
          </cell>
          <cell r="N29">
            <v>36.438000000000002</v>
          </cell>
          <cell r="O29">
            <v>38</v>
          </cell>
          <cell r="P29">
            <v>360</v>
          </cell>
          <cell r="Q29">
            <v>144</v>
          </cell>
          <cell r="R29">
            <v>62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23862</v>
          </cell>
          <cell r="AP29">
            <v>79697</v>
          </cell>
          <cell r="AQ29">
            <v>50657</v>
          </cell>
          <cell r="AR29">
            <v>29040</v>
          </cell>
          <cell r="AS29">
            <v>36.438008958931952</v>
          </cell>
          <cell r="AT29">
            <v>29.940901163155452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32803</v>
          </cell>
          <cell r="F30">
            <v>865</v>
          </cell>
          <cell r="G30">
            <v>6003</v>
          </cell>
          <cell r="H30">
            <v>5716</v>
          </cell>
          <cell r="I30">
            <v>0</v>
          </cell>
          <cell r="J30">
            <v>11719</v>
          </cell>
          <cell r="K30">
            <v>20219</v>
          </cell>
          <cell r="L30">
            <v>61.637700000000002</v>
          </cell>
          <cell r="M30">
            <v>21084</v>
          </cell>
          <cell r="N30">
            <v>64.274600000000007</v>
          </cell>
          <cell r="O30">
            <v>7</v>
          </cell>
          <cell r="P30">
            <v>112</v>
          </cell>
          <cell r="Q30">
            <v>35</v>
          </cell>
          <cell r="R30">
            <v>18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118866</v>
          </cell>
          <cell r="AM30">
            <v>88550</v>
          </cell>
          <cell r="AN30">
            <v>26118</v>
          </cell>
          <cell r="AO30">
            <v>46337</v>
          </cell>
          <cell r="AP30">
            <v>151669</v>
          </cell>
          <cell r="AQ30">
            <v>100269</v>
          </cell>
          <cell r="AR30">
            <v>51400</v>
          </cell>
          <cell r="AS30">
            <v>33.889588511825089</v>
          </cell>
          <cell r="AT30">
            <v>30.55139811035874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112908</v>
          </cell>
          <cell r="F31">
            <v>6768</v>
          </cell>
          <cell r="G31">
            <v>28133</v>
          </cell>
          <cell r="H31">
            <v>45734</v>
          </cell>
          <cell r="I31">
            <v>0</v>
          </cell>
          <cell r="J31">
            <v>73867</v>
          </cell>
          <cell r="K31">
            <v>32273</v>
          </cell>
          <cell r="L31">
            <v>28.583400000000001</v>
          </cell>
          <cell r="M31">
            <v>39041</v>
          </cell>
          <cell r="N31">
            <v>34.5777</v>
          </cell>
          <cell r="O31">
            <v>47</v>
          </cell>
          <cell r="P31">
            <v>406</v>
          </cell>
          <cell r="Q31">
            <v>109</v>
          </cell>
          <cell r="R31">
            <v>34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32273</v>
          </cell>
          <cell r="AP31">
            <v>112908</v>
          </cell>
          <cell r="AQ31">
            <v>73867</v>
          </cell>
          <cell r="AR31">
            <v>39041</v>
          </cell>
          <cell r="AS31">
            <v>34.57770928543593</v>
          </cell>
          <cell r="AT31">
            <v>28.58344847132178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234232</v>
          </cell>
          <cell r="F32">
            <v>9033</v>
          </cell>
          <cell r="G32">
            <v>199033</v>
          </cell>
          <cell r="H32">
            <v>21220</v>
          </cell>
          <cell r="I32">
            <v>0</v>
          </cell>
          <cell r="J32">
            <v>220253</v>
          </cell>
          <cell r="K32">
            <v>4946</v>
          </cell>
          <cell r="L32">
            <v>2.1116000000000001</v>
          </cell>
          <cell r="M32">
            <v>13979</v>
          </cell>
          <cell r="N32">
            <v>5.968</v>
          </cell>
          <cell r="O32">
            <v>41</v>
          </cell>
          <cell r="P32">
            <v>190</v>
          </cell>
          <cell r="Q32">
            <v>25</v>
          </cell>
          <cell r="R32">
            <v>14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4946</v>
          </cell>
          <cell r="AP32">
            <v>234232</v>
          </cell>
          <cell r="AQ32">
            <v>220253</v>
          </cell>
          <cell r="AR32">
            <v>13979</v>
          </cell>
          <cell r="AS32">
            <v>5.9680146179855873</v>
          </cell>
          <cell r="AT32">
            <v>2.1115816797021756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47662</v>
          </cell>
          <cell r="F33">
            <v>7153</v>
          </cell>
          <cell r="G33">
            <v>30150</v>
          </cell>
          <cell r="H33">
            <v>9510</v>
          </cell>
          <cell r="I33">
            <v>0</v>
          </cell>
          <cell r="J33">
            <v>39660</v>
          </cell>
          <cell r="K33">
            <v>849</v>
          </cell>
          <cell r="L33">
            <v>1.7813000000000001</v>
          </cell>
          <cell r="M33">
            <v>8002</v>
          </cell>
          <cell r="N33">
            <v>16.789100000000001</v>
          </cell>
          <cell r="O33">
            <v>18</v>
          </cell>
          <cell r="P33">
            <v>89</v>
          </cell>
          <cell r="Q33">
            <v>22</v>
          </cell>
          <cell r="R33">
            <v>27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849</v>
          </cell>
          <cell r="AP33">
            <v>47662</v>
          </cell>
          <cell r="AQ33">
            <v>39660</v>
          </cell>
          <cell r="AR33">
            <v>8002</v>
          </cell>
          <cell r="AS33">
            <v>16.789056271243339</v>
          </cell>
          <cell r="AT33">
            <v>1.7812932734673326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10485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10485</v>
          </cell>
          <cell r="L34">
            <v>100</v>
          </cell>
          <cell r="M34">
            <v>10485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10485</v>
          </cell>
          <cell r="AP34">
            <v>10485</v>
          </cell>
          <cell r="AQ34">
            <v>0</v>
          </cell>
          <cell r="AR34">
            <v>10485</v>
          </cell>
          <cell r="AS34">
            <v>100</v>
          </cell>
          <cell r="AT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97562</v>
          </cell>
          <cell r="F35">
            <v>3740</v>
          </cell>
          <cell r="G35">
            <v>32304</v>
          </cell>
          <cell r="H35">
            <v>57499</v>
          </cell>
          <cell r="I35">
            <v>0</v>
          </cell>
          <cell r="J35">
            <v>89803</v>
          </cell>
          <cell r="K35">
            <v>4019</v>
          </cell>
          <cell r="L35">
            <v>4.1193999999999997</v>
          </cell>
          <cell r="M35">
            <v>7759</v>
          </cell>
          <cell r="N35">
            <v>7.9528999999999996</v>
          </cell>
          <cell r="O35">
            <v>29</v>
          </cell>
          <cell r="P35">
            <v>355</v>
          </cell>
          <cell r="Q35">
            <v>60</v>
          </cell>
          <cell r="R35">
            <v>17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4019</v>
          </cell>
          <cell r="AP35">
            <v>97562</v>
          </cell>
          <cell r="AQ35">
            <v>89803</v>
          </cell>
          <cell r="AR35">
            <v>7759</v>
          </cell>
          <cell r="AS35">
            <v>7.9528914946393066</v>
          </cell>
          <cell r="AT35">
            <v>4.1194317459666676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51100</v>
          </cell>
          <cell r="F36">
            <v>1538</v>
          </cell>
          <cell r="G36">
            <v>70171</v>
          </cell>
          <cell r="H36">
            <v>0</v>
          </cell>
          <cell r="I36">
            <v>0</v>
          </cell>
          <cell r="J36">
            <v>70171</v>
          </cell>
          <cell r="K36">
            <v>-20609</v>
          </cell>
          <cell r="L36">
            <v>-40.3307</v>
          </cell>
          <cell r="M36">
            <v>-19071</v>
          </cell>
          <cell r="N36">
            <v>-37.320900000000002</v>
          </cell>
          <cell r="O36">
            <v>2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-20609</v>
          </cell>
          <cell r="AP36">
            <v>51100</v>
          </cell>
          <cell r="AQ36">
            <v>70171</v>
          </cell>
          <cell r="AR36">
            <v>-19071</v>
          </cell>
          <cell r="AS36">
            <v>-37.320939334637963</v>
          </cell>
          <cell r="AT36">
            <v>-40.330724070450096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31244</v>
          </cell>
          <cell r="F37">
            <v>1461</v>
          </cell>
          <cell r="G37">
            <v>512</v>
          </cell>
          <cell r="H37">
            <v>14988</v>
          </cell>
          <cell r="I37">
            <v>0</v>
          </cell>
          <cell r="J37">
            <v>15500</v>
          </cell>
          <cell r="K37">
            <v>14283</v>
          </cell>
          <cell r="L37">
            <v>45.714399999999998</v>
          </cell>
          <cell r="M37">
            <v>15744</v>
          </cell>
          <cell r="N37">
            <v>50.390500000000003</v>
          </cell>
          <cell r="O37">
            <v>6</v>
          </cell>
          <cell r="P37">
            <v>201</v>
          </cell>
          <cell r="Q37">
            <v>64</v>
          </cell>
          <cell r="R37">
            <v>40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14283</v>
          </cell>
          <cell r="AP37">
            <v>31244</v>
          </cell>
          <cell r="AQ37">
            <v>15500</v>
          </cell>
          <cell r="AR37">
            <v>15744</v>
          </cell>
          <cell r="AS37">
            <v>50.390474971194465</v>
          </cell>
          <cell r="AT37">
            <v>45.714377160414799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81440</v>
          </cell>
          <cell r="F38">
            <v>3567</v>
          </cell>
          <cell r="G38">
            <v>5570</v>
          </cell>
          <cell r="H38">
            <v>37315</v>
          </cell>
          <cell r="I38">
            <v>0</v>
          </cell>
          <cell r="J38">
            <v>42885</v>
          </cell>
          <cell r="K38">
            <v>34988</v>
          </cell>
          <cell r="L38">
            <v>42.9617</v>
          </cell>
          <cell r="M38">
            <v>38555</v>
          </cell>
          <cell r="N38">
            <v>47.3416</v>
          </cell>
          <cell r="O38">
            <v>23</v>
          </cell>
          <cell r="P38">
            <v>338</v>
          </cell>
          <cell r="Q38">
            <v>84</v>
          </cell>
          <cell r="R38">
            <v>27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384632</v>
          </cell>
          <cell r="AM38">
            <v>273409</v>
          </cell>
          <cell r="AN38">
            <v>96410</v>
          </cell>
          <cell r="AO38">
            <v>131398</v>
          </cell>
          <cell r="AP38">
            <v>466072</v>
          </cell>
          <cell r="AQ38">
            <v>316294</v>
          </cell>
          <cell r="AR38">
            <v>149778</v>
          </cell>
          <cell r="AS38">
            <v>32.136236461319278</v>
          </cell>
          <cell r="AT38">
            <v>28.192639763813315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49278</v>
          </cell>
          <cell r="F39">
            <v>5141</v>
          </cell>
          <cell r="G39">
            <v>9404</v>
          </cell>
          <cell r="H39">
            <v>28407</v>
          </cell>
          <cell r="I39">
            <v>0</v>
          </cell>
          <cell r="J39">
            <v>37811</v>
          </cell>
          <cell r="K39">
            <v>6326</v>
          </cell>
          <cell r="L39">
            <v>12.837400000000001</v>
          </cell>
          <cell r="M39">
            <v>11467</v>
          </cell>
          <cell r="N39">
            <v>23.27</v>
          </cell>
          <cell r="O39">
            <v>15</v>
          </cell>
          <cell r="P39">
            <v>161</v>
          </cell>
          <cell r="Q39">
            <v>26</v>
          </cell>
          <cell r="R39">
            <v>5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6326</v>
          </cell>
          <cell r="AP39">
            <v>49278</v>
          </cell>
          <cell r="AQ39">
            <v>37811</v>
          </cell>
          <cell r="AR39">
            <v>11467</v>
          </cell>
          <cell r="AS39">
            <v>23.27001907544949</v>
          </cell>
          <cell r="AT39">
            <v>12.837371646576564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88216</v>
          </cell>
          <cell r="F40">
            <v>4288</v>
          </cell>
          <cell r="G40">
            <v>31048</v>
          </cell>
          <cell r="H40">
            <v>41866</v>
          </cell>
          <cell r="I40">
            <v>0</v>
          </cell>
          <cell r="J40">
            <v>72914</v>
          </cell>
          <cell r="K40">
            <v>11014</v>
          </cell>
          <cell r="L40">
            <v>12.485300000000001</v>
          </cell>
          <cell r="M40">
            <v>15302</v>
          </cell>
          <cell r="N40">
            <v>17.3461</v>
          </cell>
          <cell r="O40">
            <v>39</v>
          </cell>
          <cell r="P40">
            <v>307</v>
          </cell>
          <cell r="Q40">
            <v>60</v>
          </cell>
          <cell r="R40">
            <v>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11014</v>
          </cell>
          <cell r="AP40">
            <v>88216</v>
          </cell>
          <cell r="AQ40">
            <v>72914</v>
          </cell>
          <cell r="AR40">
            <v>15302</v>
          </cell>
          <cell r="AS40">
            <v>17.34605967171488</v>
          </cell>
          <cell r="AT40">
            <v>12.485263444273148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27331</v>
          </cell>
          <cell r="F41">
            <v>1206</v>
          </cell>
          <cell r="G41">
            <v>8960</v>
          </cell>
          <cell r="H41">
            <v>11154</v>
          </cell>
          <cell r="I41">
            <v>0</v>
          </cell>
          <cell r="J41">
            <v>20114</v>
          </cell>
          <cell r="K41">
            <v>6011</v>
          </cell>
          <cell r="L41">
            <v>21.993300000000001</v>
          </cell>
          <cell r="M41">
            <v>7217</v>
          </cell>
          <cell r="N41">
            <v>26.405899999999999</v>
          </cell>
          <cell r="O41">
            <v>11</v>
          </cell>
          <cell r="P41">
            <v>102</v>
          </cell>
          <cell r="Q41">
            <v>12</v>
          </cell>
          <cell r="R41">
            <v>3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6011</v>
          </cell>
          <cell r="AP41">
            <v>27331</v>
          </cell>
          <cell r="AQ41">
            <v>20114</v>
          </cell>
          <cell r="AR41">
            <v>7217</v>
          </cell>
          <cell r="AS41">
            <v>26.405912699864619</v>
          </cell>
          <cell r="AT41">
            <v>21.993340894954446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77812</v>
          </cell>
          <cell r="F42">
            <v>3901</v>
          </cell>
          <cell r="G42">
            <v>26189</v>
          </cell>
          <cell r="H42">
            <v>39653</v>
          </cell>
          <cell r="I42">
            <v>0</v>
          </cell>
          <cell r="J42">
            <v>65842</v>
          </cell>
          <cell r="K42">
            <v>8069</v>
          </cell>
          <cell r="L42">
            <v>10.369899999999999</v>
          </cell>
          <cell r="M42">
            <v>11970</v>
          </cell>
          <cell r="N42">
            <v>15.3832</v>
          </cell>
          <cell r="O42">
            <v>40</v>
          </cell>
          <cell r="P42">
            <v>283</v>
          </cell>
          <cell r="Q42">
            <v>45</v>
          </cell>
          <cell r="R42">
            <v>24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8069</v>
          </cell>
          <cell r="AP42">
            <v>77812</v>
          </cell>
          <cell r="AQ42">
            <v>65842</v>
          </cell>
          <cell r="AR42">
            <v>11970</v>
          </cell>
          <cell r="AS42">
            <v>15.383231378193596</v>
          </cell>
          <cell r="AT42">
            <v>10.369865830463167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92438</v>
          </cell>
          <cell r="F43">
            <v>3165</v>
          </cell>
          <cell r="G43">
            <v>21498</v>
          </cell>
          <cell r="H43">
            <v>8669</v>
          </cell>
          <cell r="I43">
            <v>0</v>
          </cell>
          <cell r="J43">
            <v>30167</v>
          </cell>
          <cell r="K43">
            <v>59106</v>
          </cell>
          <cell r="L43">
            <v>63.941200000000002</v>
          </cell>
          <cell r="M43">
            <v>62271</v>
          </cell>
          <cell r="N43">
            <v>67.365200000000002</v>
          </cell>
          <cell r="O43">
            <v>15</v>
          </cell>
          <cell r="P43">
            <v>118</v>
          </cell>
          <cell r="Q43">
            <v>24</v>
          </cell>
          <cell r="R43">
            <v>8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183204</v>
          </cell>
          <cell r="AM43">
            <v>163221</v>
          </cell>
          <cell r="AN43">
            <v>8553</v>
          </cell>
          <cell r="AO43">
            <v>67659</v>
          </cell>
          <cell r="AP43">
            <v>275642</v>
          </cell>
          <cell r="AQ43">
            <v>193388</v>
          </cell>
          <cell r="AR43">
            <v>82254</v>
          </cell>
          <cell r="AS43">
            <v>29.840880562468708</v>
          </cell>
          <cell r="AT43">
            <v>24.545969046807091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17916</v>
          </cell>
          <cell r="F44">
            <v>2300</v>
          </cell>
          <cell r="G44">
            <v>13298</v>
          </cell>
          <cell r="H44">
            <v>90</v>
          </cell>
          <cell r="I44">
            <v>0</v>
          </cell>
          <cell r="J44">
            <v>13388</v>
          </cell>
          <cell r="K44">
            <v>2228</v>
          </cell>
          <cell r="L44">
            <v>12.4358</v>
          </cell>
          <cell r="M44">
            <v>4528</v>
          </cell>
          <cell r="N44">
            <v>25.273499999999999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2228</v>
          </cell>
          <cell r="AP44">
            <v>17916</v>
          </cell>
          <cell r="AQ44">
            <v>13388</v>
          </cell>
          <cell r="AR44">
            <v>4528</v>
          </cell>
          <cell r="AS44">
            <v>25.273498548783213</v>
          </cell>
          <cell r="AT44">
            <v>12.43581156508149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24769</v>
          </cell>
          <cell r="F45">
            <v>617</v>
          </cell>
          <cell r="G45">
            <v>1193</v>
          </cell>
          <cell r="H45">
            <v>14425</v>
          </cell>
          <cell r="I45">
            <v>0</v>
          </cell>
          <cell r="J45">
            <v>15618</v>
          </cell>
          <cell r="K45">
            <v>8534</v>
          </cell>
          <cell r="L45">
            <v>34.4544</v>
          </cell>
          <cell r="M45">
            <v>9151</v>
          </cell>
          <cell r="N45">
            <v>36.945399999999999</v>
          </cell>
          <cell r="O45">
            <v>6</v>
          </cell>
          <cell r="P45">
            <v>118</v>
          </cell>
          <cell r="Q45">
            <v>36</v>
          </cell>
          <cell r="R45">
            <v>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8534</v>
          </cell>
          <cell r="AP45">
            <v>24769</v>
          </cell>
          <cell r="AQ45">
            <v>15618</v>
          </cell>
          <cell r="AR45">
            <v>9151</v>
          </cell>
          <cell r="AS45">
            <v>36.945375267471434</v>
          </cell>
          <cell r="AT45">
            <v>34.454358270418666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54585</v>
          </cell>
          <cell r="F46">
            <v>4441</v>
          </cell>
          <cell r="G46">
            <v>27469</v>
          </cell>
          <cell r="H46">
            <v>10140</v>
          </cell>
          <cell r="I46">
            <v>0</v>
          </cell>
          <cell r="J46">
            <v>37609</v>
          </cell>
          <cell r="K46">
            <v>12535</v>
          </cell>
          <cell r="L46">
            <v>22.964200000000002</v>
          </cell>
          <cell r="M46">
            <v>16976</v>
          </cell>
          <cell r="N46">
            <v>31.100100000000001</v>
          </cell>
          <cell r="O46">
            <v>17</v>
          </cell>
          <cell r="P46">
            <v>120</v>
          </cell>
          <cell r="Q46">
            <v>43</v>
          </cell>
          <cell r="R46">
            <v>16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12535</v>
          </cell>
          <cell r="AP46">
            <v>54585</v>
          </cell>
          <cell r="AQ46">
            <v>37609</v>
          </cell>
          <cell r="AR46">
            <v>16976</v>
          </cell>
          <cell r="AS46">
            <v>31.100119080333428</v>
          </cell>
          <cell r="AT46">
            <v>22.964184299716038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49044</v>
          </cell>
          <cell r="F47">
            <v>2550</v>
          </cell>
          <cell r="G47">
            <v>21166</v>
          </cell>
          <cell r="H47">
            <v>12183</v>
          </cell>
          <cell r="I47">
            <v>0</v>
          </cell>
          <cell r="J47">
            <v>33349</v>
          </cell>
          <cell r="K47">
            <v>13145</v>
          </cell>
          <cell r="L47">
            <v>26.802499999999998</v>
          </cell>
          <cell r="M47">
            <v>15695</v>
          </cell>
          <cell r="N47">
            <v>32.001899999999999</v>
          </cell>
          <cell r="O47">
            <v>13</v>
          </cell>
          <cell r="P47">
            <v>181</v>
          </cell>
          <cell r="Q47">
            <v>91</v>
          </cell>
          <cell r="R47">
            <v>33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13145</v>
          </cell>
          <cell r="AP47">
            <v>49044</v>
          </cell>
          <cell r="AQ47">
            <v>33349</v>
          </cell>
          <cell r="AR47">
            <v>15695</v>
          </cell>
          <cell r="AS47">
            <v>32.001875866568795</v>
          </cell>
          <cell r="AT47">
            <v>26.802463094364242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115520</v>
          </cell>
          <cell r="F48">
            <v>3805</v>
          </cell>
          <cell r="G48">
            <v>29179</v>
          </cell>
          <cell r="H48">
            <v>38065</v>
          </cell>
          <cell r="I48">
            <v>0</v>
          </cell>
          <cell r="J48">
            <v>67244</v>
          </cell>
          <cell r="K48">
            <v>44471</v>
          </cell>
          <cell r="L48">
            <v>38.496400000000001</v>
          </cell>
          <cell r="M48">
            <v>48276</v>
          </cell>
          <cell r="N48">
            <v>41.790199999999999</v>
          </cell>
          <cell r="O48">
            <v>40</v>
          </cell>
          <cell r="P48">
            <v>204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44471</v>
          </cell>
          <cell r="AP48">
            <v>115520</v>
          </cell>
          <cell r="AQ48">
            <v>67244</v>
          </cell>
          <cell r="AR48">
            <v>48276</v>
          </cell>
          <cell r="AS48">
            <v>41.79016620498615</v>
          </cell>
          <cell r="AT48">
            <v>38.49636426592798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1881160</v>
          </cell>
          <cell r="F50">
            <v>67710</v>
          </cell>
          <cell r="G50">
            <v>1584503</v>
          </cell>
          <cell r="H50">
            <v>578574</v>
          </cell>
          <cell r="I50">
            <v>1462</v>
          </cell>
          <cell r="J50">
            <v>2164539</v>
          </cell>
          <cell r="K50">
            <v>-351089</v>
          </cell>
          <cell r="L50">
            <v>-18.663399999999999</v>
          </cell>
          <cell r="M50">
            <v>-283379</v>
          </cell>
          <cell r="N50">
            <v>-15.0641</v>
          </cell>
          <cell r="O50">
            <v>282</v>
          </cell>
          <cell r="P50">
            <v>4335</v>
          </cell>
          <cell r="Q50">
            <v>697</v>
          </cell>
          <cell r="R50">
            <v>351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-351089</v>
          </cell>
          <cell r="AP50">
            <v>1881160</v>
          </cell>
          <cell r="AQ50">
            <v>2164539</v>
          </cell>
          <cell r="AR50">
            <v>-283379</v>
          </cell>
          <cell r="AS50">
            <v>-15.064056220629823</v>
          </cell>
          <cell r="AT50">
            <v>-18.66343107444343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1463160</v>
          </cell>
          <cell r="F51">
            <v>54981</v>
          </cell>
          <cell r="G51">
            <v>982721</v>
          </cell>
          <cell r="H51">
            <v>247464</v>
          </cell>
          <cell r="I51">
            <v>0</v>
          </cell>
          <cell r="J51">
            <v>1230185</v>
          </cell>
          <cell r="K51">
            <v>177994</v>
          </cell>
          <cell r="L51">
            <v>12.164999999999999</v>
          </cell>
          <cell r="M51">
            <v>232975</v>
          </cell>
          <cell r="N51">
            <v>15.922700000000001</v>
          </cell>
          <cell r="O51">
            <v>317</v>
          </cell>
          <cell r="P51">
            <v>2095</v>
          </cell>
          <cell r="Q51">
            <v>363</v>
          </cell>
          <cell r="R51">
            <v>153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177994</v>
          </cell>
          <cell r="AP51">
            <v>1463160</v>
          </cell>
          <cell r="AQ51">
            <v>1230185</v>
          </cell>
          <cell r="AR51">
            <v>232975</v>
          </cell>
          <cell r="AS51">
            <v>15.922728888159874</v>
          </cell>
          <cell r="AT51">
            <v>12.165040050302085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73496</v>
          </cell>
          <cell r="F52">
            <v>9650</v>
          </cell>
          <cell r="G52">
            <v>21367</v>
          </cell>
          <cell r="H52">
            <v>17389</v>
          </cell>
          <cell r="I52">
            <v>0</v>
          </cell>
          <cell r="J52">
            <v>38756</v>
          </cell>
          <cell r="K52">
            <v>25090</v>
          </cell>
          <cell r="L52">
            <v>34.137900000000002</v>
          </cell>
          <cell r="M52">
            <v>34740</v>
          </cell>
          <cell r="N52">
            <v>47.267899999999997</v>
          </cell>
          <cell r="O52">
            <v>10</v>
          </cell>
          <cell r="P52">
            <v>140</v>
          </cell>
          <cell r="Q52">
            <v>36</v>
          </cell>
          <cell r="R52">
            <v>14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25090</v>
          </cell>
          <cell r="AP52">
            <v>73496</v>
          </cell>
          <cell r="AQ52">
            <v>38756</v>
          </cell>
          <cell r="AR52">
            <v>34740</v>
          </cell>
          <cell r="AS52">
            <v>47.267878524001304</v>
          </cell>
          <cell r="AT52">
            <v>34.137912267334272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105584</v>
          </cell>
          <cell r="F53">
            <v>2656</v>
          </cell>
          <cell r="G53">
            <v>104305</v>
          </cell>
          <cell r="H53">
            <v>0</v>
          </cell>
          <cell r="I53">
            <v>0</v>
          </cell>
          <cell r="J53">
            <v>104305</v>
          </cell>
          <cell r="K53">
            <v>-1377</v>
          </cell>
          <cell r="L53">
            <v>-1.3042</v>
          </cell>
          <cell r="M53">
            <v>1279</v>
          </cell>
          <cell r="N53">
            <v>1.2114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-1377</v>
          </cell>
          <cell r="AP53">
            <v>105584</v>
          </cell>
          <cell r="AQ53">
            <v>104305</v>
          </cell>
          <cell r="AR53">
            <v>1279</v>
          </cell>
          <cell r="AS53">
            <v>1.2113577814820427</v>
          </cell>
          <cell r="AT53">
            <v>-1.3041748749810578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192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-192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-192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46416</v>
          </cell>
          <cell r="F55">
            <v>0</v>
          </cell>
          <cell r="G55">
            <v>165166</v>
          </cell>
          <cell r="H55">
            <v>101050</v>
          </cell>
          <cell r="I55">
            <v>0</v>
          </cell>
          <cell r="J55">
            <v>266216</v>
          </cell>
          <cell r="K55">
            <v>-219800</v>
          </cell>
          <cell r="L55">
            <v>-473.54360000000003</v>
          </cell>
          <cell r="M55">
            <v>-219800</v>
          </cell>
          <cell r="N55">
            <v>-473.54360000000003</v>
          </cell>
          <cell r="O55">
            <v>67</v>
          </cell>
          <cell r="P55">
            <v>872</v>
          </cell>
          <cell r="Q55">
            <v>241</v>
          </cell>
          <cell r="R55">
            <v>77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489816</v>
          </cell>
          <cell r="AM55">
            <v>153391</v>
          </cell>
          <cell r="AN55">
            <v>302368</v>
          </cell>
          <cell r="AO55">
            <v>82568</v>
          </cell>
          <cell r="AP55">
            <v>536232</v>
          </cell>
          <cell r="AQ55">
            <v>419607</v>
          </cell>
          <cell r="AR55">
            <v>116625</v>
          </cell>
          <cell r="AS55">
            <v>21.748981784003938</v>
          </cell>
          <cell r="AT55">
            <v>15.397812886959375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303192</v>
          </cell>
          <cell r="F56">
            <v>11246</v>
          </cell>
          <cell r="G56">
            <v>182185</v>
          </cell>
          <cell r="H56">
            <v>48339</v>
          </cell>
          <cell r="I56">
            <v>0</v>
          </cell>
          <cell r="J56">
            <v>230524</v>
          </cell>
          <cell r="K56">
            <v>61422</v>
          </cell>
          <cell r="L56">
            <v>20.258500000000002</v>
          </cell>
          <cell r="M56">
            <v>72668</v>
          </cell>
          <cell r="N56">
            <v>23.967700000000001</v>
          </cell>
          <cell r="O56">
            <v>20</v>
          </cell>
          <cell r="P56">
            <v>337</v>
          </cell>
          <cell r="Q56">
            <v>57</v>
          </cell>
          <cell r="R56">
            <v>23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61422</v>
          </cell>
          <cell r="AP56">
            <v>303192</v>
          </cell>
          <cell r="AQ56">
            <v>230524</v>
          </cell>
          <cell r="AR56">
            <v>72668</v>
          </cell>
          <cell r="AS56">
            <v>23.967650861500303</v>
          </cell>
          <cell r="AT56">
            <v>20.258450091031428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144048</v>
          </cell>
          <cell r="F57">
            <v>5960</v>
          </cell>
          <cell r="G57">
            <v>78246</v>
          </cell>
          <cell r="H57">
            <v>38088</v>
          </cell>
          <cell r="I57">
            <v>0</v>
          </cell>
          <cell r="J57">
            <v>116334</v>
          </cell>
          <cell r="K57">
            <v>21754</v>
          </cell>
          <cell r="L57">
            <v>15.101900000000001</v>
          </cell>
          <cell r="M57">
            <v>27714</v>
          </cell>
          <cell r="N57">
            <v>19.2394</v>
          </cell>
          <cell r="O57">
            <v>19</v>
          </cell>
          <cell r="P57">
            <v>193</v>
          </cell>
          <cell r="Q57">
            <v>61</v>
          </cell>
          <cell r="R57">
            <v>27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21754</v>
          </cell>
          <cell r="AP57">
            <v>144048</v>
          </cell>
          <cell r="AQ57">
            <v>116334</v>
          </cell>
          <cell r="AR57">
            <v>27714</v>
          </cell>
          <cell r="AS57">
            <v>19.239420193268909</v>
          </cell>
          <cell r="AT57">
            <v>15.101910474286347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73432</v>
          </cell>
          <cell r="F58">
            <v>2132</v>
          </cell>
          <cell r="G58">
            <v>46883</v>
          </cell>
          <cell r="H58">
            <v>15496</v>
          </cell>
          <cell r="I58">
            <v>0</v>
          </cell>
          <cell r="J58">
            <v>62379</v>
          </cell>
          <cell r="K58">
            <v>8921</v>
          </cell>
          <cell r="L58">
            <v>12.1487</v>
          </cell>
          <cell r="M58">
            <v>11053</v>
          </cell>
          <cell r="N58">
            <v>15.052</v>
          </cell>
          <cell r="O58">
            <v>28</v>
          </cell>
          <cell r="P58">
            <v>161</v>
          </cell>
          <cell r="Q58">
            <v>23</v>
          </cell>
          <cell r="R58">
            <v>10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8921</v>
          </cell>
          <cell r="AP58">
            <v>73432</v>
          </cell>
          <cell r="AQ58">
            <v>62379</v>
          </cell>
          <cell r="AR58">
            <v>11053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1895520</v>
          </cell>
          <cell r="F59">
            <v>93246</v>
          </cell>
          <cell r="G59">
            <v>1127227</v>
          </cell>
          <cell r="H59">
            <v>494173</v>
          </cell>
          <cell r="I59">
            <v>0</v>
          </cell>
          <cell r="J59">
            <v>1621400</v>
          </cell>
          <cell r="K59">
            <v>180874</v>
          </cell>
          <cell r="L59">
            <v>9.5421999999999993</v>
          </cell>
          <cell r="M59">
            <v>274120</v>
          </cell>
          <cell r="N59">
            <v>14.461499999999999</v>
          </cell>
          <cell r="O59">
            <v>191</v>
          </cell>
          <cell r="P59">
            <v>3819</v>
          </cell>
          <cell r="Q59">
            <v>366</v>
          </cell>
          <cell r="R59">
            <v>195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180874</v>
          </cell>
          <cell r="AP59">
            <v>1895520</v>
          </cell>
          <cell r="AQ59">
            <v>1621400</v>
          </cell>
          <cell r="AR59">
            <v>274120</v>
          </cell>
          <cell r="AS59">
            <v>14.46146703806871</v>
          </cell>
          <cell r="AT59">
            <v>9.5421836751920317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319048</v>
          </cell>
          <cell r="F60">
            <v>27118</v>
          </cell>
          <cell r="G60">
            <v>154743</v>
          </cell>
          <cell r="H60">
            <v>11679</v>
          </cell>
          <cell r="I60">
            <v>0</v>
          </cell>
          <cell r="J60">
            <v>166422</v>
          </cell>
          <cell r="K60">
            <v>125508</v>
          </cell>
          <cell r="L60">
            <v>39.338299999999997</v>
          </cell>
          <cell r="M60">
            <v>152626</v>
          </cell>
          <cell r="N60">
            <v>47.837899999999998</v>
          </cell>
          <cell r="O60">
            <v>31</v>
          </cell>
          <cell r="P60">
            <v>95</v>
          </cell>
          <cell r="Q60">
            <v>23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125508</v>
          </cell>
          <cell r="AP60">
            <v>319048</v>
          </cell>
          <cell r="AQ60">
            <v>166422</v>
          </cell>
          <cell r="AR60">
            <v>152626</v>
          </cell>
          <cell r="AS60">
            <v>47.837942880068205</v>
          </cell>
          <cell r="AT60">
            <v>39.338281387126699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245392</v>
          </cell>
          <cell r="F61">
            <v>7515</v>
          </cell>
          <cell r="G61">
            <v>248103</v>
          </cell>
          <cell r="H61">
            <v>212</v>
          </cell>
          <cell r="I61">
            <v>0</v>
          </cell>
          <cell r="J61">
            <v>248315</v>
          </cell>
          <cell r="K61">
            <v>-10438</v>
          </cell>
          <cell r="L61">
            <v>-4.2535999999999996</v>
          </cell>
          <cell r="M61">
            <v>-2923</v>
          </cell>
          <cell r="N61">
            <v>-1.1912</v>
          </cell>
          <cell r="O61">
            <v>4</v>
          </cell>
          <cell r="P61">
            <v>9</v>
          </cell>
          <cell r="Q61">
            <v>6</v>
          </cell>
          <cell r="R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-10438</v>
          </cell>
          <cell r="AP61">
            <v>245392</v>
          </cell>
          <cell r="AQ61">
            <v>248315</v>
          </cell>
          <cell r="AR61">
            <v>-2923</v>
          </cell>
          <cell r="AS61">
            <v>-1.1911553758883746</v>
          </cell>
          <cell r="AT61">
            <v>-4.2536023994262244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2432</v>
          </cell>
          <cell r="F62">
            <v>0</v>
          </cell>
          <cell r="G62">
            <v>233</v>
          </cell>
          <cell r="H62">
            <v>0</v>
          </cell>
          <cell r="I62">
            <v>0</v>
          </cell>
          <cell r="J62">
            <v>233</v>
          </cell>
          <cell r="K62">
            <v>2199</v>
          </cell>
          <cell r="L62">
            <v>90.419399999999996</v>
          </cell>
          <cell r="M62">
            <v>2199</v>
          </cell>
          <cell r="N62">
            <v>90.419399999999996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2199</v>
          </cell>
          <cell r="AP62">
            <v>2432</v>
          </cell>
          <cell r="AQ62">
            <v>233</v>
          </cell>
          <cell r="AR62">
            <v>2199</v>
          </cell>
          <cell r="AS62">
            <v>90.41940789473685</v>
          </cell>
          <cell r="AT62">
            <v>90.41940789473685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56216</v>
          </cell>
          <cell r="F63">
            <v>3480</v>
          </cell>
          <cell r="G63">
            <v>12340</v>
          </cell>
          <cell r="H63">
            <v>2649</v>
          </cell>
          <cell r="I63">
            <v>0</v>
          </cell>
          <cell r="J63">
            <v>14989</v>
          </cell>
          <cell r="K63">
            <v>37747</v>
          </cell>
          <cell r="L63">
            <v>67.1464</v>
          </cell>
          <cell r="M63">
            <v>41227</v>
          </cell>
          <cell r="N63">
            <v>73.336799999999997</v>
          </cell>
          <cell r="O63">
            <v>11</v>
          </cell>
          <cell r="P63">
            <v>106</v>
          </cell>
          <cell r="Q63">
            <v>66</v>
          </cell>
          <cell r="R63">
            <v>25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303192</v>
          </cell>
          <cell r="AM63">
            <v>230524</v>
          </cell>
          <cell r="AN63">
            <v>61422</v>
          </cell>
          <cell r="AO63">
            <v>99169</v>
          </cell>
          <cell r="AP63">
            <v>359408</v>
          </cell>
          <cell r="AQ63">
            <v>245513</v>
          </cell>
          <cell r="AR63">
            <v>113895</v>
          </cell>
          <cell r="AS63">
            <v>31.689611806081114</v>
          </cell>
          <cell r="AT63">
            <v>27.592318479277033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256144</v>
          </cell>
          <cell r="F64">
            <v>10248</v>
          </cell>
          <cell r="G64">
            <v>204204</v>
          </cell>
          <cell r="H64">
            <v>17876</v>
          </cell>
          <cell r="I64">
            <v>0</v>
          </cell>
          <cell r="J64">
            <v>222080</v>
          </cell>
          <cell r="K64">
            <v>23816</v>
          </cell>
          <cell r="L64">
            <v>9.2979000000000003</v>
          </cell>
          <cell r="M64">
            <v>34064</v>
          </cell>
          <cell r="N64">
            <v>13.2988</v>
          </cell>
          <cell r="O64">
            <v>25</v>
          </cell>
          <cell r="P64">
            <v>150</v>
          </cell>
          <cell r="Q64">
            <v>26</v>
          </cell>
          <cell r="R64">
            <v>22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23816</v>
          </cell>
          <cell r="AP64">
            <v>256144</v>
          </cell>
          <cell r="AQ64">
            <v>222080</v>
          </cell>
          <cell r="AR64">
            <v>34064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6216</v>
          </cell>
          <cell r="F65">
            <v>5883</v>
          </cell>
          <cell r="G65">
            <v>7311</v>
          </cell>
          <cell r="H65">
            <v>509</v>
          </cell>
          <cell r="I65">
            <v>0</v>
          </cell>
          <cell r="J65">
            <v>7820</v>
          </cell>
          <cell r="K65">
            <v>-7487</v>
          </cell>
          <cell r="L65">
            <v>-120.4472</v>
          </cell>
          <cell r="M65">
            <v>-1604</v>
          </cell>
          <cell r="N65">
            <v>-25.804400000000001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-7487</v>
          </cell>
          <cell r="AP65">
            <v>6216</v>
          </cell>
          <cell r="AQ65">
            <v>7820</v>
          </cell>
          <cell r="AR65">
            <v>-1604</v>
          </cell>
          <cell r="AS65">
            <v>-25.804375804375805</v>
          </cell>
          <cell r="AT65">
            <v>-120.44723294723295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1252328</v>
          </cell>
          <cell r="F66">
            <v>53734</v>
          </cell>
          <cell r="G66">
            <v>554746</v>
          </cell>
          <cell r="H66">
            <v>398866</v>
          </cell>
          <cell r="I66">
            <v>0</v>
          </cell>
          <cell r="J66">
            <v>953612</v>
          </cell>
          <cell r="K66">
            <v>244982</v>
          </cell>
          <cell r="L66">
            <v>19.562100000000001</v>
          </cell>
          <cell r="M66">
            <v>298716</v>
          </cell>
          <cell r="N66">
            <v>23.852900000000002</v>
          </cell>
          <cell r="O66">
            <v>136</v>
          </cell>
          <cell r="P66">
            <v>3059</v>
          </cell>
          <cell r="Q66">
            <v>445</v>
          </cell>
          <cell r="R66">
            <v>207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244982</v>
          </cell>
          <cell r="AP66">
            <v>1252328</v>
          </cell>
          <cell r="AQ66">
            <v>953612</v>
          </cell>
          <cell r="AR66">
            <v>298716</v>
          </cell>
          <cell r="AS66">
            <v>23.852856440165834</v>
          </cell>
          <cell r="AT66">
            <v>19.562127493755629</v>
          </cell>
        </row>
      </sheetData>
      <sheetData sheetId="1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Код фидера 6-10 кВ</v>
          </cell>
          <cell r="F4" t="str">
            <v>Наименование фидера 6-10 кВ</v>
          </cell>
          <cell r="G4" t="str">
            <v>Отпущено в сеть</v>
          </cell>
          <cell r="H4" t="str">
            <v>Тех.потери</v>
          </cell>
          <cell r="I4" t="str">
            <v>Принято Юрлица</v>
          </cell>
          <cell r="J4" t="str">
            <v>Принято Физлица</v>
          </cell>
          <cell r="K4" t="str">
            <v>Акты</v>
          </cell>
          <cell r="L4" t="str">
            <v>Принято ВСЕГО</v>
          </cell>
          <cell r="M4" t="str">
            <v>Нетехн. потери</v>
          </cell>
          <cell r="N4" t="str">
            <v>Нетехн. потери, %</v>
          </cell>
          <cell r="O4" t="str">
            <v>Общие потери</v>
          </cell>
          <cell r="P4" t="str">
            <v>Общие потери, %</v>
          </cell>
          <cell r="Q4" t="str">
            <v>Кол-во юридических ТУ</v>
          </cell>
          <cell r="R4" t="str">
            <v>Кол-во физических ТУ</v>
          </cell>
          <cell r="S4" t="str">
            <v>Кол-во физических ТУ с 0 потреблением</v>
          </cell>
          <cell r="T4" t="str">
            <v>В том числе сезонники</v>
          </cell>
          <cell r="V4" t="str">
            <v>Отпущено в сеть</v>
          </cell>
          <cell r="W4" t="str">
            <v>Тех.потери</v>
          </cell>
          <cell r="X4" t="str">
            <v>Принято Юрлица</v>
          </cell>
          <cell r="Y4" t="str">
            <v>Принято Физлица</v>
          </cell>
          <cell r="Z4" t="str">
            <v>Акты</v>
          </cell>
          <cell r="AA4" t="str">
            <v>Принято ВСЕГО</v>
          </cell>
          <cell r="AB4" t="str">
            <v>Нетехн. потери</v>
          </cell>
          <cell r="AC4" t="str">
            <v>Нетехн. потери, %</v>
          </cell>
          <cell r="AD4" t="str">
            <v>Общие потери</v>
          </cell>
          <cell r="AE4" t="str">
            <v>Общие потери, %</v>
          </cell>
          <cell r="AF4" t="str">
            <v>Кол-во юридических ТУ</v>
          </cell>
          <cell r="AG4" t="str">
            <v>Кол-во физических ТУ</v>
          </cell>
          <cell r="AH4" t="str">
            <v>Кол-во физических ТУ с 0 потреблением</v>
          </cell>
          <cell r="AI4" t="str">
            <v>В том числе сезонники</v>
          </cell>
          <cell r="AJ4" t="str">
            <v>ОС смежных(переток в фидерах с учетом знака)</v>
          </cell>
          <cell r="AO4" t="str">
            <v>ПО (смежных перетоков фидера)</v>
          </cell>
          <cell r="AP4" t="str">
            <v>Нетехн. Потери (смежных)</v>
          </cell>
          <cell r="AQ4" t="str">
            <v>Нетехн. Потери с учетом смежных</v>
          </cell>
          <cell r="AR4" t="str">
            <v>ОС с учетом смежных</v>
          </cell>
          <cell r="AS4" t="str">
            <v>ПО с учетом смежных</v>
          </cell>
          <cell r="AT4" t="str">
            <v>Общие потери с учетом смжн, Квтч</v>
          </cell>
          <cell r="AU4" t="str">
            <v>Общие потери со смежными, %</v>
          </cell>
          <cell r="AV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 t="str">
            <v>VS010-0000369-001</v>
          </cell>
          <cell r="F5" t="str">
            <v>магистраль</v>
          </cell>
          <cell r="G5">
            <v>30404</v>
          </cell>
          <cell r="H5">
            <v>3034</v>
          </cell>
          <cell r="I5">
            <v>15256</v>
          </cell>
          <cell r="J5">
            <v>5994</v>
          </cell>
          <cell r="K5">
            <v>0</v>
          </cell>
          <cell r="L5">
            <v>21250</v>
          </cell>
          <cell r="M5">
            <v>6120</v>
          </cell>
          <cell r="N5">
            <v>20.128900000000002</v>
          </cell>
          <cell r="O5">
            <v>9154</v>
          </cell>
          <cell r="P5">
            <v>30.107900000000001</v>
          </cell>
          <cell r="Q5">
            <v>8</v>
          </cell>
          <cell r="R5">
            <v>120</v>
          </cell>
          <cell r="S5">
            <v>50</v>
          </cell>
          <cell r="T5">
            <v>32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Q5">
            <v>6120</v>
          </cell>
          <cell r="AR5">
            <v>30404</v>
          </cell>
          <cell r="AS5">
            <v>21250</v>
          </cell>
          <cell r="AT5">
            <v>9154</v>
          </cell>
          <cell r="AU5">
            <v>30.107880542033943</v>
          </cell>
          <cell r="AV5">
            <v>20.128930403894223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 t="str">
            <v>VS010-0000366-001</v>
          </cell>
          <cell r="F6" t="str">
            <v>магистраль</v>
          </cell>
          <cell r="G6">
            <v>228074</v>
          </cell>
          <cell r="H6">
            <v>9221</v>
          </cell>
          <cell r="I6">
            <v>85153</v>
          </cell>
          <cell r="J6">
            <v>76440</v>
          </cell>
          <cell r="K6">
            <v>0</v>
          </cell>
          <cell r="L6">
            <v>161593</v>
          </cell>
          <cell r="M6">
            <v>57260</v>
          </cell>
          <cell r="N6">
            <v>25.105899999999998</v>
          </cell>
          <cell r="O6">
            <v>66481</v>
          </cell>
          <cell r="P6">
            <v>29.148900000000001</v>
          </cell>
          <cell r="Q6">
            <v>59</v>
          </cell>
          <cell r="R6">
            <v>531</v>
          </cell>
          <cell r="S6">
            <v>90</v>
          </cell>
          <cell r="T6">
            <v>42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Q6">
            <v>57260</v>
          </cell>
          <cell r="AR6">
            <v>228074</v>
          </cell>
          <cell r="AS6">
            <v>161593</v>
          </cell>
          <cell r="AT6">
            <v>66481</v>
          </cell>
          <cell r="AU6">
            <v>29.148872734287995</v>
          </cell>
          <cell r="AV6">
            <v>25.105886685900192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 t="str">
            <v>VS010-0000365-001</v>
          </cell>
          <cell r="F7" t="str">
            <v>магистраль</v>
          </cell>
          <cell r="G7">
            <v>82760</v>
          </cell>
          <cell r="H7">
            <v>3820</v>
          </cell>
          <cell r="I7">
            <v>20822</v>
          </cell>
          <cell r="J7">
            <v>24049</v>
          </cell>
          <cell r="K7">
            <v>0</v>
          </cell>
          <cell r="L7">
            <v>44871</v>
          </cell>
          <cell r="M7">
            <v>34069</v>
          </cell>
          <cell r="N7">
            <v>41.165999999999997</v>
          </cell>
          <cell r="O7">
            <v>37889</v>
          </cell>
          <cell r="P7">
            <v>45.781799999999997</v>
          </cell>
          <cell r="Q7">
            <v>21</v>
          </cell>
          <cell r="R7">
            <v>258</v>
          </cell>
          <cell r="S7">
            <v>59</v>
          </cell>
          <cell r="T7">
            <v>31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Q7">
            <v>34069</v>
          </cell>
          <cell r="AR7">
            <v>82760</v>
          </cell>
          <cell r="AS7">
            <v>44871</v>
          </cell>
          <cell r="AT7">
            <v>37889</v>
          </cell>
          <cell r="AU7">
            <v>45.781778637022718</v>
          </cell>
          <cell r="AV7">
            <v>41.166022232962781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 t="str">
            <v>VS010-0000368-001</v>
          </cell>
          <cell r="F8" t="str">
            <v>магистраль</v>
          </cell>
          <cell r="G8">
            <v>32370</v>
          </cell>
          <cell r="H8">
            <v>1457</v>
          </cell>
          <cell r="I8">
            <v>1693</v>
          </cell>
          <cell r="J8">
            <v>16614</v>
          </cell>
          <cell r="K8">
            <v>0</v>
          </cell>
          <cell r="L8">
            <v>18307</v>
          </cell>
          <cell r="M8">
            <v>12606</v>
          </cell>
          <cell r="N8">
            <v>38.9435</v>
          </cell>
          <cell r="O8">
            <v>14063</v>
          </cell>
          <cell r="P8">
            <v>43.444499999999998</v>
          </cell>
          <cell r="Q8">
            <v>12</v>
          </cell>
          <cell r="R8">
            <v>118</v>
          </cell>
          <cell r="S8">
            <v>51</v>
          </cell>
          <cell r="T8">
            <v>20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Q8">
            <v>12606</v>
          </cell>
          <cell r="AR8">
            <v>32370</v>
          </cell>
          <cell r="AS8">
            <v>18307</v>
          </cell>
          <cell r="AT8">
            <v>14063</v>
          </cell>
          <cell r="AU8">
            <v>43.444547420451038</v>
          </cell>
          <cell r="AV8">
            <v>38.943466172381832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 t="str">
            <v>VS010-0000367-001</v>
          </cell>
          <cell r="F9" t="str">
            <v>магистраль</v>
          </cell>
          <cell r="G9">
            <v>204885</v>
          </cell>
          <cell r="H9">
            <v>11805</v>
          </cell>
          <cell r="I9">
            <v>68202</v>
          </cell>
          <cell r="J9">
            <v>50792</v>
          </cell>
          <cell r="K9">
            <v>0</v>
          </cell>
          <cell r="L9">
            <v>118994</v>
          </cell>
          <cell r="M9">
            <v>74086</v>
          </cell>
          <cell r="N9">
            <v>36.159799999999997</v>
          </cell>
          <cell r="O9">
            <v>85891</v>
          </cell>
          <cell r="P9">
            <v>41.921599999999998</v>
          </cell>
          <cell r="Q9">
            <v>68</v>
          </cell>
          <cell r="R9">
            <v>551</v>
          </cell>
          <cell r="S9">
            <v>148</v>
          </cell>
          <cell r="T9">
            <v>45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Q9">
            <v>74086</v>
          </cell>
          <cell r="AR9">
            <v>204885</v>
          </cell>
          <cell r="AS9">
            <v>118994</v>
          </cell>
          <cell r="AT9">
            <v>85891</v>
          </cell>
          <cell r="AU9">
            <v>41.921565756399929</v>
          </cell>
          <cell r="AV9">
            <v>36.159796959269833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 t="str">
            <v>VS010-0000370-001</v>
          </cell>
          <cell r="F10" t="str">
            <v>магистраль</v>
          </cell>
          <cell r="G10">
            <v>183225</v>
          </cell>
          <cell r="H10">
            <v>10527</v>
          </cell>
          <cell r="I10">
            <v>96871</v>
          </cell>
          <cell r="J10">
            <v>47831</v>
          </cell>
          <cell r="K10">
            <v>0</v>
          </cell>
          <cell r="L10">
            <v>144702</v>
          </cell>
          <cell r="M10">
            <v>27996</v>
          </cell>
          <cell r="N10">
            <v>15.2796</v>
          </cell>
          <cell r="O10">
            <v>38523</v>
          </cell>
          <cell r="P10">
            <v>21.024999999999999</v>
          </cell>
          <cell r="Q10">
            <v>67</v>
          </cell>
          <cell r="R10">
            <v>417</v>
          </cell>
          <cell r="S10">
            <v>97</v>
          </cell>
          <cell r="T10">
            <v>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Q10">
            <v>27996</v>
          </cell>
          <cell r="AR10">
            <v>183225</v>
          </cell>
          <cell r="AS10">
            <v>144702</v>
          </cell>
          <cell r="AT10">
            <v>38523</v>
          </cell>
          <cell r="AU10">
            <v>21.024969300040933</v>
          </cell>
          <cell r="AV10">
            <v>15.279574293900941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 t="str">
            <v>VS010-0000371-001</v>
          </cell>
          <cell r="F11" t="str">
            <v>магистраль</v>
          </cell>
          <cell r="G11">
            <v>67834</v>
          </cell>
          <cell r="H11">
            <v>3633</v>
          </cell>
          <cell r="I11">
            <v>37952</v>
          </cell>
          <cell r="J11">
            <v>16237</v>
          </cell>
          <cell r="K11">
            <v>0</v>
          </cell>
          <cell r="L11">
            <v>54189</v>
          </cell>
          <cell r="M11">
            <v>10012</v>
          </cell>
          <cell r="N11">
            <v>14.759600000000001</v>
          </cell>
          <cell r="O11">
            <v>13645</v>
          </cell>
          <cell r="P11">
            <v>20.115300000000001</v>
          </cell>
          <cell r="Q11">
            <v>16</v>
          </cell>
          <cell r="R11">
            <v>135</v>
          </cell>
          <cell r="S11">
            <v>27</v>
          </cell>
          <cell r="T11">
            <v>15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Q11">
            <v>10012</v>
          </cell>
          <cell r="AR11">
            <v>67834</v>
          </cell>
          <cell r="AS11">
            <v>54189</v>
          </cell>
          <cell r="AT11">
            <v>13645</v>
          </cell>
          <cell r="AU11">
            <v>20.115281422295602</v>
          </cell>
          <cell r="AV11">
            <v>14.759560102603414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 t="str">
            <v>VS010-0000320-001</v>
          </cell>
          <cell r="F12" t="str">
            <v>магистраль</v>
          </cell>
          <cell r="G12">
            <v>147681</v>
          </cell>
          <cell r="H12">
            <v>7357</v>
          </cell>
          <cell r="I12">
            <v>41275</v>
          </cell>
          <cell r="J12">
            <v>65585</v>
          </cell>
          <cell r="K12">
            <v>0</v>
          </cell>
          <cell r="L12">
            <v>106860</v>
          </cell>
          <cell r="M12">
            <v>33464</v>
          </cell>
          <cell r="N12">
            <v>22.659700000000001</v>
          </cell>
          <cell r="O12">
            <v>40821</v>
          </cell>
          <cell r="P12">
            <v>27.641300000000001</v>
          </cell>
          <cell r="Q12">
            <v>36</v>
          </cell>
          <cell r="R12">
            <v>539</v>
          </cell>
          <cell r="S12">
            <v>93</v>
          </cell>
          <cell r="T12">
            <v>31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Q12">
            <v>33464</v>
          </cell>
          <cell r="AR12">
            <v>147681</v>
          </cell>
          <cell r="AS12">
            <v>106860</v>
          </cell>
          <cell r="AT12">
            <v>40821</v>
          </cell>
          <cell r="AU12">
            <v>27.641335039713976</v>
          </cell>
          <cell r="AV12">
            <v>22.659651546238173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 t="str">
            <v>VS010-0000326-001</v>
          </cell>
          <cell r="F13" t="str">
            <v>магистраль</v>
          </cell>
          <cell r="G13">
            <v>10972</v>
          </cell>
          <cell r="H13">
            <v>896</v>
          </cell>
          <cell r="I13">
            <v>9417</v>
          </cell>
          <cell r="J13">
            <v>0</v>
          </cell>
          <cell r="K13">
            <v>0</v>
          </cell>
          <cell r="L13">
            <v>9417</v>
          </cell>
          <cell r="M13">
            <v>659</v>
          </cell>
          <cell r="N13">
            <v>6.0061999999999998</v>
          </cell>
          <cell r="O13">
            <v>1555</v>
          </cell>
          <cell r="P13">
            <v>14.1724</v>
          </cell>
          <cell r="Q13">
            <v>1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Q13">
            <v>659</v>
          </cell>
          <cell r="AR13">
            <v>10972</v>
          </cell>
          <cell r="AS13">
            <v>9417</v>
          </cell>
          <cell r="AT13">
            <v>1555</v>
          </cell>
          <cell r="AU13">
            <v>14.172438935472112</v>
          </cell>
          <cell r="AV13">
            <v>6.0061975938753189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 t="str">
            <v>VS010-0000324-001</v>
          </cell>
          <cell r="F14" t="str">
            <v>магистраль</v>
          </cell>
          <cell r="G14">
            <v>149086</v>
          </cell>
          <cell r="H14">
            <v>4151</v>
          </cell>
          <cell r="I14">
            <v>1983</v>
          </cell>
          <cell r="J14">
            <v>8058</v>
          </cell>
          <cell r="K14">
            <v>0</v>
          </cell>
          <cell r="L14">
            <v>10041</v>
          </cell>
          <cell r="M14">
            <v>134894</v>
          </cell>
          <cell r="N14">
            <v>90.480699999999999</v>
          </cell>
          <cell r="O14">
            <v>139045</v>
          </cell>
          <cell r="P14">
            <v>93.265000000000001</v>
          </cell>
          <cell r="Q14">
            <v>5</v>
          </cell>
          <cell r="R14">
            <v>39</v>
          </cell>
          <cell r="S14">
            <v>8</v>
          </cell>
          <cell r="T14">
            <v>1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324684</v>
          </cell>
          <cell r="AO14">
            <v>278630</v>
          </cell>
          <cell r="AP14">
            <v>37794</v>
          </cell>
          <cell r="AQ14">
            <v>172688</v>
          </cell>
          <cell r="AR14">
            <v>473770</v>
          </cell>
          <cell r="AS14">
            <v>288671</v>
          </cell>
          <cell r="AT14">
            <v>185099</v>
          </cell>
          <cell r="AU14">
            <v>39.069379656795491</v>
          </cell>
          <cell r="AV14">
            <v>36.449754100090757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 t="str">
            <v>VS010-0000325-001</v>
          </cell>
          <cell r="F15" t="str">
            <v>магистраль</v>
          </cell>
          <cell r="G15">
            <v>110268</v>
          </cell>
          <cell r="H15">
            <v>298</v>
          </cell>
          <cell r="I15">
            <v>29290</v>
          </cell>
          <cell r="J15">
            <v>37941</v>
          </cell>
          <cell r="K15">
            <v>0</v>
          </cell>
          <cell r="L15">
            <v>67231</v>
          </cell>
          <cell r="M15">
            <v>42739</v>
          </cell>
          <cell r="N15">
            <v>38.7592</v>
          </cell>
          <cell r="O15">
            <v>43037</v>
          </cell>
          <cell r="P15">
            <v>39.029499999999999</v>
          </cell>
          <cell r="Q15">
            <v>38</v>
          </cell>
          <cell r="R15">
            <v>445</v>
          </cell>
          <cell r="S15">
            <v>163</v>
          </cell>
          <cell r="T15">
            <v>70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Q15">
            <v>42739</v>
          </cell>
          <cell r="AR15">
            <v>110268</v>
          </cell>
          <cell r="AS15">
            <v>67231</v>
          </cell>
          <cell r="AT15">
            <v>43037</v>
          </cell>
          <cell r="AU15">
            <v>39.029455508397717</v>
          </cell>
          <cell r="AV15">
            <v>38.759204846374288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 t="str">
            <v>VS010-0000321-001</v>
          </cell>
          <cell r="F16" t="str">
            <v>магистраль</v>
          </cell>
          <cell r="G16">
            <v>159900</v>
          </cell>
          <cell r="H16">
            <v>4331</v>
          </cell>
          <cell r="I16">
            <v>58916</v>
          </cell>
          <cell r="J16">
            <v>70170</v>
          </cell>
          <cell r="K16">
            <v>0</v>
          </cell>
          <cell r="L16">
            <v>129086</v>
          </cell>
          <cell r="M16">
            <v>26483</v>
          </cell>
          <cell r="N16">
            <v>16.562200000000001</v>
          </cell>
          <cell r="O16">
            <v>30814</v>
          </cell>
          <cell r="P16">
            <v>19.270800000000001</v>
          </cell>
          <cell r="Q16">
            <v>26</v>
          </cell>
          <cell r="R16">
            <v>393</v>
          </cell>
          <cell r="S16">
            <v>93</v>
          </cell>
          <cell r="T16">
            <v>29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Q16">
            <v>26483</v>
          </cell>
          <cell r="AR16">
            <v>159900</v>
          </cell>
          <cell r="AS16">
            <v>129086</v>
          </cell>
          <cell r="AT16">
            <v>30814</v>
          </cell>
          <cell r="AU16">
            <v>19.270794246404002</v>
          </cell>
          <cell r="AV16">
            <v>16.562226391494683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 t="str">
            <v>VS010-0000322-001</v>
          </cell>
          <cell r="F17" t="str">
            <v>магистраль</v>
          </cell>
          <cell r="G17">
            <v>313712</v>
          </cell>
          <cell r="H17">
            <v>7364</v>
          </cell>
          <cell r="I17">
            <v>69659</v>
          </cell>
          <cell r="J17">
            <v>199554</v>
          </cell>
          <cell r="K17">
            <v>0</v>
          </cell>
          <cell r="L17">
            <v>269213</v>
          </cell>
          <cell r="M17">
            <v>37135</v>
          </cell>
          <cell r="N17">
            <v>11.837300000000001</v>
          </cell>
          <cell r="O17">
            <v>44499</v>
          </cell>
          <cell r="P17">
            <v>14.184699999999999</v>
          </cell>
          <cell r="Q17">
            <v>82</v>
          </cell>
          <cell r="R17">
            <v>1825</v>
          </cell>
          <cell r="S17">
            <v>403</v>
          </cell>
          <cell r="T17">
            <v>104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Q17">
            <v>37135</v>
          </cell>
          <cell r="AR17">
            <v>313712</v>
          </cell>
          <cell r="AS17">
            <v>269213</v>
          </cell>
          <cell r="AT17">
            <v>44499</v>
          </cell>
          <cell r="AU17">
            <v>14.184666190646197</v>
          </cell>
          <cell r="AV17">
            <v>11.8372902534809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 t="str">
            <v>VS010-0000323-001</v>
          </cell>
          <cell r="F18" t="str">
            <v>магистраль</v>
          </cell>
          <cell r="G18">
            <v>341804</v>
          </cell>
          <cell r="H18">
            <v>18825</v>
          </cell>
          <cell r="I18">
            <v>113207</v>
          </cell>
          <cell r="J18">
            <v>92722</v>
          </cell>
          <cell r="K18">
            <v>0</v>
          </cell>
          <cell r="L18">
            <v>205929</v>
          </cell>
          <cell r="M18">
            <v>117050</v>
          </cell>
          <cell r="N18">
            <v>34.244799999999998</v>
          </cell>
          <cell r="O18">
            <v>135875</v>
          </cell>
          <cell r="P18">
            <v>39.752299999999998</v>
          </cell>
          <cell r="Q18">
            <v>75</v>
          </cell>
          <cell r="R18">
            <v>823</v>
          </cell>
          <cell r="S18">
            <v>201</v>
          </cell>
          <cell r="T18">
            <v>59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833496</v>
          </cell>
          <cell r="AO18">
            <v>565633</v>
          </cell>
          <cell r="AP18">
            <v>201191</v>
          </cell>
          <cell r="AQ18">
            <v>318241</v>
          </cell>
          <cell r="AR18">
            <v>1175300</v>
          </cell>
          <cell r="AS18">
            <v>771562</v>
          </cell>
          <cell r="AT18">
            <v>403738</v>
          </cell>
          <cell r="AU18">
            <v>34.351910150599849</v>
          </cell>
          <cell r="AV18">
            <v>27.077427039904705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 t="str">
            <v>VS010-0000334-001</v>
          </cell>
          <cell r="F19" t="str">
            <v>магистраль</v>
          </cell>
          <cell r="G19">
            <v>130005</v>
          </cell>
          <cell r="H19">
            <v>8010</v>
          </cell>
          <cell r="I19">
            <v>75345</v>
          </cell>
          <cell r="J19">
            <v>54178</v>
          </cell>
          <cell r="K19">
            <v>0</v>
          </cell>
          <cell r="L19">
            <v>129523</v>
          </cell>
          <cell r="M19">
            <v>-7528</v>
          </cell>
          <cell r="N19">
            <v>-5.7904999999999998</v>
          </cell>
          <cell r="O19">
            <v>482</v>
          </cell>
          <cell r="P19">
            <v>0.37080000000000002</v>
          </cell>
          <cell r="Q19">
            <v>40</v>
          </cell>
          <cell r="R19">
            <v>365</v>
          </cell>
          <cell r="S19">
            <v>92</v>
          </cell>
          <cell r="T19">
            <v>40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Q19">
            <v>-7528</v>
          </cell>
          <cell r="AR19">
            <v>130005</v>
          </cell>
          <cell r="AS19">
            <v>129523</v>
          </cell>
          <cell r="AT19">
            <v>482</v>
          </cell>
          <cell r="AU19">
            <v>0.37075497096265531</v>
          </cell>
          <cell r="AV19">
            <v>-5.7905465174416371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 t="str">
            <v>VS010-0000335-001</v>
          </cell>
          <cell r="F20" t="str">
            <v>магистраль</v>
          </cell>
          <cell r="G20">
            <v>360363</v>
          </cell>
          <cell r="H20">
            <v>16203</v>
          </cell>
          <cell r="I20">
            <v>235078</v>
          </cell>
          <cell r="J20">
            <v>30817</v>
          </cell>
          <cell r="K20">
            <v>0</v>
          </cell>
          <cell r="L20">
            <v>265895</v>
          </cell>
          <cell r="M20">
            <v>78265</v>
          </cell>
          <cell r="N20">
            <v>21.718399999999999</v>
          </cell>
          <cell r="O20">
            <v>94468</v>
          </cell>
          <cell r="P20">
            <v>26.214700000000001</v>
          </cell>
          <cell r="Q20">
            <v>40</v>
          </cell>
          <cell r="R20">
            <v>285</v>
          </cell>
          <cell r="S20">
            <v>72</v>
          </cell>
          <cell r="T20">
            <v>29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Q20">
            <v>78265</v>
          </cell>
          <cell r="AR20">
            <v>360363</v>
          </cell>
          <cell r="AS20">
            <v>265895</v>
          </cell>
          <cell r="AT20">
            <v>94468</v>
          </cell>
          <cell r="AU20">
            <v>26.214677977483813</v>
          </cell>
          <cell r="AV20">
            <v>21.718378412878124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 t="str">
            <v>VS010-0000336-001</v>
          </cell>
          <cell r="F21" t="str">
            <v>магистраль</v>
          </cell>
          <cell r="G21">
            <v>368261</v>
          </cell>
          <cell r="H21">
            <v>15435</v>
          </cell>
          <cell r="I21">
            <v>321045</v>
          </cell>
          <cell r="J21">
            <v>10546</v>
          </cell>
          <cell r="K21">
            <v>0</v>
          </cell>
          <cell r="L21">
            <v>331591</v>
          </cell>
          <cell r="M21">
            <v>21235</v>
          </cell>
          <cell r="N21">
            <v>5.7663000000000002</v>
          </cell>
          <cell r="O21">
            <v>36670</v>
          </cell>
          <cell r="P21">
            <v>9.9575999999999993</v>
          </cell>
          <cell r="Q21">
            <v>13</v>
          </cell>
          <cell r="R21">
            <v>132</v>
          </cell>
          <cell r="S21">
            <v>41</v>
          </cell>
          <cell r="T21">
            <v>16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Q21">
            <v>21235</v>
          </cell>
          <cell r="AR21">
            <v>368261</v>
          </cell>
          <cell r="AS21">
            <v>331591</v>
          </cell>
          <cell r="AT21">
            <v>36670</v>
          </cell>
          <cell r="AU21">
            <v>9.9576115852615406</v>
          </cell>
          <cell r="AV21">
            <v>5.7662907557411724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 t="str">
            <v>VS010-0000338-001</v>
          </cell>
          <cell r="F22" t="str">
            <v>магистраль</v>
          </cell>
          <cell r="G22">
            <v>18568</v>
          </cell>
          <cell r="H22">
            <v>462</v>
          </cell>
          <cell r="I22">
            <v>3540</v>
          </cell>
          <cell r="J22">
            <v>0</v>
          </cell>
          <cell r="K22">
            <v>0</v>
          </cell>
          <cell r="L22">
            <v>3540</v>
          </cell>
          <cell r="M22">
            <v>14566</v>
          </cell>
          <cell r="N22">
            <v>78.446799999999996</v>
          </cell>
          <cell r="O22">
            <v>15028</v>
          </cell>
          <cell r="P22">
            <v>80.934899999999999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267094</v>
          </cell>
          <cell r="AO22">
            <v>226233</v>
          </cell>
          <cell r="AP22">
            <v>27017</v>
          </cell>
          <cell r="AQ22">
            <v>41583</v>
          </cell>
          <cell r="AR22">
            <v>285662</v>
          </cell>
          <cell r="AS22">
            <v>229773</v>
          </cell>
          <cell r="AT22">
            <v>55889</v>
          </cell>
          <cell r="AU22">
            <v>19.564730345653256</v>
          </cell>
          <cell r="AV22">
            <v>14.55671387863979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 t="str">
            <v>VS010-0000337-001</v>
          </cell>
          <cell r="F23" t="str">
            <v>магистраль</v>
          </cell>
          <cell r="G23">
            <v>119106</v>
          </cell>
          <cell r="H23">
            <v>9216</v>
          </cell>
          <cell r="I23">
            <v>46318</v>
          </cell>
          <cell r="J23">
            <v>33502</v>
          </cell>
          <cell r="K23">
            <v>0</v>
          </cell>
          <cell r="L23">
            <v>79820</v>
          </cell>
          <cell r="M23">
            <v>30070</v>
          </cell>
          <cell r="N23">
            <v>25.246400000000001</v>
          </cell>
          <cell r="O23">
            <v>39286</v>
          </cell>
          <cell r="P23">
            <v>32.984099999999998</v>
          </cell>
          <cell r="Q23">
            <v>54</v>
          </cell>
          <cell r="R23">
            <v>280</v>
          </cell>
          <cell r="S23">
            <v>77</v>
          </cell>
          <cell r="T23">
            <v>39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Q23">
            <v>30070</v>
          </cell>
          <cell r="AR23">
            <v>119106</v>
          </cell>
          <cell r="AS23">
            <v>79820</v>
          </cell>
          <cell r="AT23">
            <v>39286</v>
          </cell>
          <cell r="AU23">
            <v>32.984064614712942</v>
          </cell>
          <cell r="AV23">
            <v>25.246419156045874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e">
            <v>#DIV/0!</v>
          </cell>
          <cell r="AV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 t="str">
            <v>VS010-0000355-001</v>
          </cell>
          <cell r="F25" t="str">
            <v>магистраль</v>
          </cell>
          <cell r="G25">
            <v>25490</v>
          </cell>
          <cell r="H25">
            <v>762</v>
          </cell>
          <cell r="I25">
            <v>2593</v>
          </cell>
          <cell r="J25">
            <v>6187</v>
          </cell>
          <cell r="K25">
            <v>0</v>
          </cell>
          <cell r="L25">
            <v>8780</v>
          </cell>
          <cell r="M25">
            <v>15948</v>
          </cell>
          <cell r="N25">
            <v>62.5657</v>
          </cell>
          <cell r="O25">
            <v>16710</v>
          </cell>
          <cell r="P25">
            <v>65.555099999999996</v>
          </cell>
          <cell r="Q25">
            <v>13</v>
          </cell>
          <cell r="R25">
            <v>99</v>
          </cell>
          <cell r="S25">
            <v>45</v>
          </cell>
          <cell r="T25">
            <v>13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144868</v>
          </cell>
          <cell r="AO25">
            <v>87971</v>
          </cell>
          <cell r="AP25">
            <v>51519</v>
          </cell>
          <cell r="AQ25">
            <v>67467</v>
          </cell>
          <cell r="AR25">
            <v>170358</v>
          </cell>
          <cell r="AS25">
            <v>96751</v>
          </cell>
          <cell r="AT25">
            <v>73607</v>
          </cell>
          <cell r="AU25">
            <v>43.207245917420963</v>
          </cell>
          <cell r="AV25">
            <v>39.603071179516078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 t="str">
            <v>VS010-0000357-001</v>
          </cell>
          <cell r="F26" t="str">
            <v>магистраль</v>
          </cell>
          <cell r="G26">
            <v>144868</v>
          </cell>
          <cell r="H26">
            <v>5378</v>
          </cell>
          <cell r="I26">
            <v>38799</v>
          </cell>
          <cell r="J26">
            <v>49172</v>
          </cell>
          <cell r="K26">
            <v>0</v>
          </cell>
          <cell r="L26">
            <v>87971</v>
          </cell>
          <cell r="M26">
            <v>51519</v>
          </cell>
          <cell r="N26">
            <v>35.5627</v>
          </cell>
          <cell r="O26">
            <v>56897</v>
          </cell>
          <cell r="P26">
            <v>39.275100000000002</v>
          </cell>
          <cell r="Q26">
            <v>41</v>
          </cell>
          <cell r="R26">
            <v>453</v>
          </cell>
          <cell r="S26">
            <v>132</v>
          </cell>
          <cell r="T26">
            <v>30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Q26">
            <v>51519</v>
          </cell>
          <cell r="AR26">
            <v>144868</v>
          </cell>
          <cell r="AS26">
            <v>87971</v>
          </cell>
          <cell r="AT26">
            <v>56897</v>
          </cell>
          <cell r="AU26">
            <v>39.275064196371865</v>
          </cell>
          <cell r="AV26">
            <v>35.562719165032995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 t="str">
            <v>VS010-0000358-001</v>
          </cell>
          <cell r="F27" t="str">
            <v>магистраль</v>
          </cell>
          <cell r="G27">
            <v>3119</v>
          </cell>
          <cell r="H27">
            <v>298</v>
          </cell>
          <cell r="I27">
            <v>2613</v>
          </cell>
          <cell r="J27">
            <v>0</v>
          </cell>
          <cell r="K27">
            <v>0</v>
          </cell>
          <cell r="L27">
            <v>2613</v>
          </cell>
          <cell r="M27">
            <v>208</v>
          </cell>
          <cell r="N27">
            <v>6.6688000000000001</v>
          </cell>
          <cell r="O27">
            <v>506</v>
          </cell>
          <cell r="P27">
            <v>16.223099999999999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Q27">
            <v>208</v>
          </cell>
          <cell r="AR27">
            <v>3119</v>
          </cell>
          <cell r="AS27">
            <v>2613</v>
          </cell>
          <cell r="AT27">
            <v>506</v>
          </cell>
          <cell r="AU27">
            <v>16.223148445014427</v>
          </cell>
          <cell r="AV27">
            <v>6.6688041038794488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 t="str">
            <v>VS010-0000359-001</v>
          </cell>
          <cell r="F28" t="str">
            <v>магистраль</v>
          </cell>
          <cell r="G28">
            <v>49260</v>
          </cell>
          <cell r="H28">
            <v>1395</v>
          </cell>
          <cell r="I28">
            <v>6624</v>
          </cell>
          <cell r="J28">
            <v>36688</v>
          </cell>
          <cell r="K28">
            <v>0</v>
          </cell>
          <cell r="L28">
            <v>43312</v>
          </cell>
          <cell r="M28">
            <v>4553</v>
          </cell>
          <cell r="N28">
            <v>9.2428000000000008</v>
          </cell>
          <cell r="O28">
            <v>5948</v>
          </cell>
          <cell r="P28">
            <v>12.0747</v>
          </cell>
          <cell r="Q28">
            <v>12</v>
          </cell>
          <cell r="R28">
            <v>279</v>
          </cell>
          <cell r="S28">
            <v>89</v>
          </cell>
          <cell r="T28">
            <v>37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Q28">
            <v>4553</v>
          </cell>
          <cell r="AR28">
            <v>49260</v>
          </cell>
          <cell r="AS28">
            <v>43312</v>
          </cell>
          <cell r="AT28">
            <v>5948</v>
          </cell>
          <cell r="AU28">
            <v>0</v>
          </cell>
          <cell r="AV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 t="str">
            <v>VS010-0000354-001</v>
          </cell>
          <cell r="F29" t="str">
            <v>магистраль</v>
          </cell>
          <cell r="G29">
            <v>99904</v>
          </cell>
          <cell r="H29">
            <v>5413</v>
          </cell>
          <cell r="I29">
            <v>26621</v>
          </cell>
          <cell r="J29">
            <v>25295</v>
          </cell>
          <cell r="K29">
            <v>0</v>
          </cell>
          <cell r="L29">
            <v>51916</v>
          </cell>
          <cell r="M29">
            <v>42575</v>
          </cell>
          <cell r="N29">
            <v>42.615900000000003</v>
          </cell>
          <cell r="O29">
            <v>47988</v>
          </cell>
          <cell r="P29">
            <v>48.034100000000002</v>
          </cell>
          <cell r="Q29">
            <v>37</v>
          </cell>
          <cell r="R29">
            <v>361</v>
          </cell>
          <cell r="S29">
            <v>156</v>
          </cell>
          <cell r="T29">
            <v>61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Q29">
            <v>42575</v>
          </cell>
          <cell r="AR29">
            <v>99904</v>
          </cell>
          <cell r="AS29">
            <v>51916</v>
          </cell>
          <cell r="AT29">
            <v>47988</v>
          </cell>
          <cell r="AU29">
            <v>48.034112748238314</v>
          </cell>
          <cell r="AV29">
            <v>42.61591127482383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 t="str">
            <v>VS010-0000353-001</v>
          </cell>
          <cell r="F30" t="str">
            <v>магистраль</v>
          </cell>
          <cell r="G30">
            <v>42709</v>
          </cell>
          <cell r="H30">
            <v>1108</v>
          </cell>
          <cell r="I30">
            <v>7081</v>
          </cell>
          <cell r="J30">
            <v>9369</v>
          </cell>
          <cell r="K30">
            <v>0</v>
          </cell>
          <cell r="L30">
            <v>16450</v>
          </cell>
          <cell r="M30">
            <v>25151</v>
          </cell>
          <cell r="N30">
            <v>58.889200000000002</v>
          </cell>
          <cell r="O30">
            <v>26259</v>
          </cell>
          <cell r="P30">
            <v>61.483499999999999</v>
          </cell>
          <cell r="Q30">
            <v>7</v>
          </cell>
          <cell r="R30">
            <v>137</v>
          </cell>
          <cell r="S30">
            <v>43</v>
          </cell>
          <cell r="T30">
            <v>21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144868</v>
          </cell>
          <cell r="AO30">
            <v>87971</v>
          </cell>
          <cell r="AP30">
            <v>51519</v>
          </cell>
          <cell r="AQ30">
            <v>76670</v>
          </cell>
          <cell r="AR30">
            <v>187577</v>
          </cell>
          <cell r="AS30">
            <v>104421</v>
          </cell>
          <cell r="AT30">
            <v>83156</v>
          </cell>
          <cell r="AU30">
            <v>44.331661131162136</v>
          </cell>
          <cell r="AV30">
            <v>40.873881126150863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 t="str">
            <v>VS010-0000356-001</v>
          </cell>
          <cell r="F31" t="str">
            <v>магистраль</v>
          </cell>
          <cell r="G31">
            <v>143050</v>
          </cell>
          <cell r="H31">
            <v>7041</v>
          </cell>
          <cell r="I31">
            <v>33524</v>
          </cell>
          <cell r="J31">
            <v>45356</v>
          </cell>
          <cell r="K31">
            <v>0</v>
          </cell>
          <cell r="L31">
            <v>78880</v>
          </cell>
          <cell r="M31">
            <v>57129</v>
          </cell>
          <cell r="N31">
            <v>39.936399999999999</v>
          </cell>
          <cell r="O31">
            <v>64170</v>
          </cell>
          <cell r="P31">
            <v>44.858400000000003</v>
          </cell>
          <cell r="Q31">
            <v>47</v>
          </cell>
          <cell r="R31">
            <v>406</v>
          </cell>
          <cell r="S31">
            <v>114</v>
          </cell>
          <cell r="T31">
            <v>34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Q31">
            <v>57129</v>
          </cell>
          <cell r="AR31">
            <v>143050</v>
          </cell>
          <cell r="AS31">
            <v>78880</v>
          </cell>
          <cell r="AT31">
            <v>64170</v>
          </cell>
          <cell r="AU31">
            <v>44.858441104508913</v>
          </cell>
          <cell r="AV31">
            <v>39.936385879063266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 t="str">
            <v>VS010-0000333-001</v>
          </cell>
          <cell r="F32" t="str">
            <v>магистраль</v>
          </cell>
          <cell r="G32">
            <v>267094</v>
          </cell>
          <cell r="H32">
            <v>13844</v>
          </cell>
          <cell r="I32">
            <v>205595</v>
          </cell>
          <cell r="J32">
            <v>20638</v>
          </cell>
          <cell r="K32">
            <v>0</v>
          </cell>
          <cell r="L32">
            <v>226233</v>
          </cell>
          <cell r="M32">
            <v>27017</v>
          </cell>
          <cell r="N32">
            <v>10.1152</v>
          </cell>
          <cell r="O32">
            <v>40861</v>
          </cell>
          <cell r="P32">
            <v>15.298400000000001</v>
          </cell>
          <cell r="Q32">
            <v>39</v>
          </cell>
          <cell r="R32">
            <v>190</v>
          </cell>
          <cell r="S32">
            <v>34</v>
          </cell>
          <cell r="T32">
            <v>14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Q32">
            <v>27017</v>
          </cell>
          <cell r="AR32">
            <v>267094</v>
          </cell>
          <cell r="AS32">
            <v>226233</v>
          </cell>
          <cell r="AT32">
            <v>40861</v>
          </cell>
          <cell r="AU32">
            <v>15.298359379095</v>
          </cell>
          <cell r="AV32">
            <v>10.11516544737059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 t="str">
            <v>VS010-0000327-001</v>
          </cell>
          <cell r="F33" t="str">
            <v>магистраль</v>
          </cell>
          <cell r="G33">
            <v>42228</v>
          </cell>
          <cell r="H33">
            <v>6814</v>
          </cell>
          <cell r="I33">
            <v>26741</v>
          </cell>
          <cell r="J33">
            <v>5629</v>
          </cell>
          <cell r="K33">
            <v>0</v>
          </cell>
          <cell r="L33">
            <v>32370</v>
          </cell>
          <cell r="M33">
            <v>3044</v>
          </cell>
          <cell r="N33">
            <v>7.2084999999999999</v>
          </cell>
          <cell r="O33">
            <v>9858</v>
          </cell>
          <cell r="P33">
            <v>23.3447</v>
          </cell>
          <cell r="Q33">
            <v>18</v>
          </cell>
          <cell r="R33">
            <v>89</v>
          </cell>
          <cell r="S33">
            <v>29</v>
          </cell>
          <cell r="T33">
            <v>27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Q33">
            <v>3044</v>
          </cell>
          <cell r="AR33">
            <v>42228</v>
          </cell>
          <cell r="AS33">
            <v>32370</v>
          </cell>
          <cell r="AT33">
            <v>9858</v>
          </cell>
          <cell r="AU33">
            <v>23.344700198920147</v>
          </cell>
          <cell r="AV33">
            <v>7.2084872596381553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e">
            <v>#DIV/0!</v>
          </cell>
          <cell r="AV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 t="str">
            <v>VS010-0000329-001</v>
          </cell>
          <cell r="F35" t="str">
            <v>магистраль</v>
          </cell>
          <cell r="G35">
            <v>135479</v>
          </cell>
          <cell r="H35">
            <v>4205</v>
          </cell>
          <cell r="I35">
            <v>42307</v>
          </cell>
          <cell r="J35">
            <v>49551</v>
          </cell>
          <cell r="K35">
            <v>0</v>
          </cell>
          <cell r="L35">
            <v>91858</v>
          </cell>
          <cell r="M35">
            <v>39416</v>
          </cell>
          <cell r="N35">
            <v>29.093800000000002</v>
          </cell>
          <cell r="O35">
            <v>43621</v>
          </cell>
          <cell r="P35">
            <v>32.197600000000001</v>
          </cell>
          <cell r="Q35">
            <v>29</v>
          </cell>
          <cell r="R35">
            <v>352</v>
          </cell>
          <cell r="S35">
            <v>69</v>
          </cell>
          <cell r="T35">
            <v>17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Q35">
            <v>39416</v>
          </cell>
          <cell r="AR35">
            <v>135479</v>
          </cell>
          <cell r="AS35">
            <v>91858</v>
          </cell>
          <cell r="AT35">
            <v>43621</v>
          </cell>
          <cell r="AU35">
            <v>32.197609961691484</v>
          </cell>
          <cell r="AV35">
            <v>29.093807896426753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 t="str">
            <v>VS010-0000328-001</v>
          </cell>
          <cell r="F36" t="str">
            <v>магистраль</v>
          </cell>
          <cell r="G36">
            <v>81692</v>
          </cell>
          <cell r="H36">
            <v>1531</v>
          </cell>
          <cell r="I36">
            <v>84323</v>
          </cell>
          <cell r="J36">
            <v>0</v>
          </cell>
          <cell r="K36">
            <v>0</v>
          </cell>
          <cell r="L36">
            <v>84323</v>
          </cell>
          <cell r="M36">
            <v>-4162</v>
          </cell>
          <cell r="N36">
            <v>-5.0946999999999996</v>
          </cell>
          <cell r="O36">
            <v>-2631</v>
          </cell>
          <cell r="P36">
            <v>-3.2206000000000001</v>
          </cell>
          <cell r="Q36">
            <v>2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Q36">
            <v>-4162</v>
          </cell>
          <cell r="AR36">
            <v>81692</v>
          </cell>
          <cell r="AS36">
            <v>84323</v>
          </cell>
          <cell r="AT36">
            <v>-2631</v>
          </cell>
          <cell r="AU36">
            <v>-3.2206335993732558</v>
          </cell>
          <cell r="AV36">
            <v>-5.0947461195710719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 t="str">
            <v>VS010-0000330-001</v>
          </cell>
          <cell r="F37" t="str">
            <v>магистраль</v>
          </cell>
          <cell r="G37">
            <v>33261</v>
          </cell>
          <cell r="H37">
            <v>1511</v>
          </cell>
          <cell r="I37">
            <v>1010</v>
          </cell>
          <cell r="J37">
            <v>13790</v>
          </cell>
          <cell r="K37">
            <v>0</v>
          </cell>
          <cell r="L37">
            <v>14800</v>
          </cell>
          <cell r="M37">
            <v>16950</v>
          </cell>
          <cell r="N37">
            <v>50.960599999999999</v>
          </cell>
          <cell r="O37">
            <v>18461</v>
          </cell>
          <cell r="P37">
            <v>55.503399999999999</v>
          </cell>
          <cell r="Q37">
            <v>6</v>
          </cell>
          <cell r="R37">
            <v>200</v>
          </cell>
          <cell r="S37">
            <v>72</v>
          </cell>
          <cell r="T37">
            <v>38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Q37">
            <v>16950</v>
          </cell>
          <cell r="AR37">
            <v>33261</v>
          </cell>
          <cell r="AS37">
            <v>14800</v>
          </cell>
          <cell r="AT37">
            <v>18461</v>
          </cell>
          <cell r="AU37">
            <v>55.503442470160245</v>
          </cell>
          <cell r="AV37">
            <v>50.960584468296197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 t="str">
            <v>VS010-0000331-001</v>
          </cell>
          <cell r="F38" t="str">
            <v>магистраль</v>
          </cell>
          <cell r="G38">
            <v>98380</v>
          </cell>
          <cell r="H38">
            <v>3930</v>
          </cell>
          <cell r="I38">
            <v>3854</v>
          </cell>
          <cell r="J38">
            <v>39734</v>
          </cell>
          <cell r="K38">
            <v>0</v>
          </cell>
          <cell r="L38">
            <v>43588</v>
          </cell>
          <cell r="M38">
            <v>50862</v>
          </cell>
          <cell r="N38">
            <v>51.6995</v>
          </cell>
          <cell r="O38">
            <v>54792</v>
          </cell>
          <cell r="P38">
            <v>55.694200000000002</v>
          </cell>
          <cell r="Q38">
            <v>23</v>
          </cell>
          <cell r="R38">
            <v>338</v>
          </cell>
          <cell r="S38">
            <v>105</v>
          </cell>
          <cell r="T38">
            <v>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325296</v>
          </cell>
          <cell r="AO38">
            <v>234013</v>
          </cell>
          <cell r="AP38">
            <v>78954</v>
          </cell>
          <cell r="AQ38">
            <v>129816</v>
          </cell>
          <cell r="AR38">
            <v>423676</v>
          </cell>
          <cell r="AS38">
            <v>277601</v>
          </cell>
          <cell r="AT38">
            <v>146075</v>
          </cell>
          <cell r="AU38">
            <v>34.477997337588157</v>
          </cell>
          <cell r="AV38">
            <v>30.640395018835147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 t="str">
            <v>VS010-0000332-001</v>
          </cell>
          <cell r="F39" t="str">
            <v>магистраль</v>
          </cell>
          <cell r="G39">
            <v>58769</v>
          </cell>
          <cell r="H39">
            <v>5036</v>
          </cell>
          <cell r="I39">
            <v>13237</v>
          </cell>
          <cell r="J39">
            <v>25003</v>
          </cell>
          <cell r="K39">
            <v>0</v>
          </cell>
          <cell r="L39">
            <v>38240</v>
          </cell>
          <cell r="M39">
            <v>15493</v>
          </cell>
          <cell r="N39">
            <v>26.362500000000001</v>
          </cell>
          <cell r="O39">
            <v>20529</v>
          </cell>
          <cell r="P39">
            <v>34.931699999999999</v>
          </cell>
          <cell r="Q39">
            <v>16</v>
          </cell>
          <cell r="R39">
            <v>161</v>
          </cell>
          <cell r="S39">
            <v>28</v>
          </cell>
          <cell r="T39">
            <v>4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Q39">
            <v>15493</v>
          </cell>
          <cell r="AR39">
            <v>58769</v>
          </cell>
          <cell r="AS39">
            <v>38240</v>
          </cell>
          <cell r="AT39">
            <v>20529</v>
          </cell>
          <cell r="AU39">
            <v>34.931681668907075</v>
          </cell>
          <cell r="AV39">
            <v>26.36253807279348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 t="str">
            <v>VS010-0000362-001</v>
          </cell>
          <cell r="F40" t="str">
            <v>магистраль</v>
          </cell>
          <cell r="G40">
            <v>105898</v>
          </cell>
          <cell r="H40">
            <v>4646</v>
          </cell>
          <cell r="I40">
            <v>30756</v>
          </cell>
          <cell r="J40">
            <v>39800</v>
          </cell>
          <cell r="K40">
            <v>0</v>
          </cell>
          <cell r="L40">
            <v>70556</v>
          </cell>
          <cell r="M40">
            <v>30696</v>
          </cell>
          <cell r="N40">
            <v>28.9864</v>
          </cell>
          <cell r="O40">
            <v>35342</v>
          </cell>
          <cell r="P40">
            <v>33.373600000000003</v>
          </cell>
          <cell r="Q40">
            <v>39</v>
          </cell>
          <cell r="R40">
            <v>307</v>
          </cell>
          <cell r="S40">
            <v>46</v>
          </cell>
          <cell r="T40">
            <v>9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Q40">
            <v>30696</v>
          </cell>
          <cell r="AR40">
            <v>105898</v>
          </cell>
          <cell r="AS40">
            <v>70556</v>
          </cell>
          <cell r="AT40">
            <v>35342</v>
          </cell>
          <cell r="AU40">
            <v>33.373623675612379</v>
          </cell>
          <cell r="AV40">
            <v>28.986383123382879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 t="str">
            <v>VS010-0000361-001</v>
          </cell>
          <cell r="F41" t="str">
            <v>магистраль</v>
          </cell>
          <cell r="G41">
            <v>32215</v>
          </cell>
          <cell r="H41">
            <v>1261</v>
          </cell>
          <cell r="I41">
            <v>9094</v>
          </cell>
          <cell r="J41">
            <v>8449</v>
          </cell>
          <cell r="K41">
            <v>0</v>
          </cell>
          <cell r="L41">
            <v>17543</v>
          </cell>
          <cell r="M41">
            <v>13411</v>
          </cell>
          <cell r="N41">
            <v>41.6297</v>
          </cell>
          <cell r="O41">
            <v>14672</v>
          </cell>
          <cell r="P41">
            <v>45.543999999999997</v>
          </cell>
          <cell r="Q41">
            <v>11</v>
          </cell>
          <cell r="R41">
            <v>102</v>
          </cell>
          <cell r="S41">
            <v>24</v>
          </cell>
          <cell r="T41">
            <v>3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Q41">
            <v>13411</v>
          </cell>
          <cell r="AR41">
            <v>32215</v>
          </cell>
          <cell r="AS41">
            <v>17543</v>
          </cell>
          <cell r="AT41">
            <v>14672</v>
          </cell>
          <cell r="AU41">
            <v>45.544001241657611</v>
          </cell>
          <cell r="AV41">
            <v>41.629675616948624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 t="str">
            <v>VS010-0000363-001</v>
          </cell>
          <cell r="F42" t="str">
            <v>магистраль</v>
          </cell>
          <cell r="G42">
            <v>101766</v>
          </cell>
          <cell r="H42">
            <v>4331</v>
          </cell>
          <cell r="I42">
            <v>33842</v>
          </cell>
          <cell r="J42">
            <v>33023</v>
          </cell>
          <cell r="K42">
            <v>0</v>
          </cell>
          <cell r="L42">
            <v>66865</v>
          </cell>
          <cell r="M42">
            <v>30570</v>
          </cell>
          <cell r="N42">
            <v>30.0395</v>
          </cell>
          <cell r="O42">
            <v>34901</v>
          </cell>
          <cell r="P42">
            <v>34.295299999999997</v>
          </cell>
          <cell r="Q42">
            <v>40</v>
          </cell>
          <cell r="R42">
            <v>282</v>
          </cell>
          <cell r="S42">
            <v>61</v>
          </cell>
          <cell r="T42">
            <v>24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Q42">
            <v>30570</v>
          </cell>
          <cell r="AR42">
            <v>101766</v>
          </cell>
          <cell r="AS42">
            <v>66865</v>
          </cell>
          <cell r="AT42">
            <v>34901</v>
          </cell>
          <cell r="AU42">
            <v>34.295344221056148</v>
          </cell>
          <cell r="AV42">
            <v>30.039502387830908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 t="str">
            <v>VS010-0000364-001</v>
          </cell>
          <cell r="F43" t="str">
            <v>магистраль</v>
          </cell>
          <cell r="G43">
            <v>128109</v>
          </cell>
          <cell r="H43">
            <v>4030</v>
          </cell>
          <cell r="I43">
            <v>27684</v>
          </cell>
          <cell r="J43">
            <v>8529</v>
          </cell>
          <cell r="K43">
            <v>0</v>
          </cell>
          <cell r="L43">
            <v>36213</v>
          </cell>
          <cell r="M43">
            <v>87866</v>
          </cell>
          <cell r="N43">
            <v>68.5869</v>
          </cell>
          <cell r="O43">
            <v>91896</v>
          </cell>
          <cell r="P43">
            <v>71.732699999999994</v>
          </cell>
          <cell r="Q43">
            <v>15</v>
          </cell>
          <cell r="R43">
            <v>117</v>
          </cell>
          <cell r="S43">
            <v>34</v>
          </cell>
          <cell r="T43">
            <v>8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130005</v>
          </cell>
          <cell r="AO43">
            <v>129523</v>
          </cell>
          <cell r="AP43">
            <v>-7528</v>
          </cell>
          <cell r="AQ43">
            <v>80338</v>
          </cell>
          <cell r="AR43">
            <v>258114</v>
          </cell>
          <cell r="AS43">
            <v>165736</v>
          </cell>
          <cell r="AT43">
            <v>92378</v>
          </cell>
          <cell r="AU43">
            <v>35.789612341833454</v>
          </cell>
          <cell r="AV43">
            <v>31.125006779949942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 t="str">
            <v>VS010-0000349-001</v>
          </cell>
          <cell r="F44" t="str">
            <v>магистраль</v>
          </cell>
          <cell r="G44">
            <v>21111</v>
          </cell>
          <cell r="H44">
            <v>2100</v>
          </cell>
          <cell r="I44">
            <v>10990</v>
          </cell>
          <cell r="J44">
            <v>93</v>
          </cell>
          <cell r="K44">
            <v>0</v>
          </cell>
          <cell r="L44">
            <v>11083</v>
          </cell>
          <cell r="M44">
            <v>7928</v>
          </cell>
          <cell r="N44">
            <v>37.553899999999999</v>
          </cell>
          <cell r="O44">
            <v>10028</v>
          </cell>
          <cell r="P44">
            <v>47.501300000000001</v>
          </cell>
          <cell r="Q44">
            <v>5</v>
          </cell>
          <cell r="R44">
            <v>3</v>
          </cell>
          <cell r="S44">
            <v>2</v>
          </cell>
          <cell r="T44">
            <v>1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Q44">
            <v>7928</v>
          </cell>
          <cell r="AR44">
            <v>21111</v>
          </cell>
          <cell r="AS44">
            <v>11083</v>
          </cell>
          <cell r="AT44">
            <v>10028</v>
          </cell>
          <cell r="AU44">
            <v>47.501302638434936</v>
          </cell>
          <cell r="AV44">
            <v>37.553881862536123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 t="str">
            <v>VS010-0000350-001</v>
          </cell>
          <cell r="F45" t="str">
            <v>магистраль</v>
          </cell>
          <cell r="G45">
            <v>31663</v>
          </cell>
          <cell r="H45">
            <v>703</v>
          </cell>
          <cell r="I45">
            <v>2283</v>
          </cell>
          <cell r="J45">
            <v>14719</v>
          </cell>
          <cell r="K45">
            <v>0</v>
          </cell>
          <cell r="L45">
            <v>17002</v>
          </cell>
          <cell r="M45">
            <v>13958</v>
          </cell>
          <cell r="N45">
            <v>44.082999999999998</v>
          </cell>
          <cell r="O45">
            <v>14661</v>
          </cell>
          <cell r="P45">
            <v>46.3033</v>
          </cell>
          <cell r="Q45">
            <v>6</v>
          </cell>
          <cell r="R45">
            <v>118</v>
          </cell>
          <cell r="S45">
            <v>40</v>
          </cell>
          <cell r="T45">
            <v>4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Q45">
            <v>13958</v>
          </cell>
          <cell r="AR45">
            <v>31663</v>
          </cell>
          <cell r="AS45">
            <v>17002</v>
          </cell>
          <cell r="AT45">
            <v>14661</v>
          </cell>
          <cell r="AU45">
            <v>46.303256166503495</v>
          </cell>
          <cell r="AV45">
            <v>44.082999084104472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 t="str">
            <v>VS010-0000351-001</v>
          </cell>
          <cell r="F46" t="str">
            <v>магистраль</v>
          </cell>
          <cell r="G46">
            <v>72018</v>
          </cell>
          <cell r="H46">
            <v>4799</v>
          </cell>
          <cell r="I46">
            <v>32317</v>
          </cell>
          <cell r="J46">
            <v>19589</v>
          </cell>
          <cell r="K46">
            <v>0</v>
          </cell>
          <cell r="L46">
            <v>51906</v>
          </cell>
          <cell r="M46">
            <v>15313</v>
          </cell>
          <cell r="N46">
            <v>21.262699999999999</v>
          </cell>
          <cell r="O46">
            <v>20112</v>
          </cell>
          <cell r="P46">
            <v>27.926400000000001</v>
          </cell>
          <cell r="Q46">
            <v>18</v>
          </cell>
          <cell r="R46">
            <v>121</v>
          </cell>
          <cell r="S46">
            <v>40</v>
          </cell>
          <cell r="T46">
            <v>16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Q46">
            <v>15313</v>
          </cell>
          <cell r="AR46">
            <v>72018</v>
          </cell>
          <cell r="AS46">
            <v>51906</v>
          </cell>
          <cell r="AT46">
            <v>20112</v>
          </cell>
          <cell r="AU46">
            <v>27.926351745396982</v>
          </cell>
          <cell r="AV46">
            <v>21.262739870587907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 t="str">
            <v>VS010-0000352-001</v>
          </cell>
          <cell r="F47" t="str">
            <v>магистраль</v>
          </cell>
          <cell r="G47">
            <v>65706</v>
          </cell>
          <cell r="H47">
            <v>2725</v>
          </cell>
          <cell r="I47">
            <v>15681</v>
          </cell>
          <cell r="J47">
            <v>14241</v>
          </cell>
          <cell r="K47">
            <v>7722</v>
          </cell>
          <cell r="L47">
            <v>37644</v>
          </cell>
          <cell r="M47">
            <v>25337</v>
          </cell>
          <cell r="N47">
            <v>38.561199999999999</v>
          </cell>
          <cell r="O47">
            <v>28062</v>
          </cell>
          <cell r="P47">
            <v>42.708399999999997</v>
          </cell>
          <cell r="Q47">
            <v>14</v>
          </cell>
          <cell r="R47">
            <v>181</v>
          </cell>
          <cell r="S47">
            <v>81</v>
          </cell>
          <cell r="T47">
            <v>33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Q47">
            <v>25337</v>
          </cell>
          <cell r="AR47">
            <v>65706</v>
          </cell>
          <cell r="AS47">
            <v>37644</v>
          </cell>
          <cell r="AT47">
            <v>28062</v>
          </cell>
          <cell r="AU47">
            <v>42.70842845402246</v>
          </cell>
          <cell r="AV47">
            <v>38.561166407938394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 t="str">
            <v>VS010-0000339-001</v>
          </cell>
          <cell r="F48" t="str">
            <v>магистраль</v>
          </cell>
          <cell r="G48">
            <v>129280</v>
          </cell>
          <cell r="H48">
            <v>4223</v>
          </cell>
          <cell r="I48">
            <v>31667</v>
          </cell>
          <cell r="J48">
            <v>29890</v>
          </cell>
          <cell r="K48">
            <v>0</v>
          </cell>
          <cell r="L48">
            <v>61557</v>
          </cell>
          <cell r="M48">
            <v>63500</v>
          </cell>
          <cell r="N48">
            <v>49.118200000000002</v>
          </cell>
          <cell r="O48">
            <v>67723</v>
          </cell>
          <cell r="P48">
            <v>52.384700000000002</v>
          </cell>
          <cell r="Q48">
            <v>40</v>
          </cell>
          <cell r="R48">
            <v>202</v>
          </cell>
          <cell r="S48">
            <v>26</v>
          </cell>
          <cell r="T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Q48">
            <v>63500</v>
          </cell>
          <cell r="AR48">
            <v>129280</v>
          </cell>
          <cell r="AS48">
            <v>61557</v>
          </cell>
          <cell r="AT48">
            <v>67723</v>
          </cell>
          <cell r="AU48">
            <v>52.384746287128714</v>
          </cell>
          <cell r="AV48">
            <v>49.118193069306933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 t="e">
            <v>#DIV/0!</v>
          </cell>
          <cell r="AV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 t="str">
            <v>KS010-0000054-301</v>
          </cell>
          <cell r="F50" t="str">
            <v>Уч-к магистрали 1  КЛ в земле</v>
          </cell>
          <cell r="G50">
            <v>2223120</v>
          </cell>
          <cell r="H50">
            <v>87804</v>
          </cell>
          <cell r="I50">
            <v>1289614</v>
          </cell>
          <cell r="J50">
            <v>656310</v>
          </cell>
          <cell r="K50">
            <v>39868</v>
          </cell>
          <cell r="L50">
            <v>1985792</v>
          </cell>
          <cell r="M50">
            <v>149524</v>
          </cell>
          <cell r="N50">
            <v>6.7259000000000002</v>
          </cell>
          <cell r="O50">
            <v>237328</v>
          </cell>
          <cell r="P50">
            <v>10.6754</v>
          </cell>
          <cell r="Q50">
            <v>280</v>
          </cell>
          <cell r="R50">
            <v>4389</v>
          </cell>
          <cell r="S50">
            <v>696</v>
          </cell>
          <cell r="T50">
            <v>264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Q50">
            <v>149524</v>
          </cell>
          <cell r="AR50">
            <v>2223120</v>
          </cell>
          <cell r="AS50">
            <v>1985792</v>
          </cell>
          <cell r="AT50">
            <v>237328</v>
          </cell>
          <cell r="AU50">
            <v>10.675447119363778</v>
          </cell>
          <cell r="AV50">
            <v>6.7258627514484148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 t="str">
            <v>KS010-0000058-301</v>
          </cell>
          <cell r="F51" t="str">
            <v>Уч-к магистрали 1  КЛ</v>
          </cell>
          <cell r="G51">
            <v>1560512</v>
          </cell>
          <cell r="H51">
            <v>74406</v>
          </cell>
          <cell r="I51">
            <v>1177452</v>
          </cell>
          <cell r="J51">
            <v>276375</v>
          </cell>
          <cell r="K51">
            <v>0</v>
          </cell>
          <cell r="L51">
            <v>1453827</v>
          </cell>
          <cell r="M51">
            <v>32279</v>
          </cell>
          <cell r="N51">
            <v>2.0684999999999998</v>
          </cell>
          <cell r="O51">
            <v>106685</v>
          </cell>
          <cell r="P51">
            <v>6.8365</v>
          </cell>
          <cell r="Q51">
            <v>319</v>
          </cell>
          <cell r="R51">
            <v>2096</v>
          </cell>
          <cell r="S51">
            <v>361</v>
          </cell>
          <cell r="T51">
            <v>144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Q51">
            <v>32279</v>
          </cell>
          <cell r="AR51">
            <v>1560512</v>
          </cell>
          <cell r="AS51">
            <v>1453827</v>
          </cell>
          <cell r="AT51">
            <v>106685</v>
          </cell>
          <cell r="AU51">
            <v>6.8365382643645169</v>
          </cell>
          <cell r="AV51">
            <v>2.0684877783701761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 t="str">
            <v>VS010-0000346-001</v>
          </cell>
          <cell r="F52" t="str">
            <v>магистраль</v>
          </cell>
          <cell r="G52">
            <v>93456</v>
          </cell>
          <cell r="H52">
            <v>4970</v>
          </cell>
          <cell r="I52">
            <v>129635</v>
          </cell>
          <cell r="J52">
            <v>19815</v>
          </cell>
          <cell r="K52">
            <v>0</v>
          </cell>
          <cell r="L52">
            <v>149450</v>
          </cell>
          <cell r="M52">
            <v>-60964</v>
          </cell>
          <cell r="N52">
            <v>-65.232799999999997</v>
          </cell>
          <cell r="O52">
            <v>-55994</v>
          </cell>
          <cell r="P52">
            <v>-59.9148</v>
          </cell>
          <cell r="Q52">
            <v>10</v>
          </cell>
          <cell r="R52">
            <v>141</v>
          </cell>
          <cell r="S52">
            <v>38</v>
          </cell>
          <cell r="T52">
            <v>14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Q52">
            <v>-60964</v>
          </cell>
          <cell r="AR52">
            <v>93456</v>
          </cell>
          <cell r="AS52">
            <v>149450</v>
          </cell>
          <cell r="AT52">
            <v>-55994</v>
          </cell>
          <cell r="AU52">
            <v>-59.91482622838555</v>
          </cell>
          <cell r="AV52">
            <v>-65.232836843006339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 t="str">
            <v>VS010-0000664-001</v>
          </cell>
          <cell r="F53" t="str">
            <v>магистраль</v>
          </cell>
          <cell r="G53">
            <v>157464</v>
          </cell>
          <cell r="H53">
            <v>3840</v>
          </cell>
          <cell r="I53">
            <v>152310</v>
          </cell>
          <cell r="J53">
            <v>0</v>
          </cell>
          <cell r="K53">
            <v>0</v>
          </cell>
          <cell r="L53">
            <v>152310</v>
          </cell>
          <cell r="M53">
            <v>1314</v>
          </cell>
          <cell r="N53">
            <v>0.83450000000000002</v>
          </cell>
          <cell r="O53">
            <v>5154</v>
          </cell>
          <cell r="P53">
            <v>3.2730999999999999</v>
          </cell>
          <cell r="Q53">
            <v>4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Q53">
            <v>1314</v>
          </cell>
          <cell r="AR53">
            <v>157464</v>
          </cell>
          <cell r="AS53">
            <v>152310</v>
          </cell>
          <cell r="AT53">
            <v>5154</v>
          </cell>
          <cell r="AU53">
            <v>3.273129096174364</v>
          </cell>
          <cell r="AV53">
            <v>0.8344764517604023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e">
            <v>#DIV/0!</v>
          </cell>
          <cell r="AV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 t="str">
            <v>VS010-0000665-001</v>
          </cell>
          <cell r="F55" t="str">
            <v>магистраль</v>
          </cell>
          <cell r="G55">
            <v>549240</v>
          </cell>
          <cell r="H55">
            <v>47466</v>
          </cell>
          <cell r="I55">
            <v>193228</v>
          </cell>
          <cell r="J55">
            <v>143203</v>
          </cell>
          <cell r="K55">
            <v>0</v>
          </cell>
          <cell r="L55">
            <v>336431</v>
          </cell>
          <cell r="M55">
            <v>165343</v>
          </cell>
          <cell r="N55">
            <v>30.103999999999999</v>
          </cell>
          <cell r="O55">
            <v>212809</v>
          </cell>
          <cell r="P55">
            <v>38.746099999999998</v>
          </cell>
          <cell r="Q55">
            <v>67</v>
          </cell>
          <cell r="R55">
            <v>813</v>
          </cell>
          <cell r="S55">
            <v>188</v>
          </cell>
          <cell r="T55">
            <v>74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626060</v>
          </cell>
          <cell r="AO55">
            <v>435131</v>
          </cell>
          <cell r="AP55">
            <v>152898</v>
          </cell>
          <cell r="AQ55">
            <v>318241</v>
          </cell>
          <cell r="AR55">
            <v>1175300</v>
          </cell>
          <cell r="AS55">
            <v>771562</v>
          </cell>
          <cell r="AT55">
            <v>403738</v>
          </cell>
          <cell r="AU55">
            <v>34.351910150599849</v>
          </cell>
          <cell r="AV55">
            <v>27.077427039904705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 t="str">
            <v>VS010-0000344-001</v>
          </cell>
          <cell r="F56" t="str">
            <v>магистраль</v>
          </cell>
          <cell r="G56">
            <v>325296</v>
          </cell>
          <cell r="H56">
            <v>12329</v>
          </cell>
          <cell r="I56">
            <v>175174</v>
          </cell>
          <cell r="J56">
            <v>58839</v>
          </cell>
          <cell r="K56">
            <v>0</v>
          </cell>
          <cell r="L56">
            <v>234013</v>
          </cell>
          <cell r="M56">
            <v>78954</v>
          </cell>
          <cell r="N56">
            <v>24.2714</v>
          </cell>
          <cell r="O56">
            <v>91283</v>
          </cell>
          <cell r="P56">
            <v>28.061499999999999</v>
          </cell>
          <cell r="Q56">
            <v>20</v>
          </cell>
          <cell r="R56">
            <v>338</v>
          </cell>
          <cell r="S56">
            <v>53</v>
          </cell>
          <cell r="T56">
            <v>23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Q56">
            <v>78954</v>
          </cell>
          <cell r="AR56">
            <v>325296</v>
          </cell>
          <cell r="AS56">
            <v>234013</v>
          </cell>
          <cell r="AT56">
            <v>91283</v>
          </cell>
          <cell r="AU56">
            <v>28.061519354680048</v>
          </cell>
          <cell r="AV56">
            <v>24.271432787369044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 t="str">
            <v>VS010-0000347-001</v>
          </cell>
          <cell r="F57" t="str">
            <v>магистраль</v>
          </cell>
          <cell r="G57">
            <v>152040</v>
          </cell>
          <cell r="H57">
            <v>5405</v>
          </cell>
          <cell r="I57">
            <v>80645</v>
          </cell>
          <cell r="J57">
            <v>22511</v>
          </cell>
          <cell r="K57">
            <v>0</v>
          </cell>
          <cell r="L57">
            <v>103156</v>
          </cell>
          <cell r="M57">
            <v>43479</v>
          </cell>
          <cell r="N57">
            <v>28.597100000000001</v>
          </cell>
          <cell r="O57">
            <v>48884</v>
          </cell>
          <cell r="P57">
            <v>32.152099999999997</v>
          </cell>
          <cell r="Q57">
            <v>20</v>
          </cell>
          <cell r="R57">
            <v>192</v>
          </cell>
          <cell r="S57">
            <v>71</v>
          </cell>
          <cell r="T57">
            <v>26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Q57">
            <v>43479</v>
          </cell>
          <cell r="AR57">
            <v>152040</v>
          </cell>
          <cell r="AS57">
            <v>103156</v>
          </cell>
          <cell r="AT57">
            <v>48884</v>
          </cell>
          <cell r="AU57">
            <v>32.152065245987899</v>
          </cell>
          <cell r="AV57">
            <v>28.597079715864247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 t="str">
            <v>VS010-9310016-001</v>
          </cell>
          <cell r="F58" t="str">
            <v>магистраль</v>
          </cell>
          <cell r="G58">
            <v>85480</v>
          </cell>
          <cell r="H58">
            <v>2237</v>
          </cell>
          <cell r="I58">
            <v>50790</v>
          </cell>
          <cell r="J58">
            <v>18814</v>
          </cell>
          <cell r="K58">
            <v>0</v>
          </cell>
          <cell r="L58">
            <v>69604</v>
          </cell>
          <cell r="M58">
            <v>13639</v>
          </cell>
          <cell r="N58">
            <v>15.9558</v>
          </cell>
          <cell r="O58">
            <v>15876</v>
          </cell>
          <cell r="P58">
            <v>18.572800000000001</v>
          </cell>
          <cell r="Q58">
            <v>28</v>
          </cell>
          <cell r="R58">
            <v>163</v>
          </cell>
          <cell r="S58">
            <v>19</v>
          </cell>
          <cell r="T58">
            <v>8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Q58">
            <v>13639</v>
          </cell>
          <cell r="AR58">
            <v>85480</v>
          </cell>
          <cell r="AS58">
            <v>69604</v>
          </cell>
          <cell r="AT58">
            <v>15876</v>
          </cell>
          <cell r="AU58">
            <v>0</v>
          </cell>
          <cell r="AV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 t="str">
            <v>KS010-0000134-301</v>
          </cell>
          <cell r="F59" t="str">
            <v>Уч-к магистрали 1  КЛ в земле,</v>
          </cell>
          <cell r="G59">
            <v>1996000</v>
          </cell>
          <cell r="H59">
            <v>100892</v>
          </cell>
          <cell r="I59">
            <v>1106014</v>
          </cell>
          <cell r="J59">
            <v>534109</v>
          </cell>
          <cell r="K59">
            <v>0</v>
          </cell>
          <cell r="L59">
            <v>1640123</v>
          </cell>
          <cell r="M59">
            <v>254985</v>
          </cell>
          <cell r="N59">
            <v>12.774800000000001</v>
          </cell>
          <cell r="O59">
            <v>355877</v>
          </cell>
          <cell r="P59">
            <v>17.829499999999999</v>
          </cell>
          <cell r="Q59">
            <v>190</v>
          </cell>
          <cell r="R59">
            <v>3822</v>
          </cell>
          <cell r="S59">
            <v>353</v>
          </cell>
          <cell r="T59">
            <v>122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Q59">
            <v>254985</v>
          </cell>
          <cell r="AR59">
            <v>1996000</v>
          </cell>
          <cell r="AS59">
            <v>1640123</v>
          </cell>
          <cell r="AT59">
            <v>355877</v>
          </cell>
          <cell r="AU59">
            <v>17.82950901803607</v>
          </cell>
          <cell r="AV59">
            <v>12.774799599198397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 t="str">
            <v>VS010-0000679-001</v>
          </cell>
          <cell r="F60" t="str">
            <v>магистраль</v>
          </cell>
          <cell r="G60">
            <v>284256</v>
          </cell>
          <cell r="H60">
            <v>19206</v>
          </cell>
          <cell r="I60">
            <v>218803</v>
          </cell>
          <cell r="J60">
            <v>10399</v>
          </cell>
          <cell r="K60">
            <v>0</v>
          </cell>
          <cell r="L60">
            <v>229202</v>
          </cell>
          <cell r="M60">
            <v>35848</v>
          </cell>
          <cell r="N60">
            <v>12.6112</v>
          </cell>
          <cell r="O60">
            <v>55054</v>
          </cell>
          <cell r="P60">
            <v>19.367799999999999</v>
          </cell>
          <cell r="Q60">
            <v>32</v>
          </cell>
          <cell r="R60">
            <v>94</v>
          </cell>
          <cell r="S60">
            <v>33</v>
          </cell>
          <cell r="T60">
            <v>8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Q60">
            <v>35848</v>
          </cell>
          <cell r="AR60">
            <v>284256</v>
          </cell>
          <cell r="AS60">
            <v>229202</v>
          </cell>
          <cell r="AT60">
            <v>55054</v>
          </cell>
          <cell r="AU60">
            <v>19.367753011370031</v>
          </cell>
          <cell r="AV60">
            <v>12.61116739840144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 t="str">
            <v>VS010-0000340-001</v>
          </cell>
          <cell r="F61" t="str">
            <v>магистраль</v>
          </cell>
          <cell r="G61">
            <v>253096</v>
          </cell>
          <cell r="H61">
            <v>7896</v>
          </cell>
          <cell r="I61">
            <v>236246</v>
          </cell>
          <cell r="J61">
            <v>219</v>
          </cell>
          <cell r="K61">
            <v>0</v>
          </cell>
          <cell r="L61">
            <v>236465</v>
          </cell>
          <cell r="M61">
            <v>8735</v>
          </cell>
          <cell r="N61">
            <v>3.4512999999999998</v>
          </cell>
          <cell r="O61">
            <v>16631</v>
          </cell>
          <cell r="P61">
            <v>6.5709999999999997</v>
          </cell>
          <cell r="Q61">
            <v>4</v>
          </cell>
          <cell r="R61">
            <v>9</v>
          </cell>
          <cell r="S61">
            <v>6</v>
          </cell>
          <cell r="T61">
            <v>1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Q61">
            <v>8735</v>
          </cell>
          <cell r="AR61">
            <v>253096</v>
          </cell>
          <cell r="AS61">
            <v>236465</v>
          </cell>
          <cell r="AT61">
            <v>16631</v>
          </cell>
          <cell r="AU61">
            <v>6.5710244334165697</v>
          </cell>
          <cell r="AV61">
            <v>3.4512596010999776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 t="str">
            <v>VS010-0000343-001</v>
          </cell>
          <cell r="F62" t="str">
            <v>магистраль</v>
          </cell>
          <cell r="G62">
            <v>3000</v>
          </cell>
          <cell r="H62">
            <v>116</v>
          </cell>
          <cell r="I62">
            <v>4887</v>
          </cell>
          <cell r="J62">
            <v>0</v>
          </cell>
          <cell r="K62">
            <v>0</v>
          </cell>
          <cell r="L62">
            <v>4887</v>
          </cell>
          <cell r="M62">
            <v>-2003</v>
          </cell>
          <cell r="N62">
            <v>-66.7667</v>
          </cell>
          <cell r="O62">
            <v>-1887</v>
          </cell>
          <cell r="P62">
            <v>-62.9</v>
          </cell>
          <cell r="Q62">
            <v>1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Q62">
            <v>-2003</v>
          </cell>
          <cell r="AR62">
            <v>3000</v>
          </cell>
          <cell r="AS62">
            <v>4887</v>
          </cell>
          <cell r="AT62">
            <v>-1887</v>
          </cell>
          <cell r="AU62">
            <v>-62.9</v>
          </cell>
          <cell r="AV62">
            <v>-66.766666666666666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 t="str">
            <v>VS010-0000348-001</v>
          </cell>
          <cell r="F63" t="str">
            <v>магистраль</v>
          </cell>
          <cell r="G63">
            <v>74152</v>
          </cell>
          <cell r="H63">
            <v>3647</v>
          </cell>
          <cell r="I63">
            <v>12379</v>
          </cell>
          <cell r="J63">
            <v>3518</v>
          </cell>
          <cell r="K63">
            <v>0</v>
          </cell>
          <cell r="L63">
            <v>15897</v>
          </cell>
          <cell r="M63">
            <v>54608</v>
          </cell>
          <cell r="N63">
            <v>73.643299999999996</v>
          </cell>
          <cell r="O63">
            <v>58255</v>
          </cell>
          <cell r="P63">
            <v>78.561599999999999</v>
          </cell>
          <cell r="Q63">
            <v>11</v>
          </cell>
          <cell r="R63">
            <v>105</v>
          </cell>
          <cell r="S63">
            <v>68</v>
          </cell>
          <cell r="T63">
            <v>24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325296</v>
          </cell>
          <cell r="AO63">
            <v>234013</v>
          </cell>
          <cell r="AP63">
            <v>78954</v>
          </cell>
          <cell r="AQ63">
            <v>133562</v>
          </cell>
          <cell r="AR63">
            <v>399448</v>
          </cell>
          <cell r="AS63">
            <v>249910</v>
          </cell>
          <cell r="AT63">
            <v>149538</v>
          </cell>
          <cell r="AU63">
            <v>37.436161903426729</v>
          </cell>
          <cell r="AV63">
            <v>33.436642566742101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 t="str">
            <v>VS010-0000342-001</v>
          </cell>
          <cell r="F64" t="str">
            <v>магистраль</v>
          </cell>
          <cell r="G64">
            <v>380224</v>
          </cell>
          <cell r="H64">
            <v>11663</v>
          </cell>
          <cell r="I64">
            <v>337680</v>
          </cell>
          <cell r="J64">
            <v>21451</v>
          </cell>
          <cell r="K64">
            <v>0</v>
          </cell>
          <cell r="L64">
            <v>359131</v>
          </cell>
          <cell r="M64">
            <v>9430</v>
          </cell>
          <cell r="N64">
            <v>2.4801000000000002</v>
          </cell>
          <cell r="O64">
            <v>21093</v>
          </cell>
          <cell r="P64">
            <v>5.5475000000000003</v>
          </cell>
          <cell r="Q64">
            <v>26</v>
          </cell>
          <cell r="R64">
            <v>151</v>
          </cell>
          <cell r="S64">
            <v>28</v>
          </cell>
          <cell r="T64">
            <v>22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Q64">
            <v>9430</v>
          </cell>
          <cell r="AR64">
            <v>380224</v>
          </cell>
          <cell r="AS64">
            <v>359131</v>
          </cell>
          <cell r="AT64">
            <v>21093</v>
          </cell>
          <cell r="AU64">
            <v>0</v>
          </cell>
          <cell r="AV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 t="str">
            <v>VS010-0000345-001</v>
          </cell>
          <cell r="F65" t="str">
            <v>магистраль</v>
          </cell>
          <cell r="G65">
            <v>222408</v>
          </cell>
          <cell r="H65">
            <v>6128</v>
          </cell>
          <cell r="I65">
            <v>238780</v>
          </cell>
          <cell r="J65">
            <v>526</v>
          </cell>
          <cell r="K65">
            <v>0</v>
          </cell>
          <cell r="L65">
            <v>239306</v>
          </cell>
          <cell r="M65">
            <v>-23026</v>
          </cell>
          <cell r="N65">
            <v>-10.353</v>
          </cell>
          <cell r="O65">
            <v>-16898</v>
          </cell>
          <cell r="P65">
            <v>-7.5976999999999997</v>
          </cell>
          <cell r="Q65">
            <v>7</v>
          </cell>
          <cell r="R65">
            <v>10</v>
          </cell>
          <cell r="S65">
            <v>5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Q65">
            <v>-23026</v>
          </cell>
          <cell r="AR65">
            <v>222408</v>
          </cell>
          <cell r="AS65">
            <v>239306</v>
          </cell>
          <cell r="AT65">
            <v>-16898</v>
          </cell>
          <cell r="AU65">
            <v>-7.5977482824358828</v>
          </cell>
          <cell r="AV65">
            <v>-10.353044854501636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 t="str">
            <v>KS010-0000055-301</v>
          </cell>
          <cell r="F66" t="str">
            <v>Уч-к магистрали 1  КЛ в земле,</v>
          </cell>
          <cell r="G66">
            <v>1409728</v>
          </cell>
          <cell r="H66">
            <v>54193</v>
          </cell>
          <cell r="I66">
            <v>561369</v>
          </cell>
          <cell r="J66">
            <v>395649</v>
          </cell>
          <cell r="K66">
            <v>2489</v>
          </cell>
          <cell r="L66">
            <v>959507</v>
          </cell>
          <cell r="M66">
            <v>396028</v>
          </cell>
          <cell r="N66">
            <v>28.092500000000001</v>
          </cell>
          <cell r="O66">
            <v>450221</v>
          </cell>
          <cell r="P66">
            <v>31.936699999999998</v>
          </cell>
          <cell r="Q66">
            <v>136</v>
          </cell>
          <cell r="R66">
            <v>3057</v>
          </cell>
          <cell r="S66">
            <v>470</v>
          </cell>
          <cell r="T66">
            <v>153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Q66">
            <v>396028</v>
          </cell>
          <cell r="AR66">
            <v>1409728</v>
          </cell>
          <cell r="AS66">
            <v>959507</v>
          </cell>
          <cell r="AT66">
            <v>450221</v>
          </cell>
          <cell r="AU66">
            <v>31.936728219911924</v>
          </cell>
          <cell r="AV66">
            <v>28.09251146320425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1">
          <cell r="A1" t="str">
            <v>Серийный № счетчика</v>
          </cell>
          <cell r="B1" t="str">
            <v>Идентификатор потребителя - лицевой (контокорpентный) счет</v>
          </cell>
          <cell r="C1" t="str">
            <v>№ договора энергоснабжения</v>
          </cell>
          <cell r="D1" t="str">
            <v>Наименование потребителя</v>
          </cell>
          <cell r="E1" t="str">
            <v>Идентификатор точки поставки (уникальный номер лицевого счета присваиваемый каждой отдельной точке поставки в программном модуле Заказчика и интегрированный с программным модулем Исполнителя)</v>
          </cell>
          <cell r="F1" t="str">
            <v>Наименование объекта потребителя</v>
          </cell>
          <cell r="G1" t="str">
            <v>Класс напряжения по подключению (ВН,СН1,СН2,НН)</v>
          </cell>
          <cell r="H1" t="str">
            <v>Показания на начало расч. периода</v>
          </cell>
          <cell r="I1" t="str">
            <v>Показания на конец расч. периода</v>
          </cell>
          <cell r="J1" t="str">
            <v>Основной расход счетчика, кВт.ч.</v>
          </cell>
          <cell r="K1" t="str">
            <v>Коэффициент счетчика</v>
          </cell>
          <cell r="L1" t="str">
            <v>Доп.начислений,%</v>
          </cell>
          <cell r="M1" t="str">
            <v>Доп.начисления, кВт.ч.</v>
          </cell>
          <cell r="N1" t="str">
            <v>Всего доп. начисления, кВт.ч.</v>
          </cell>
          <cell r="O1" t="str">
            <v>Количество электроэнергии по данным Заказчика, кВт.ч.</v>
          </cell>
          <cell r="P1" t="str">
            <v>документ подтверждающий правомерность начислений (данные АИСКУЭ, акт снятия КП, акт данных приборов учета полученный от потребителя, расчетный способ по договору энегоснабжения)</v>
          </cell>
          <cell r="Q1" t="str">
            <v>Примечание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A3" t="str">
            <v>_00406467</v>
          </cell>
          <cell r="B3">
            <v>4100002</v>
          </cell>
          <cell r="C3">
            <v>4100189</v>
          </cell>
          <cell r="D3" t="str">
            <v>Приход Храма Святителя Митрофана</v>
          </cell>
          <cell r="E3">
            <v>41000002</v>
          </cell>
          <cell r="F3" t="str">
            <v>Храм</v>
          </cell>
          <cell r="G3" t="str">
            <v>НН</v>
          </cell>
          <cell r="H3">
            <v>3392</v>
          </cell>
          <cell r="I3">
            <v>3392</v>
          </cell>
          <cell r="J3">
            <v>0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СС</v>
          </cell>
          <cell r="Q3">
            <v>0</v>
          </cell>
        </row>
        <row r="4">
          <cell r="A4">
            <v>0</v>
          </cell>
          <cell r="B4" t="str">
            <v>Итого по клиенту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A5">
            <v>41025823</v>
          </cell>
          <cell r="B5">
            <v>4100003</v>
          </cell>
          <cell r="C5">
            <v>4100145</v>
          </cell>
          <cell r="D5" t="str">
            <v>ООО "Велес"</v>
          </cell>
          <cell r="E5">
            <v>41000003</v>
          </cell>
          <cell r="F5" t="str">
            <v>Стройцех</v>
          </cell>
          <cell r="G5" t="str">
            <v>НН</v>
          </cell>
          <cell r="H5">
            <v>3392</v>
          </cell>
          <cell r="I5">
            <v>3392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КП</v>
          </cell>
          <cell r="Q5">
            <v>0</v>
          </cell>
        </row>
        <row r="6">
          <cell r="A6" t="str">
            <v>_0060938_</v>
          </cell>
          <cell r="B6">
            <v>4100003</v>
          </cell>
          <cell r="C6">
            <v>4100145</v>
          </cell>
          <cell r="D6" t="str">
            <v>ООО "Велес"</v>
          </cell>
          <cell r="E6">
            <v>41000004</v>
          </cell>
          <cell r="F6" t="str">
            <v>609 ЗАВ - 40 (отключен)</v>
          </cell>
          <cell r="G6" t="str">
            <v>НН</v>
          </cell>
          <cell r="H6">
            <v>3392</v>
          </cell>
          <cell r="I6">
            <v>3392</v>
          </cell>
          <cell r="J6">
            <v>0</v>
          </cell>
          <cell r="K6">
            <v>40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КП</v>
          </cell>
          <cell r="Q6">
            <v>0</v>
          </cell>
        </row>
        <row r="7">
          <cell r="A7" t="str">
            <v>S234*</v>
          </cell>
          <cell r="B7">
            <v>4100003</v>
          </cell>
          <cell r="C7">
            <v>4100145</v>
          </cell>
          <cell r="D7" t="str">
            <v>ООО "Велес"</v>
          </cell>
          <cell r="E7">
            <v>41000005</v>
          </cell>
          <cell r="F7" t="str">
            <v>По мощности</v>
          </cell>
          <cell r="G7" t="str">
            <v>НН</v>
          </cell>
          <cell r="H7">
            <v>3392</v>
          </cell>
          <cell r="I7">
            <v>3392</v>
          </cell>
          <cell r="J7">
            <v>0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КП</v>
          </cell>
          <cell r="Q7">
            <v>0</v>
          </cell>
        </row>
        <row r="8">
          <cell r="A8" t="str">
            <v>_0089411</v>
          </cell>
          <cell r="B8">
            <v>4100003</v>
          </cell>
          <cell r="C8">
            <v>4100145</v>
          </cell>
          <cell r="D8" t="str">
            <v>ООО "Велес"</v>
          </cell>
          <cell r="E8">
            <v>41000006</v>
          </cell>
          <cell r="F8" t="str">
            <v>609 АЗС Склад</v>
          </cell>
          <cell r="G8" t="str">
            <v>НН</v>
          </cell>
          <cell r="H8">
            <v>42758</v>
          </cell>
          <cell r="I8">
            <v>46469</v>
          </cell>
          <cell r="J8">
            <v>3711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O8">
            <v>3711</v>
          </cell>
          <cell r="P8" t="str">
            <v>КП</v>
          </cell>
          <cell r="Q8">
            <v>0</v>
          </cell>
        </row>
        <row r="9">
          <cell r="A9" t="str">
            <v>_00143495</v>
          </cell>
          <cell r="B9">
            <v>4100003</v>
          </cell>
          <cell r="C9">
            <v>4100145</v>
          </cell>
          <cell r="D9" t="str">
            <v>ООО "Велес"</v>
          </cell>
          <cell r="E9">
            <v>41000007</v>
          </cell>
          <cell r="F9" t="str">
            <v>609 Крытый ток</v>
          </cell>
          <cell r="G9" t="str">
            <v>НН</v>
          </cell>
          <cell r="H9">
            <v>16097</v>
          </cell>
          <cell r="I9">
            <v>16103</v>
          </cell>
          <cell r="J9">
            <v>6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O9">
            <v>6</v>
          </cell>
          <cell r="P9" t="str">
            <v>КП</v>
          </cell>
          <cell r="Q9">
            <v>0</v>
          </cell>
        </row>
        <row r="10">
          <cell r="A10">
            <v>176</v>
          </cell>
          <cell r="B10">
            <v>4100003</v>
          </cell>
          <cell r="C10">
            <v>4100145</v>
          </cell>
          <cell r="D10" t="str">
            <v>ООО "Велес"</v>
          </cell>
          <cell r="E10">
            <v>41000008</v>
          </cell>
          <cell r="F10" t="str">
            <v>МТФ с. Репенка</v>
          </cell>
          <cell r="G10" t="str">
            <v>НН</v>
          </cell>
          <cell r="H10">
            <v>2717</v>
          </cell>
          <cell r="I10">
            <v>2717</v>
          </cell>
          <cell r="J10">
            <v>0</v>
          </cell>
          <cell r="K10">
            <v>40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КП</v>
          </cell>
          <cell r="Q10">
            <v>0</v>
          </cell>
        </row>
        <row r="11">
          <cell r="A11">
            <v>0</v>
          </cell>
          <cell r="B11" t="str">
            <v>Итого по клиенту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3717</v>
          </cell>
          <cell r="P11">
            <v>0</v>
          </cell>
          <cell r="Q11">
            <v>0</v>
          </cell>
        </row>
        <row r="12">
          <cell r="A12" t="str">
            <v>_00375028</v>
          </cell>
          <cell r="B12">
            <v>4100004</v>
          </cell>
          <cell r="C12">
            <v>4100146</v>
          </cell>
          <cell r="D12" t="str">
            <v>Индивидуальный предприниматель Кульбаченко Ольга Петровна</v>
          </cell>
          <cell r="E12">
            <v>41000009</v>
          </cell>
          <cell r="F12" t="str">
            <v>ТП№410.Киоск с.Калитва</v>
          </cell>
          <cell r="G12" t="str">
            <v>НН</v>
          </cell>
          <cell r="H12">
            <v>7109</v>
          </cell>
          <cell r="I12">
            <v>7260</v>
          </cell>
          <cell r="J12">
            <v>151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151</v>
          </cell>
          <cell r="P12" t="str">
            <v>КП</v>
          </cell>
          <cell r="Q12">
            <v>0</v>
          </cell>
        </row>
        <row r="13">
          <cell r="A13">
            <v>0</v>
          </cell>
          <cell r="B13" t="str">
            <v>Итого по клиенту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151</v>
          </cell>
          <cell r="P13">
            <v>0</v>
          </cell>
          <cell r="Q13">
            <v>0</v>
          </cell>
        </row>
        <row r="14">
          <cell r="A14">
            <v>290387</v>
          </cell>
          <cell r="B14">
            <v>4100006</v>
          </cell>
          <cell r="C14">
            <v>4100148</v>
          </cell>
          <cell r="D14" t="str">
            <v>Индивидуальный предприниматель Даншин Александр Николаевич</v>
          </cell>
          <cell r="E14">
            <v>41000011</v>
          </cell>
          <cell r="F14" t="str">
            <v>402 Магазин .</v>
          </cell>
          <cell r="G14" t="str">
            <v>НН</v>
          </cell>
          <cell r="H14">
            <v>17927</v>
          </cell>
          <cell r="I14">
            <v>18091</v>
          </cell>
          <cell r="J14">
            <v>164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164</v>
          </cell>
          <cell r="P14" t="str">
            <v>КП</v>
          </cell>
          <cell r="Q14">
            <v>0</v>
          </cell>
        </row>
        <row r="15">
          <cell r="A15">
            <v>0</v>
          </cell>
          <cell r="B15" t="str">
            <v>Итого по клиенту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164</v>
          </cell>
          <cell r="P15">
            <v>0</v>
          </cell>
          <cell r="Q15">
            <v>0</v>
          </cell>
        </row>
        <row r="16">
          <cell r="A16" t="str">
            <v>МИ076688</v>
          </cell>
          <cell r="B16">
            <v>4100007</v>
          </cell>
          <cell r="C16">
            <v>4100184</v>
          </cell>
          <cell r="D16" t="str">
            <v>Индивидуальный предприниматель Есаков Василий Иванович</v>
          </cell>
          <cell r="E16">
            <v>41000012</v>
          </cell>
          <cell r="F16" t="str">
            <v>торговый киоск</v>
          </cell>
          <cell r="G16" t="str">
            <v>НН</v>
          </cell>
          <cell r="H16">
            <v>9078</v>
          </cell>
          <cell r="I16">
            <v>9373</v>
          </cell>
          <cell r="J16">
            <v>295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295</v>
          </cell>
          <cell r="P16" t="str">
            <v>КП</v>
          </cell>
          <cell r="Q16">
            <v>0</v>
          </cell>
        </row>
        <row r="17">
          <cell r="A17">
            <v>0</v>
          </cell>
          <cell r="B17" t="str">
            <v>Итого по клиенту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295</v>
          </cell>
          <cell r="P17">
            <v>0</v>
          </cell>
          <cell r="Q17">
            <v>0</v>
          </cell>
        </row>
        <row r="18">
          <cell r="A18">
            <v>865680602323500</v>
          </cell>
          <cell r="B18">
            <v>4100008</v>
          </cell>
          <cell r="C18">
            <v>4100149</v>
          </cell>
          <cell r="D18" t="str">
            <v>ООО "Бионика"</v>
          </cell>
          <cell r="E18">
            <v>41001210</v>
          </cell>
          <cell r="F18" t="str">
            <v>ТП №506,.Мастерская,склады,с.Колтуновка</v>
          </cell>
          <cell r="G18" t="str">
            <v>НН</v>
          </cell>
          <cell r="H18">
            <v>374</v>
          </cell>
          <cell r="I18">
            <v>427.1</v>
          </cell>
          <cell r="J18">
            <v>53.1</v>
          </cell>
          <cell r="K18">
            <v>30</v>
          </cell>
          <cell r="L18">
            <v>0</v>
          </cell>
          <cell r="M18">
            <v>0</v>
          </cell>
          <cell r="N18">
            <v>0</v>
          </cell>
          <cell r="O18">
            <v>1593</v>
          </cell>
          <cell r="P18" t="str">
            <v>КП</v>
          </cell>
          <cell r="Q18">
            <v>0</v>
          </cell>
        </row>
        <row r="19">
          <cell r="A19" t="str">
            <v>_09048092**</v>
          </cell>
          <cell r="B19">
            <v>4100008</v>
          </cell>
          <cell r="C19">
            <v>4100149</v>
          </cell>
          <cell r="D19" t="str">
            <v>ООО "Бионика"</v>
          </cell>
          <cell r="E19">
            <v>41001258</v>
          </cell>
          <cell r="F19" t="str">
            <v>База  ПМТС,ТП№506,г.Алексеевка</v>
          </cell>
          <cell r="G19" t="str">
            <v>СН2</v>
          </cell>
          <cell r="H19">
            <v>2224</v>
          </cell>
          <cell r="I19">
            <v>2320</v>
          </cell>
          <cell r="J19">
            <v>96</v>
          </cell>
          <cell r="K19">
            <v>30</v>
          </cell>
          <cell r="L19">
            <v>0</v>
          </cell>
          <cell r="M19">
            <v>1342</v>
          </cell>
          <cell r="N19">
            <v>1342</v>
          </cell>
          <cell r="O19">
            <v>4222</v>
          </cell>
          <cell r="P19" t="str">
            <v>КП</v>
          </cell>
          <cell r="Q19">
            <v>0</v>
          </cell>
        </row>
        <row r="20">
          <cell r="A20">
            <v>0</v>
          </cell>
          <cell r="B20" t="str">
            <v>Итого по клиенту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1342</v>
          </cell>
          <cell r="N20">
            <v>1342</v>
          </cell>
          <cell r="O20">
            <v>5815</v>
          </cell>
          <cell r="P20">
            <v>0</v>
          </cell>
          <cell r="Q20">
            <v>0</v>
          </cell>
        </row>
        <row r="21">
          <cell r="A21">
            <v>11001250</v>
          </cell>
          <cell r="B21">
            <v>4100009</v>
          </cell>
          <cell r="C21">
            <v>4100183</v>
          </cell>
          <cell r="D21" t="str">
            <v>Индивидуальный предприниматель Горбачук Александр Владимирович</v>
          </cell>
          <cell r="E21">
            <v>41000945</v>
          </cell>
          <cell r="F21" t="str">
            <v>ТП№2205 ,АЗС,г.Алексеевка</v>
          </cell>
          <cell r="G21" t="str">
            <v>СН2</v>
          </cell>
          <cell r="H21">
            <v>4234</v>
          </cell>
          <cell r="I21">
            <v>4569</v>
          </cell>
          <cell r="J21">
            <v>335</v>
          </cell>
          <cell r="K21">
            <v>20</v>
          </cell>
          <cell r="L21">
            <v>0</v>
          </cell>
          <cell r="M21">
            <v>324</v>
          </cell>
          <cell r="N21">
            <v>324</v>
          </cell>
          <cell r="O21">
            <v>1581</v>
          </cell>
          <cell r="P21" t="str">
            <v>КП</v>
          </cell>
          <cell r="Q21">
            <v>0</v>
          </cell>
        </row>
        <row r="22">
          <cell r="A22">
            <v>11001250</v>
          </cell>
          <cell r="B22">
            <v>4100009</v>
          </cell>
          <cell r="C22">
            <v>4100183</v>
          </cell>
          <cell r="D22" t="str">
            <v>Индивидуальный предприниматель Горбачук Александр Владимирович</v>
          </cell>
          <cell r="E22">
            <v>41001261</v>
          </cell>
          <cell r="F22" t="str">
            <v>ТП №2205,  АЗС, г.Алексеевка.</v>
          </cell>
          <cell r="G22" t="str">
            <v>СН2</v>
          </cell>
          <cell r="H22">
            <v>4234</v>
          </cell>
          <cell r="I22">
            <v>4569</v>
          </cell>
          <cell r="J22">
            <v>0</v>
          </cell>
          <cell r="K22">
            <v>20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 t="str">
            <v>КП</v>
          </cell>
          <cell r="Q22">
            <v>0</v>
          </cell>
        </row>
        <row r="23">
          <cell r="A23">
            <v>0</v>
          </cell>
          <cell r="B23" t="str">
            <v>Итого по клиенту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648</v>
          </cell>
          <cell r="N23">
            <v>648</v>
          </cell>
          <cell r="O23">
            <v>1581</v>
          </cell>
          <cell r="P23">
            <v>0</v>
          </cell>
          <cell r="Q23">
            <v>0</v>
          </cell>
        </row>
        <row r="24">
          <cell r="A24" t="str">
            <v>_00202331*</v>
          </cell>
          <cell r="B24">
            <v>4100011</v>
          </cell>
          <cell r="C24">
            <v>4100153</v>
          </cell>
          <cell r="D24" t="str">
            <v>ООО "Регион-Агро-Белгород"</v>
          </cell>
          <cell r="E24">
            <v>41000016</v>
          </cell>
          <cell r="F24" t="str">
            <v>База удобрений</v>
          </cell>
          <cell r="G24" t="str">
            <v>СН2</v>
          </cell>
          <cell r="H24">
            <v>245500</v>
          </cell>
          <cell r="I24">
            <v>255000</v>
          </cell>
          <cell r="J24">
            <v>9500</v>
          </cell>
          <cell r="K24">
            <v>1</v>
          </cell>
          <cell r="L24">
            <v>0</v>
          </cell>
          <cell r="M24">
            <v>1893</v>
          </cell>
          <cell r="N24">
            <v>1893</v>
          </cell>
          <cell r="O24">
            <v>11393</v>
          </cell>
          <cell r="P24" t="str">
            <v>СС</v>
          </cell>
          <cell r="Q24">
            <v>0</v>
          </cell>
        </row>
        <row r="25">
          <cell r="A25">
            <v>0</v>
          </cell>
          <cell r="B25" t="str">
            <v>Итого по клиенту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1893</v>
          </cell>
          <cell r="N25">
            <v>1893</v>
          </cell>
          <cell r="O25">
            <v>11393</v>
          </cell>
          <cell r="P25">
            <v>0</v>
          </cell>
          <cell r="Q25">
            <v>0</v>
          </cell>
        </row>
        <row r="26">
          <cell r="A26" t="str">
            <v>_00417415</v>
          </cell>
          <cell r="B26">
            <v>4100012</v>
          </cell>
          <cell r="C26">
            <v>4100174</v>
          </cell>
          <cell r="D26" t="str">
            <v>Индивидуальный предприниматель  Акименко Нина Васильевна</v>
          </cell>
          <cell r="E26">
            <v>41000017</v>
          </cell>
          <cell r="F26" t="str">
            <v>401 Торговый киоск</v>
          </cell>
          <cell r="G26" t="str">
            <v>НН</v>
          </cell>
          <cell r="H26">
            <v>14556</v>
          </cell>
          <cell r="I26">
            <v>15104</v>
          </cell>
          <cell r="J26">
            <v>548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O26">
            <v>548</v>
          </cell>
          <cell r="P26" t="str">
            <v>КП</v>
          </cell>
          <cell r="Q26">
            <v>0</v>
          </cell>
        </row>
        <row r="27">
          <cell r="A27">
            <v>336858</v>
          </cell>
          <cell r="B27">
            <v>4100012</v>
          </cell>
          <cell r="C27">
            <v>4100174</v>
          </cell>
          <cell r="D27" t="str">
            <v>Индивидуальный предприниматель  Акименко Нина Васильевна</v>
          </cell>
          <cell r="E27">
            <v>41001248</v>
          </cell>
          <cell r="F27" t="str">
            <v>ТП№703,Трговый павильон, с.Иващенково.</v>
          </cell>
          <cell r="G27" t="str">
            <v>НН</v>
          </cell>
          <cell r="H27">
            <v>5235</v>
          </cell>
          <cell r="I27">
            <v>5235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КП</v>
          </cell>
          <cell r="Q27">
            <v>0</v>
          </cell>
        </row>
        <row r="28">
          <cell r="A28">
            <v>0</v>
          </cell>
          <cell r="B28" t="str">
            <v>Итого по клиенту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548</v>
          </cell>
          <cell r="P28">
            <v>0</v>
          </cell>
          <cell r="Q28">
            <v>0</v>
          </cell>
        </row>
        <row r="29">
          <cell r="A29">
            <v>524600</v>
          </cell>
          <cell r="B29">
            <v>4100016</v>
          </cell>
          <cell r="C29">
            <v>4100035</v>
          </cell>
          <cell r="D29" t="str">
            <v>Областное государственное учреждение "Алексеевская станция по борьбе сболезнями животных"</v>
          </cell>
          <cell r="E29">
            <v>41000019</v>
          </cell>
          <cell r="F29" t="str">
            <v>Административное здание</v>
          </cell>
          <cell r="G29" t="str">
            <v>НН</v>
          </cell>
          <cell r="H29">
            <v>60134</v>
          </cell>
          <cell r="I29">
            <v>61200</v>
          </cell>
          <cell r="J29">
            <v>1066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O29">
            <v>1066</v>
          </cell>
          <cell r="P29" t="str">
            <v>КП</v>
          </cell>
          <cell r="Q29">
            <v>0</v>
          </cell>
        </row>
        <row r="30">
          <cell r="A30" t="str">
            <v>_04026156</v>
          </cell>
          <cell r="B30">
            <v>4100016</v>
          </cell>
          <cell r="C30">
            <v>4100035</v>
          </cell>
          <cell r="D30" t="str">
            <v>Областное государственное учреждение "Алексеевская станция по борьбе сболезнями животных"</v>
          </cell>
          <cell r="E30">
            <v>41000020</v>
          </cell>
          <cell r="F30" t="str">
            <v>711 Ветстанция с. Советское</v>
          </cell>
          <cell r="G30" t="str">
            <v>НН</v>
          </cell>
          <cell r="H30">
            <v>1240</v>
          </cell>
          <cell r="I30">
            <v>1240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КП</v>
          </cell>
          <cell r="Q30">
            <v>0</v>
          </cell>
        </row>
        <row r="31">
          <cell r="A31" t="str">
            <v>_04026162</v>
          </cell>
          <cell r="B31">
            <v>4100016</v>
          </cell>
          <cell r="C31">
            <v>4100035</v>
          </cell>
          <cell r="D31" t="str">
            <v>Областное государственное учреждение "Алексеевская станция по борьбе сболезнями животных"</v>
          </cell>
          <cell r="E31">
            <v>41000021</v>
          </cell>
          <cell r="F31" t="str">
            <v>501 Ветаптека с. М. Удеровка</v>
          </cell>
          <cell r="G31" t="str">
            <v>НН</v>
          </cell>
          <cell r="H31">
            <v>430</v>
          </cell>
          <cell r="I31">
            <v>500</v>
          </cell>
          <cell r="J31">
            <v>70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O31">
            <v>70</v>
          </cell>
          <cell r="P31" t="str">
            <v>КП</v>
          </cell>
          <cell r="Q31">
            <v>0</v>
          </cell>
        </row>
        <row r="32">
          <cell r="A32" t="str">
            <v>_04024845</v>
          </cell>
          <cell r="B32">
            <v>4100016</v>
          </cell>
          <cell r="C32">
            <v>4100035</v>
          </cell>
          <cell r="D32" t="str">
            <v>Областное государственное учреждение "Алексеевская станция по борьбе сболезнями животных"</v>
          </cell>
          <cell r="E32">
            <v>41000022</v>
          </cell>
          <cell r="F32" t="str">
            <v>604 М.Гезово</v>
          </cell>
          <cell r="G32" t="str">
            <v>НН</v>
          </cell>
          <cell r="H32">
            <v>787</v>
          </cell>
          <cell r="I32">
            <v>794</v>
          </cell>
          <cell r="J32">
            <v>7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7</v>
          </cell>
          <cell r="P32" t="str">
            <v>КП</v>
          </cell>
          <cell r="Q32">
            <v>0</v>
          </cell>
        </row>
        <row r="33">
          <cell r="A33" t="str">
            <v>_04029888</v>
          </cell>
          <cell r="B33">
            <v>4100016</v>
          </cell>
          <cell r="C33">
            <v>4100035</v>
          </cell>
          <cell r="D33" t="str">
            <v>Областное государственное учреждение "Алексеевская станция по борьбе сболезнями животных"</v>
          </cell>
          <cell r="E33">
            <v>41000023</v>
          </cell>
          <cell r="F33" t="str">
            <v>609 Ветаптека с. Репенка</v>
          </cell>
          <cell r="G33" t="str">
            <v>НН</v>
          </cell>
          <cell r="H33">
            <v>1060</v>
          </cell>
          <cell r="I33">
            <v>1070</v>
          </cell>
          <cell r="J33">
            <v>10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10</v>
          </cell>
          <cell r="P33" t="str">
            <v>КП</v>
          </cell>
          <cell r="Q33">
            <v>0</v>
          </cell>
        </row>
        <row r="34">
          <cell r="A34" t="str">
            <v>_04027303</v>
          </cell>
          <cell r="B34">
            <v>4100016</v>
          </cell>
          <cell r="C34">
            <v>4100035</v>
          </cell>
          <cell r="D34" t="str">
            <v>Областное государственное учреждение "Алексеевская станция по борьбе сболезнями животных"</v>
          </cell>
          <cell r="E34">
            <v>41000024</v>
          </cell>
          <cell r="F34" t="str">
            <v>805 Ветаптека с. Красное</v>
          </cell>
          <cell r="G34" t="str">
            <v>НН</v>
          </cell>
          <cell r="H34">
            <v>7450</v>
          </cell>
          <cell r="I34">
            <v>7500</v>
          </cell>
          <cell r="J34">
            <v>50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50</v>
          </cell>
          <cell r="P34" t="str">
            <v>КП</v>
          </cell>
          <cell r="Q34">
            <v>0</v>
          </cell>
        </row>
        <row r="35">
          <cell r="A35" t="str">
            <v>_04029506</v>
          </cell>
          <cell r="B35">
            <v>4100016</v>
          </cell>
          <cell r="C35">
            <v>4100035</v>
          </cell>
          <cell r="D35" t="str">
            <v>Областное государственное учреждение "Алексеевская станция по борьбе сболезнями животных"</v>
          </cell>
          <cell r="E35">
            <v>41000025</v>
          </cell>
          <cell r="F35" t="str">
            <v>306 Ветаптека с. Луценково</v>
          </cell>
          <cell r="G35" t="str">
            <v>НН</v>
          </cell>
          <cell r="H35">
            <v>1090</v>
          </cell>
          <cell r="I35">
            <v>1100</v>
          </cell>
          <cell r="J35">
            <v>10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O35">
            <v>10</v>
          </cell>
          <cell r="P35" t="str">
            <v>КП</v>
          </cell>
          <cell r="Q35">
            <v>0</v>
          </cell>
        </row>
        <row r="36">
          <cell r="A36" t="str">
            <v>_04007711</v>
          </cell>
          <cell r="B36">
            <v>4100016</v>
          </cell>
          <cell r="C36">
            <v>4100035</v>
          </cell>
          <cell r="D36" t="str">
            <v>Областное государственное учреждение "Алексеевская станция по борьбе сболезнями животных"</v>
          </cell>
          <cell r="E36">
            <v>41000026</v>
          </cell>
          <cell r="F36" t="str">
            <v>305 Ветаптека с. Иловка</v>
          </cell>
          <cell r="G36" t="str">
            <v>НН</v>
          </cell>
          <cell r="H36">
            <v>1330</v>
          </cell>
          <cell r="I36">
            <v>1354</v>
          </cell>
          <cell r="J36">
            <v>24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24</v>
          </cell>
          <cell r="P36" t="str">
            <v>КП</v>
          </cell>
          <cell r="Q36">
            <v>0</v>
          </cell>
        </row>
        <row r="37">
          <cell r="A37" t="str">
            <v>_04029713</v>
          </cell>
          <cell r="B37">
            <v>4100016</v>
          </cell>
          <cell r="C37">
            <v>4100035</v>
          </cell>
          <cell r="D37" t="str">
            <v>Областное государственное учреждение "Алексеевская станция по борьбе сболезнями животных"</v>
          </cell>
          <cell r="E37">
            <v>41000027</v>
          </cell>
          <cell r="F37" t="str">
            <v>414 Ветаптека с. Жуково</v>
          </cell>
          <cell r="G37" t="str">
            <v>НН</v>
          </cell>
          <cell r="H37">
            <v>810</v>
          </cell>
          <cell r="I37">
            <v>810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КП</v>
          </cell>
          <cell r="Q37">
            <v>0</v>
          </cell>
        </row>
        <row r="38">
          <cell r="A38" t="str">
            <v>_00781990</v>
          </cell>
          <cell r="B38">
            <v>4100016</v>
          </cell>
          <cell r="C38">
            <v>4100035</v>
          </cell>
          <cell r="D38" t="str">
            <v>Областное государственное учреждение "Алексеевская станция по борьбе сболезнями животных"</v>
          </cell>
          <cell r="E38">
            <v>41000028</v>
          </cell>
          <cell r="F38" t="str">
            <v>508 Ветаптека Кущино</v>
          </cell>
          <cell r="G38" t="str">
            <v>НН</v>
          </cell>
          <cell r="H38">
            <v>1970</v>
          </cell>
          <cell r="I38">
            <v>2058</v>
          </cell>
          <cell r="J38">
            <v>88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88</v>
          </cell>
          <cell r="P38" t="str">
            <v>КП</v>
          </cell>
          <cell r="Q38">
            <v>0</v>
          </cell>
        </row>
        <row r="39">
          <cell r="A39" t="str">
            <v>_0747970801572973</v>
          </cell>
          <cell r="B39">
            <v>4100016</v>
          </cell>
          <cell r="C39">
            <v>4100035</v>
          </cell>
          <cell r="D39" t="str">
            <v>Областное государственное учреждение "Алексеевская станция по борьбе сболезнями животных"</v>
          </cell>
          <cell r="E39">
            <v>41000029</v>
          </cell>
          <cell r="F39" t="str">
            <v>201 Вет.лаборатория</v>
          </cell>
          <cell r="G39" t="str">
            <v>НН</v>
          </cell>
          <cell r="H39">
            <v>43674</v>
          </cell>
          <cell r="I39">
            <v>47900</v>
          </cell>
          <cell r="J39">
            <v>4226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4226</v>
          </cell>
          <cell r="P39" t="str">
            <v>КП</v>
          </cell>
          <cell r="Q39">
            <v>0</v>
          </cell>
        </row>
        <row r="40">
          <cell r="A40">
            <v>0</v>
          </cell>
          <cell r="B40" t="str">
            <v>Итого по клиенту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5551</v>
          </cell>
          <cell r="P40">
            <v>0</v>
          </cell>
          <cell r="Q40">
            <v>0</v>
          </cell>
        </row>
        <row r="41">
          <cell r="A41">
            <v>400033</v>
          </cell>
          <cell r="B41">
            <v>4100018</v>
          </cell>
          <cell r="C41">
            <v>4100079</v>
          </cell>
          <cell r="D41" t="str">
            <v>Администрация Советского сельского поселения</v>
          </cell>
          <cell r="E41">
            <v>41000031</v>
          </cell>
          <cell r="F41" t="str">
            <v xml:space="preserve"> УО (уличное освещение,безучетные светильники</v>
          </cell>
          <cell r="G41" t="str">
            <v>НН</v>
          </cell>
          <cell r="H41">
            <v>1442</v>
          </cell>
          <cell r="I41">
            <v>1353</v>
          </cell>
          <cell r="J41">
            <v>1353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1353</v>
          </cell>
          <cell r="P41" t="str">
            <v>СС</v>
          </cell>
          <cell r="Q41">
            <v>0</v>
          </cell>
        </row>
        <row r="42">
          <cell r="A42">
            <v>244610</v>
          </cell>
          <cell r="B42">
            <v>4100018</v>
          </cell>
          <cell r="C42">
            <v>4100079</v>
          </cell>
          <cell r="D42" t="str">
            <v>Администрация Советского сельского поселения</v>
          </cell>
          <cell r="E42">
            <v>41000032</v>
          </cell>
          <cell r="F42" t="str">
            <v>712 ДК Хмызовка</v>
          </cell>
          <cell r="G42" t="str">
            <v>НН</v>
          </cell>
          <cell r="H42">
            <v>7.6</v>
          </cell>
          <cell r="I42">
            <v>142</v>
          </cell>
          <cell r="J42">
            <v>134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134</v>
          </cell>
          <cell r="P42" t="str">
            <v>КП</v>
          </cell>
          <cell r="Q42">
            <v>0</v>
          </cell>
        </row>
        <row r="43">
          <cell r="A43" t="str">
            <v>_00456749*</v>
          </cell>
          <cell r="B43">
            <v>4100018</v>
          </cell>
          <cell r="C43">
            <v>4100079</v>
          </cell>
          <cell r="D43" t="str">
            <v>Администрация Советского сельского поселения</v>
          </cell>
          <cell r="E43">
            <v>41000034</v>
          </cell>
          <cell r="F43" t="str">
            <v>ТП№712,УО (ул. освещение с.Советское)</v>
          </cell>
          <cell r="G43" t="str">
            <v>НН</v>
          </cell>
          <cell r="H43">
            <v>25381</v>
          </cell>
          <cell r="I43">
            <v>26382</v>
          </cell>
          <cell r="J43">
            <v>1001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1001</v>
          </cell>
          <cell r="P43" t="str">
            <v>КП</v>
          </cell>
          <cell r="Q43">
            <v>0</v>
          </cell>
        </row>
        <row r="44">
          <cell r="A44" t="str">
            <v>_00579130*</v>
          </cell>
          <cell r="B44">
            <v>4100018</v>
          </cell>
          <cell r="C44">
            <v>4100079</v>
          </cell>
          <cell r="D44" t="str">
            <v>Администрация Советского сельского поселения</v>
          </cell>
          <cell r="E44">
            <v>41000035</v>
          </cell>
          <cell r="F44" t="str">
            <v>ТП№713,УО (ул. освещение с.Советское)</v>
          </cell>
          <cell r="G44" t="str">
            <v>НН</v>
          </cell>
          <cell r="H44">
            <v>13191</v>
          </cell>
          <cell r="I44">
            <v>13334</v>
          </cell>
          <cell r="J44">
            <v>143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O44">
            <v>143</v>
          </cell>
          <cell r="P44" t="str">
            <v>КП</v>
          </cell>
          <cell r="Q44">
            <v>0</v>
          </cell>
        </row>
        <row r="45">
          <cell r="A45" t="str">
            <v>_00586914*</v>
          </cell>
          <cell r="B45">
            <v>4100018</v>
          </cell>
          <cell r="C45">
            <v>4100079</v>
          </cell>
          <cell r="D45" t="str">
            <v>Администрация Советского сельского поселения</v>
          </cell>
          <cell r="E45">
            <v>41000036</v>
          </cell>
          <cell r="F45" t="str">
            <v>ТП№710, ул.освещение</v>
          </cell>
          <cell r="G45" t="str">
            <v>НН</v>
          </cell>
          <cell r="H45">
            <v>20899</v>
          </cell>
          <cell r="I45">
            <v>21717</v>
          </cell>
          <cell r="J45">
            <v>818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O45">
            <v>818</v>
          </cell>
          <cell r="P45" t="str">
            <v>КП</v>
          </cell>
          <cell r="Q45">
            <v>0</v>
          </cell>
        </row>
        <row r="46">
          <cell r="A46">
            <v>8655017004456</v>
          </cell>
          <cell r="B46">
            <v>4100018</v>
          </cell>
          <cell r="C46">
            <v>4100079</v>
          </cell>
          <cell r="D46" t="str">
            <v>Администрация Советского сельского поселения</v>
          </cell>
          <cell r="E46">
            <v>41000039</v>
          </cell>
          <cell r="F46" t="str">
            <v>ТП№713, Скважина, с.Советское</v>
          </cell>
          <cell r="G46" t="str">
            <v>НН</v>
          </cell>
          <cell r="H46">
            <v>116.9</v>
          </cell>
          <cell r="I46">
            <v>4406</v>
          </cell>
          <cell r="J46">
            <v>4289.1000000000004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4289</v>
          </cell>
          <cell r="P46" t="str">
            <v>КП</v>
          </cell>
          <cell r="Q46">
            <v>0</v>
          </cell>
        </row>
        <row r="47">
          <cell r="A47" t="str">
            <v>_059601205*</v>
          </cell>
          <cell r="B47">
            <v>4100018</v>
          </cell>
          <cell r="C47">
            <v>4100079</v>
          </cell>
          <cell r="D47" t="str">
            <v>Администрация Советского сельского поселения</v>
          </cell>
          <cell r="E47">
            <v>41000040</v>
          </cell>
          <cell r="F47" t="str">
            <v>ТП№712,киноустановка с.Советское</v>
          </cell>
          <cell r="G47" t="str">
            <v>НН</v>
          </cell>
          <cell r="H47">
            <v>1889.4</v>
          </cell>
          <cell r="I47">
            <v>1889.4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КП</v>
          </cell>
          <cell r="Q47">
            <v>0</v>
          </cell>
        </row>
        <row r="48">
          <cell r="A48">
            <v>63106344</v>
          </cell>
          <cell r="B48">
            <v>4100018</v>
          </cell>
          <cell r="C48">
            <v>4100079</v>
          </cell>
          <cell r="D48" t="str">
            <v>Администрация Советского сельского поселения</v>
          </cell>
          <cell r="E48">
            <v>41000042</v>
          </cell>
          <cell r="F48" t="str">
            <v>ТП№721,здание бытового обслуживания,с.Советское</v>
          </cell>
          <cell r="G48" t="str">
            <v>НН</v>
          </cell>
          <cell r="H48">
            <v>718</v>
          </cell>
          <cell r="I48">
            <v>718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КП</v>
          </cell>
          <cell r="Q48">
            <v>0</v>
          </cell>
        </row>
        <row r="49">
          <cell r="A49" t="str">
            <v>_00696024</v>
          </cell>
          <cell r="B49">
            <v>4100018</v>
          </cell>
          <cell r="C49">
            <v>4100079</v>
          </cell>
          <cell r="D49" t="str">
            <v>Администрация Советского сельского поселения</v>
          </cell>
          <cell r="E49">
            <v>41000043</v>
          </cell>
          <cell r="F49" t="str">
            <v>ТП№416,УО  Ул. освещение с. Геращенково</v>
          </cell>
          <cell r="G49" t="str">
            <v>НН</v>
          </cell>
          <cell r="H49">
            <v>11547</v>
          </cell>
          <cell r="I49">
            <v>12410</v>
          </cell>
          <cell r="J49">
            <v>863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O49">
            <v>863</v>
          </cell>
          <cell r="P49" t="str">
            <v>КП</v>
          </cell>
          <cell r="Q49">
            <v>0</v>
          </cell>
        </row>
        <row r="50">
          <cell r="A50" t="str">
            <v>_09001852</v>
          </cell>
          <cell r="B50">
            <v>4100018</v>
          </cell>
          <cell r="C50">
            <v>4100079</v>
          </cell>
          <cell r="D50" t="str">
            <v>Администрация Советского сельского поселения</v>
          </cell>
          <cell r="E50">
            <v>41001037</v>
          </cell>
          <cell r="F50" t="str">
            <v>ТП№721, Скважина,</v>
          </cell>
          <cell r="G50" t="str">
            <v>НН</v>
          </cell>
          <cell r="H50">
            <v>3314</v>
          </cell>
          <cell r="I50">
            <v>3314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КП</v>
          </cell>
          <cell r="Q50">
            <v>0</v>
          </cell>
        </row>
        <row r="51">
          <cell r="A51">
            <v>79518</v>
          </cell>
          <cell r="B51">
            <v>4100018</v>
          </cell>
          <cell r="C51">
            <v>4100079</v>
          </cell>
          <cell r="D51" t="str">
            <v>Администрация Советского сельского поселения</v>
          </cell>
          <cell r="E51">
            <v>41001214</v>
          </cell>
          <cell r="F51" t="str">
            <v>ТП№712, Админ. здание,с.Советское</v>
          </cell>
          <cell r="G51" t="str">
            <v>НН</v>
          </cell>
          <cell r="H51">
            <v>1052</v>
          </cell>
          <cell r="I51">
            <v>1282</v>
          </cell>
          <cell r="J51">
            <v>230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O51">
            <v>230</v>
          </cell>
          <cell r="P51" t="str">
            <v>КП</v>
          </cell>
          <cell r="Q51">
            <v>0</v>
          </cell>
        </row>
        <row r="52">
          <cell r="A52" t="str">
            <v>_0865580706549779</v>
          </cell>
          <cell r="B52">
            <v>4100018</v>
          </cell>
          <cell r="C52">
            <v>4100079</v>
          </cell>
          <cell r="D52" t="str">
            <v>Администрация Советского сельского поселения</v>
          </cell>
          <cell r="E52">
            <v>41001233</v>
          </cell>
          <cell r="F52" t="str">
            <v>ДК Советсвкое</v>
          </cell>
          <cell r="G52" t="str">
            <v>НН</v>
          </cell>
          <cell r="H52">
            <v>1653</v>
          </cell>
          <cell r="I52">
            <v>2467</v>
          </cell>
          <cell r="J52">
            <v>814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O52">
            <v>814</v>
          </cell>
          <cell r="P52" t="str">
            <v>КП</v>
          </cell>
          <cell r="Q52">
            <v>0</v>
          </cell>
        </row>
        <row r="53">
          <cell r="A53">
            <v>0</v>
          </cell>
          <cell r="B53" t="str">
            <v>Итого по клиенту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9645</v>
          </cell>
          <cell r="P53">
            <v>0</v>
          </cell>
          <cell r="Q53">
            <v>0</v>
          </cell>
        </row>
        <row r="54">
          <cell r="A54">
            <v>255336</v>
          </cell>
          <cell r="B54">
            <v>4100019</v>
          </cell>
          <cell r="C54">
            <v>4100111</v>
          </cell>
          <cell r="D54" t="str">
            <v>Индивидуальный предприниматель Квитко Александр Анатольевич</v>
          </cell>
          <cell r="E54">
            <v>41000044</v>
          </cell>
          <cell r="F54" t="str">
            <v>807 Скважина</v>
          </cell>
          <cell r="G54" t="str">
            <v>НН</v>
          </cell>
          <cell r="H54">
            <v>156200</v>
          </cell>
          <cell r="I54">
            <v>156500</v>
          </cell>
          <cell r="J54">
            <v>300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O54">
            <v>300</v>
          </cell>
          <cell r="P54" t="str">
            <v>КП</v>
          </cell>
          <cell r="Q54">
            <v>0</v>
          </cell>
        </row>
        <row r="55">
          <cell r="A55">
            <v>0</v>
          </cell>
          <cell r="B55" t="str">
            <v>Итого по клиенту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300</v>
          </cell>
          <cell r="P55">
            <v>0</v>
          </cell>
          <cell r="Q55">
            <v>0</v>
          </cell>
        </row>
        <row r="56">
          <cell r="A56">
            <v>232246</v>
          </cell>
          <cell r="B56">
            <v>4100020</v>
          </cell>
          <cell r="C56">
            <v>4100169</v>
          </cell>
          <cell r="D56" t="str">
            <v>Индивидуальный предприниматель Попов Анатолий Иванович</v>
          </cell>
          <cell r="E56">
            <v>41000045</v>
          </cell>
          <cell r="F56" t="str">
            <v>407  Мастерская</v>
          </cell>
          <cell r="G56" t="str">
            <v>НН</v>
          </cell>
          <cell r="H56">
            <v>14012</v>
          </cell>
          <cell r="I56">
            <v>15060</v>
          </cell>
          <cell r="J56">
            <v>1048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O56">
            <v>1048</v>
          </cell>
          <cell r="P56" t="str">
            <v>КП</v>
          </cell>
          <cell r="Q56">
            <v>0</v>
          </cell>
        </row>
        <row r="57">
          <cell r="A57">
            <v>0</v>
          </cell>
          <cell r="B57" t="str">
            <v>Итого по клиенту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1048</v>
          </cell>
          <cell r="P57">
            <v>0</v>
          </cell>
          <cell r="Q57">
            <v>0</v>
          </cell>
        </row>
        <row r="58">
          <cell r="A58" t="str">
            <v>_00465425</v>
          </cell>
          <cell r="B58">
            <v>4100025</v>
          </cell>
          <cell r="C58">
            <v>4100185</v>
          </cell>
          <cell r="D58" t="str">
            <v>Приход Храма Святого Пророка Ильи</v>
          </cell>
          <cell r="E58">
            <v>41000052</v>
          </cell>
          <cell r="F58" t="str">
            <v>Храм Пророка Ильи внутр. осв.</v>
          </cell>
          <cell r="G58" t="str">
            <v>НН</v>
          </cell>
          <cell r="H58">
            <v>749</v>
          </cell>
          <cell r="I58">
            <v>770</v>
          </cell>
          <cell r="J58">
            <v>21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21</v>
          </cell>
          <cell r="P58" t="str">
            <v>КП</v>
          </cell>
          <cell r="Q58">
            <v>0</v>
          </cell>
        </row>
        <row r="59">
          <cell r="A59">
            <v>0</v>
          </cell>
          <cell r="B59" t="str">
            <v>Итого по клиенту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21</v>
          </cell>
          <cell r="P59">
            <v>0</v>
          </cell>
          <cell r="Q59">
            <v>0</v>
          </cell>
        </row>
        <row r="60">
          <cell r="A60">
            <v>30112678</v>
          </cell>
          <cell r="B60">
            <v>4100030</v>
          </cell>
          <cell r="C60">
            <v>4100005</v>
          </cell>
          <cell r="D60" t="str">
            <v>ООО "Алексеевское"</v>
          </cell>
          <cell r="E60">
            <v>41000054</v>
          </cell>
          <cell r="F60" t="str">
            <v>204 Хим-склад с. Меняйлово</v>
          </cell>
          <cell r="G60" t="str">
            <v>НН</v>
          </cell>
          <cell r="H60">
            <v>7539</v>
          </cell>
          <cell r="I60">
            <v>7539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КП</v>
          </cell>
          <cell r="Q60">
            <v>0</v>
          </cell>
        </row>
        <row r="61">
          <cell r="A61" t="str">
            <v>_00202827*</v>
          </cell>
          <cell r="B61">
            <v>4100030</v>
          </cell>
          <cell r="C61">
            <v>4100005</v>
          </cell>
          <cell r="D61" t="str">
            <v>ООО "Алексеевское"</v>
          </cell>
          <cell r="E61">
            <v>41000055</v>
          </cell>
          <cell r="F61" t="str">
            <v>ТП №806,МТФ, Пески</v>
          </cell>
          <cell r="G61" t="str">
            <v>НН</v>
          </cell>
          <cell r="H61">
            <v>189771</v>
          </cell>
          <cell r="I61">
            <v>191499</v>
          </cell>
          <cell r="J61">
            <v>1728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1728</v>
          </cell>
          <cell r="P61" t="str">
            <v>КП</v>
          </cell>
          <cell r="Q61">
            <v>0</v>
          </cell>
        </row>
        <row r="62">
          <cell r="A62" t="str">
            <v>_00202647</v>
          </cell>
          <cell r="B62">
            <v>4100030</v>
          </cell>
          <cell r="C62">
            <v>4100005</v>
          </cell>
          <cell r="D62" t="str">
            <v>ООО "Алексеевское"</v>
          </cell>
          <cell r="E62">
            <v>41000056</v>
          </cell>
          <cell r="F62" t="str">
            <v>Скважина с. Алексеенково</v>
          </cell>
          <cell r="G62" t="str">
            <v>НН</v>
          </cell>
          <cell r="H62">
            <v>17945</v>
          </cell>
          <cell r="I62">
            <v>18099</v>
          </cell>
          <cell r="J62">
            <v>154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154</v>
          </cell>
          <cell r="P62" t="str">
            <v>КП</v>
          </cell>
          <cell r="Q62">
            <v>0</v>
          </cell>
        </row>
        <row r="63">
          <cell r="A63" t="str">
            <v>_0711270501409209</v>
          </cell>
          <cell r="B63">
            <v>4100030</v>
          </cell>
          <cell r="C63">
            <v>4100005</v>
          </cell>
          <cell r="D63" t="str">
            <v>ООО "Алексеевское"</v>
          </cell>
          <cell r="E63">
            <v>41000057</v>
          </cell>
          <cell r="F63" t="str">
            <v>109 Меняйлово- стройцех</v>
          </cell>
          <cell r="G63" t="str">
            <v>НН</v>
          </cell>
          <cell r="H63">
            <v>6730</v>
          </cell>
          <cell r="I63">
            <v>7109</v>
          </cell>
          <cell r="J63">
            <v>379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379</v>
          </cell>
          <cell r="P63" t="str">
            <v>КП</v>
          </cell>
          <cell r="Q63">
            <v>0</v>
          </cell>
        </row>
        <row r="64">
          <cell r="A64" t="str">
            <v>3N027240</v>
          </cell>
          <cell r="B64">
            <v>4100030</v>
          </cell>
          <cell r="C64">
            <v>4100005</v>
          </cell>
          <cell r="D64" t="str">
            <v>ООО "Алексеевское"</v>
          </cell>
          <cell r="E64">
            <v>41000058</v>
          </cell>
          <cell r="F64" t="str">
            <v>121 Меняйлово - гараж</v>
          </cell>
          <cell r="G64" t="str">
            <v>СН2</v>
          </cell>
          <cell r="H64">
            <v>8451</v>
          </cell>
          <cell r="I64">
            <v>8451</v>
          </cell>
          <cell r="J64">
            <v>0</v>
          </cell>
          <cell r="K64">
            <v>20</v>
          </cell>
          <cell r="L64">
            <v>0</v>
          </cell>
          <cell r="M64">
            <v>634</v>
          </cell>
          <cell r="N64">
            <v>634</v>
          </cell>
          <cell r="O64">
            <v>634</v>
          </cell>
          <cell r="P64" t="str">
            <v>КП</v>
          </cell>
          <cell r="Q64">
            <v>0</v>
          </cell>
        </row>
        <row r="65">
          <cell r="A65" t="str">
            <v>3N033192*</v>
          </cell>
          <cell r="B65">
            <v>4100030</v>
          </cell>
          <cell r="C65">
            <v>4100005</v>
          </cell>
          <cell r="D65" t="str">
            <v>ООО "Алексеевское"</v>
          </cell>
          <cell r="E65">
            <v>41000059</v>
          </cell>
          <cell r="F65" t="str">
            <v>109   Меняйлово - ток</v>
          </cell>
          <cell r="G65" t="str">
            <v>НН</v>
          </cell>
          <cell r="H65">
            <v>4379</v>
          </cell>
          <cell r="I65">
            <v>4430</v>
          </cell>
          <cell r="J65">
            <v>51</v>
          </cell>
          <cell r="K65">
            <v>20</v>
          </cell>
          <cell r="L65">
            <v>0</v>
          </cell>
          <cell r="M65">
            <v>0</v>
          </cell>
          <cell r="N65">
            <v>0</v>
          </cell>
          <cell r="O65">
            <v>1020</v>
          </cell>
          <cell r="P65" t="str">
            <v>КП</v>
          </cell>
          <cell r="Q65">
            <v>0</v>
          </cell>
        </row>
        <row r="66">
          <cell r="A66" t="str">
            <v>30055249*</v>
          </cell>
          <cell r="B66">
            <v>4100030</v>
          </cell>
          <cell r="C66">
            <v>4100005</v>
          </cell>
          <cell r="D66" t="str">
            <v>ООО "Алексеевское"</v>
          </cell>
          <cell r="E66">
            <v>41000060</v>
          </cell>
          <cell r="F66" t="str">
            <v>116  Алексеенково-тр. парк.</v>
          </cell>
          <cell r="G66" t="str">
            <v>НН</v>
          </cell>
          <cell r="H66">
            <v>13598</v>
          </cell>
          <cell r="I66">
            <v>13607</v>
          </cell>
          <cell r="J66">
            <v>9</v>
          </cell>
          <cell r="K66">
            <v>20</v>
          </cell>
          <cell r="L66">
            <v>0</v>
          </cell>
          <cell r="M66">
            <v>0</v>
          </cell>
          <cell r="N66">
            <v>0</v>
          </cell>
          <cell r="O66">
            <v>180</v>
          </cell>
          <cell r="P66" t="str">
            <v>КП</v>
          </cell>
          <cell r="Q66">
            <v>0</v>
          </cell>
        </row>
        <row r="67">
          <cell r="A67" t="str">
            <v>_0711170604419436</v>
          </cell>
          <cell r="B67">
            <v>4100030</v>
          </cell>
          <cell r="C67">
            <v>4100005</v>
          </cell>
          <cell r="D67" t="str">
            <v>ООО "Алексеевское"</v>
          </cell>
          <cell r="E67">
            <v>41000061</v>
          </cell>
          <cell r="F67" t="str">
            <v>Административное здание, кормоцех</v>
          </cell>
          <cell r="G67" t="str">
            <v>СН2</v>
          </cell>
          <cell r="H67">
            <v>13598</v>
          </cell>
          <cell r="I67">
            <v>13607</v>
          </cell>
          <cell r="J67">
            <v>0</v>
          </cell>
          <cell r="K67">
            <v>40</v>
          </cell>
          <cell r="L67">
            <v>0</v>
          </cell>
          <cell r="M67">
            <v>2755</v>
          </cell>
          <cell r="N67">
            <v>2755</v>
          </cell>
          <cell r="O67">
            <v>14035</v>
          </cell>
          <cell r="P67" t="str">
            <v>КП</v>
          </cell>
          <cell r="Q67">
            <v>0</v>
          </cell>
        </row>
        <row r="68">
          <cell r="A68" t="str">
            <v>_0711170604420166</v>
          </cell>
          <cell r="B68">
            <v>4100030</v>
          </cell>
          <cell r="C68">
            <v>4100005</v>
          </cell>
          <cell r="D68" t="str">
            <v>ООО "Алексеевское"</v>
          </cell>
          <cell r="E68">
            <v>41000062</v>
          </cell>
          <cell r="F68" t="str">
            <v>МТМ, АЗС, Автопарк</v>
          </cell>
          <cell r="G68" t="str">
            <v>СН2</v>
          </cell>
          <cell r="H68">
            <v>5757</v>
          </cell>
          <cell r="I68">
            <v>6080</v>
          </cell>
          <cell r="J68">
            <v>323</v>
          </cell>
          <cell r="K68">
            <v>40</v>
          </cell>
          <cell r="L68">
            <v>0</v>
          </cell>
          <cell r="M68">
            <v>2755</v>
          </cell>
          <cell r="N68">
            <v>2755</v>
          </cell>
          <cell r="O68">
            <v>15675</v>
          </cell>
          <cell r="P68" t="str">
            <v>КП</v>
          </cell>
          <cell r="Q68">
            <v>0</v>
          </cell>
        </row>
        <row r="69">
          <cell r="A69">
            <v>0</v>
          </cell>
          <cell r="B69" t="str">
            <v>Итого по клиенту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6144</v>
          </cell>
          <cell r="N69">
            <v>6144</v>
          </cell>
          <cell r="O69">
            <v>33805</v>
          </cell>
          <cell r="P69">
            <v>0</v>
          </cell>
          <cell r="Q69">
            <v>0</v>
          </cell>
        </row>
        <row r="70">
          <cell r="A70">
            <v>116976</v>
          </cell>
          <cell r="B70">
            <v>4100031</v>
          </cell>
          <cell r="C70">
            <v>4100188</v>
          </cell>
          <cell r="D70" t="str">
            <v>Приход Владимирского Храма</v>
          </cell>
          <cell r="E70">
            <v>41000063</v>
          </cell>
          <cell r="F70" t="str">
            <v>504  Храм с. Алейниково</v>
          </cell>
          <cell r="G70" t="str">
            <v>НН</v>
          </cell>
          <cell r="H70">
            <v>631</v>
          </cell>
          <cell r="I70">
            <v>631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КП</v>
          </cell>
          <cell r="Q70">
            <v>0</v>
          </cell>
        </row>
        <row r="71">
          <cell r="A71">
            <v>0</v>
          </cell>
          <cell r="B71" t="str">
            <v>Итого по клиенту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S204</v>
          </cell>
          <cell r="B72">
            <v>4100033</v>
          </cell>
          <cell r="C72">
            <v>4100066</v>
          </cell>
          <cell r="D72" t="str">
            <v>Администрация Глуховского сельского поселения</v>
          </cell>
          <cell r="E72">
            <v>41000066</v>
          </cell>
          <cell r="F72" t="str">
            <v>УО (ул. освещение с.Глуховка)</v>
          </cell>
          <cell r="G72" t="str">
            <v>НН</v>
          </cell>
          <cell r="H72">
            <v>2732</v>
          </cell>
          <cell r="I72">
            <v>2564</v>
          </cell>
          <cell r="J72">
            <v>2564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2564</v>
          </cell>
          <cell r="P72" t="str">
            <v>СС</v>
          </cell>
          <cell r="Q72">
            <v>0</v>
          </cell>
        </row>
        <row r="73">
          <cell r="A73" t="str">
            <v>_0083608</v>
          </cell>
          <cell r="B73">
            <v>4100033</v>
          </cell>
          <cell r="C73">
            <v>4100066</v>
          </cell>
          <cell r="D73" t="str">
            <v>Администрация Глуховского сельского поселения</v>
          </cell>
          <cell r="E73">
            <v>41000067</v>
          </cell>
          <cell r="F73" t="str">
            <v>УО (ул.освещение с.Глуховка) КТП-209</v>
          </cell>
          <cell r="G73" t="str">
            <v>НН</v>
          </cell>
          <cell r="H73">
            <v>21030</v>
          </cell>
          <cell r="I73">
            <v>21250</v>
          </cell>
          <cell r="J73">
            <v>220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O73">
            <v>220</v>
          </cell>
          <cell r="P73" t="str">
            <v>КП</v>
          </cell>
          <cell r="Q73">
            <v>0</v>
          </cell>
        </row>
        <row r="74">
          <cell r="A74" t="str">
            <v>_00323936</v>
          </cell>
          <cell r="B74">
            <v>4100033</v>
          </cell>
          <cell r="C74">
            <v>4100066</v>
          </cell>
          <cell r="D74" t="str">
            <v>Администрация Глуховского сельского поселения</v>
          </cell>
          <cell r="E74">
            <v>41000068</v>
          </cell>
          <cell r="F74" t="str">
            <v>209 АБК с. Глуховка(не пригоден,распломбирован 20.01.2010г)</v>
          </cell>
          <cell r="G74" t="str">
            <v>НН</v>
          </cell>
          <cell r="H74">
            <v>69134</v>
          </cell>
          <cell r="I74">
            <v>71733.3</v>
          </cell>
          <cell r="J74">
            <v>2599.3000000000002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O74">
            <v>2599</v>
          </cell>
          <cell r="P74" t="str">
            <v>Снятие</v>
          </cell>
          <cell r="Q74">
            <v>0</v>
          </cell>
        </row>
        <row r="75">
          <cell r="A75" t="str">
            <v>_00340634</v>
          </cell>
          <cell r="B75">
            <v>4100033</v>
          </cell>
          <cell r="C75">
            <v>4100066</v>
          </cell>
          <cell r="D75" t="str">
            <v>Администрация Глуховского сельского поселения</v>
          </cell>
          <cell r="E75">
            <v>41000069</v>
          </cell>
          <cell r="F75" t="str">
            <v>208 ДК с. Глуховка</v>
          </cell>
          <cell r="G75" t="str">
            <v>НН</v>
          </cell>
          <cell r="H75">
            <v>2095</v>
          </cell>
          <cell r="I75">
            <v>2095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КП</v>
          </cell>
          <cell r="Q75">
            <v>0</v>
          </cell>
        </row>
        <row r="76">
          <cell r="A76" t="str">
            <v>_00625438</v>
          </cell>
          <cell r="B76">
            <v>4100033</v>
          </cell>
          <cell r="C76">
            <v>4100066</v>
          </cell>
          <cell r="D76" t="str">
            <v>Администрация Глуховского сельского поселения</v>
          </cell>
          <cell r="E76">
            <v>41000070</v>
          </cell>
          <cell r="F76" t="str">
            <v>207 Артскважина с. Глуховка</v>
          </cell>
          <cell r="G76" t="str">
            <v>НН</v>
          </cell>
          <cell r="H76">
            <v>33226</v>
          </cell>
          <cell r="I76">
            <v>33226</v>
          </cell>
          <cell r="J76">
            <v>0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КП</v>
          </cell>
          <cell r="Q76">
            <v>0</v>
          </cell>
        </row>
        <row r="77">
          <cell r="A77" t="str">
            <v>_00425425</v>
          </cell>
          <cell r="B77">
            <v>4100033</v>
          </cell>
          <cell r="C77">
            <v>4100066</v>
          </cell>
          <cell r="D77" t="str">
            <v>Администрация Глуховского сельского поселения</v>
          </cell>
          <cell r="E77">
            <v>41000071</v>
          </cell>
          <cell r="F77" t="str">
            <v>201 УО Уличное освещение Иловка</v>
          </cell>
          <cell r="G77" t="str">
            <v>НН</v>
          </cell>
          <cell r="H77">
            <v>5490</v>
          </cell>
          <cell r="I77">
            <v>5692</v>
          </cell>
          <cell r="J77">
            <v>202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202</v>
          </cell>
          <cell r="P77" t="str">
            <v>КП</v>
          </cell>
          <cell r="Q77">
            <v>0</v>
          </cell>
        </row>
        <row r="78">
          <cell r="A78" t="str">
            <v>_00489571</v>
          </cell>
          <cell r="B78">
            <v>4100033</v>
          </cell>
          <cell r="C78">
            <v>4100066</v>
          </cell>
          <cell r="D78" t="str">
            <v>Администрация Глуховского сельского поселения</v>
          </cell>
          <cell r="E78">
            <v>41000072</v>
          </cell>
          <cell r="F78" t="str">
            <v>603 УО с.Кирово</v>
          </cell>
          <cell r="G78" t="str">
            <v>НН</v>
          </cell>
          <cell r="H78">
            <v>2995</v>
          </cell>
          <cell r="I78">
            <v>3070</v>
          </cell>
          <cell r="J78">
            <v>75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75</v>
          </cell>
          <cell r="P78" t="str">
            <v>КП</v>
          </cell>
          <cell r="Q78">
            <v>0</v>
          </cell>
        </row>
        <row r="79">
          <cell r="A79" t="str">
            <v>_0083792*</v>
          </cell>
          <cell r="B79">
            <v>4100033</v>
          </cell>
          <cell r="C79">
            <v>4100066</v>
          </cell>
          <cell r="D79" t="str">
            <v>Администрация Глуховского сельского поселения</v>
          </cell>
          <cell r="E79">
            <v>41000073</v>
          </cell>
          <cell r="F79" t="str">
            <v>УО (ул. освещение с.Глуховка) КТП-210</v>
          </cell>
          <cell r="G79" t="str">
            <v>НН</v>
          </cell>
          <cell r="H79">
            <v>12180</v>
          </cell>
          <cell r="I79">
            <v>12391</v>
          </cell>
          <cell r="J79">
            <v>211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211</v>
          </cell>
          <cell r="P79" t="str">
            <v>КП</v>
          </cell>
          <cell r="Q79">
            <v>0</v>
          </cell>
        </row>
        <row r="80">
          <cell r="A80" t="str">
            <v>_08002302*</v>
          </cell>
          <cell r="B80">
            <v>4100033</v>
          </cell>
          <cell r="C80">
            <v>4100066</v>
          </cell>
          <cell r="D80" t="str">
            <v>Администрация Глуховского сельского поселения</v>
          </cell>
          <cell r="E80">
            <v>41000074</v>
          </cell>
          <cell r="F80" t="str">
            <v>207 Артскважина с. Глуховка</v>
          </cell>
          <cell r="G80" t="str">
            <v>НН</v>
          </cell>
          <cell r="H80">
            <v>181604</v>
          </cell>
          <cell r="I80">
            <v>188021</v>
          </cell>
          <cell r="J80">
            <v>6417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6417</v>
          </cell>
          <cell r="P80" t="str">
            <v>КП</v>
          </cell>
          <cell r="Q80">
            <v>0</v>
          </cell>
        </row>
        <row r="81">
          <cell r="A81" t="str">
            <v>_00456862*</v>
          </cell>
          <cell r="B81">
            <v>4100033</v>
          </cell>
          <cell r="C81">
            <v>4100066</v>
          </cell>
          <cell r="D81" t="str">
            <v>Администрация Глуховского сельского поселения</v>
          </cell>
          <cell r="E81">
            <v>41000075</v>
          </cell>
          <cell r="F81" t="str">
            <v>УО ( ул.освещение с.Глуховка) КТП-207</v>
          </cell>
          <cell r="G81" t="str">
            <v>НН</v>
          </cell>
          <cell r="H81">
            <v>20890</v>
          </cell>
          <cell r="I81">
            <v>20995</v>
          </cell>
          <cell r="J81">
            <v>105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O81">
            <v>105</v>
          </cell>
          <cell r="P81" t="str">
            <v>КП</v>
          </cell>
          <cell r="Q81">
            <v>0</v>
          </cell>
        </row>
        <row r="82">
          <cell r="A82">
            <v>0</v>
          </cell>
          <cell r="B82" t="str">
            <v>Итого по клиенту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12393</v>
          </cell>
          <cell r="P82">
            <v>0</v>
          </cell>
          <cell r="Q82">
            <v>0</v>
          </cell>
        </row>
        <row r="83">
          <cell r="A83">
            <v>107344</v>
          </cell>
          <cell r="B83">
            <v>4100035</v>
          </cell>
          <cell r="C83">
            <v>4300094</v>
          </cell>
          <cell r="D83" t="str">
            <v>ООО "Возрождение"</v>
          </cell>
          <cell r="E83">
            <v>41000093</v>
          </cell>
          <cell r="F83" t="str">
            <v>406 База (р-н УРСЖ)</v>
          </cell>
          <cell r="G83" t="str">
            <v>СН2</v>
          </cell>
          <cell r="H83">
            <v>5048</v>
          </cell>
          <cell r="I83">
            <v>5048</v>
          </cell>
          <cell r="J83">
            <v>0</v>
          </cell>
          <cell r="K83">
            <v>60</v>
          </cell>
          <cell r="L83">
            <v>0</v>
          </cell>
          <cell r="M83">
            <v>1342</v>
          </cell>
          <cell r="N83">
            <v>1342</v>
          </cell>
          <cell r="O83">
            <v>1342</v>
          </cell>
          <cell r="P83" t="str">
            <v>КП</v>
          </cell>
          <cell r="Q83">
            <v>0</v>
          </cell>
        </row>
        <row r="84">
          <cell r="A84" t="str">
            <v>_0747970801573512</v>
          </cell>
          <cell r="B84">
            <v>4100035</v>
          </cell>
          <cell r="C84">
            <v>4300094</v>
          </cell>
          <cell r="D84" t="str">
            <v>ООО "Возрождение"</v>
          </cell>
          <cell r="E84">
            <v>41000094</v>
          </cell>
          <cell r="F84" t="str">
            <v>База с. Алексеенково</v>
          </cell>
          <cell r="G84" t="str">
            <v>НН</v>
          </cell>
          <cell r="H84">
            <v>52474</v>
          </cell>
          <cell r="I84">
            <v>55599</v>
          </cell>
          <cell r="J84">
            <v>3125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3125</v>
          </cell>
          <cell r="P84" t="str">
            <v>КП</v>
          </cell>
          <cell r="Q84">
            <v>0</v>
          </cell>
        </row>
        <row r="85">
          <cell r="A85">
            <v>0</v>
          </cell>
          <cell r="B85" t="str">
            <v>Итого по клиенту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1342</v>
          </cell>
          <cell r="N85">
            <v>1342</v>
          </cell>
          <cell r="O85">
            <v>4467</v>
          </cell>
          <cell r="P85">
            <v>0</v>
          </cell>
          <cell r="Q85">
            <v>0</v>
          </cell>
        </row>
        <row r="86">
          <cell r="A86" t="str">
            <v>316036_</v>
          </cell>
          <cell r="B86">
            <v>4100040</v>
          </cell>
          <cell r="C86">
            <v>4100157</v>
          </cell>
          <cell r="D86" t="str">
            <v>ЗАО АПК Анкор.</v>
          </cell>
          <cell r="E86">
            <v>41000134</v>
          </cell>
          <cell r="F86" t="str">
            <v>ТП№106, Зерносушилка</v>
          </cell>
          <cell r="G86" t="str">
            <v>СН2</v>
          </cell>
          <cell r="H86">
            <v>2901.3</v>
          </cell>
          <cell r="I86">
            <v>2901.3</v>
          </cell>
          <cell r="J86">
            <v>0</v>
          </cell>
          <cell r="K86">
            <v>80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КП</v>
          </cell>
          <cell r="Q86">
            <v>0</v>
          </cell>
        </row>
        <row r="87">
          <cell r="A87" t="str">
            <v>_04000947</v>
          </cell>
          <cell r="B87">
            <v>4100040</v>
          </cell>
          <cell r="C87">
            <v>4100157</v>
          </cell>
          <cell r="D87" t="str">
            <v>ЗАО АПК Анкор.</v>
          </cell>
          <cell r="E87">
            <v>41000135</v>
          </cell>
          <cell r="F87" t="str">
            <v>Зерноток п.Ольминского,(не приг. истек срок гос.поверки т.т.)</v>
          </cell>
          <cell r="G87" t="str">
            <v>НН</v>
          </cell>
          <cell r="H87">
            <v>2891</v>
          </cell>
          <cell r="I87">
            <v>2915.5</v>
          </cell>
          <cell r="J87">
            <v>24.5</v>
          </cell>
          <cell r="K87">
            <v>80</v>
          </cell>
          <cell r="L87">
            <v>0</v>
          </cell>
          <cell r="M87">
            <v>0</v>
          </cell>
          <cell r="N87">
            <v>0</v>
          </cell>
          <cell r="O87">
            <v>1960</v>
          </cell>
          <cell r="P87" t="str">
            <v>КП</v>
          </cell>
          <cell r="Q87">
            <v>0</v>
          </cell>
        </row>
        <row r="88">
          <cell r="A88" t="str">
            <v>_00501665*</v>
          </cell>
          <cell r="B88">
            <v>4100040</v>
          </cell>
          <cell r="C88">
            <v>4100157</v>
          </cell>
          <cell r="D88" t="str">
            <v>ЗАО АПК Анкор.</v>
          </cell>
          <cell r="E88">
            <v>41000136</v>
          </cell>
          <cell r="F88" t="str">
            <v>ТП№901 Администр. здание</v>
          </cell>
          <cell r="G88" t="str">
            <v>НН</v>
          </cell>
          <cell r="H88">
            <v>92655</v>
          </cell>
          <cell r="I88">
            <v>95669</v>
          </cell>
          <cell r="J88">
            <v>3014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3014</v>
          </cell>
          <cell r="P88" t="str">
            <v>КП</v>
          </cell>
          <cell r="Q88">
            <v>0</v>
          </cell>
        </row>
        <row r="89">
          <cell r="A89" t="str">
            <v>_00501682*</v>
          </cell>
          <cell r="B89">
            <v>4100040</v>
          </cell>
          <cell r="C89">
            <v>4100157</v>
          </cell>
          <cell r="D89" t="str">
            <v>ЗАО АПК Анкор.</v>
          </cell>
          <cell r="E89">
            <v>41000137</v>
          </cell>
          <cell r="F89" t="str">
            <v>ТП№901 Мастерская</v>
          </cell>
          <cell r="G89" t="str">
            <v>НН</v>
          </cell>
          <cell r="H89">
            <v>11613</v>
          </cell>
          <cell r="I89">
            <v>11613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 t="str">
            <v>КП</v>
          </cell>
          <cell r="Q89">
            <v>0</v>
          </cell>
        </row>
        <row r="90">
          <cell r="A90">
            <v>0</v>
          </cell>
          <cell r="B90" t="str">
            <v>Итого по клиенту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4974</v>
          </cell>
          <cell r="P90">
            <v>0</v>
          </cell>
          <cell r="Q90">
            <v>0</v>
          </cell>
        </row>
        <row r="91">
          <cell r="A91" t="str">
            <v>_0022145</v>
          </cell>
          <cell r="B91">
            <v>4100041</v>
          </cell>
          <cell r="C91">
            <v>4100024</v>
          </cell>
          <cell r="D91" t="str">
            <v>ГНУ АОС ГНУ ВНИИМК Россельхозакадемии</v>
          </cell>
          <cell r="E91">
            <v>41000139</v>
          </cell>
          <cell r="F91" t="str">
            <v>407 Материальный склад</v>
          </cell>
          <cell r="G91" t="str">
            <v>НН</v>
          </cell>
          <cell r="H91">
            <v>1333</v>
          </cell>
          <cell r="I91">
            <v>1335</v>
          </cell>
          <cell r="J91">
            <v>2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O91">
            <v>2</v>
          </cell>
          <cell r="P91" t="str">
            <v>КП</v>
          </cell>
          <cell r="Q91">
            <v>0</v>
          </cell>
        </row>
        <row r="92">
          <cell r="A92" t="str">
            <v>_0027555</v>
          </cell>
          <cell r="B92">
            <v>4100041</v>
          </cell>
          <cell r="C92">
            <v>4100024</v>
          </cell>
          <cell r="D92" t="str">
            <v>ГНУ АОС ГНУ ВНИИМК Россельхозакадемии</v>
          </cell>
          <cell r="E92">
            <v>41000140</v>
          </cell>
          <cell r="F92" t="str">
            <v>407 Мельница</v>
          </cell>
          <cell r="G92" t="str">
            <v>НН</v>
          </cell>
          <cell r="H92">
            <v>2728</v>
          </cell>
          <cell r="I92">
            <v>2728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 t="str">
            <v>КП</v>
          </cell>
          <cell r="Q92">
            <v>0</v>
          </cell>
        </row>
        <row r="93">
          <cell r="A93">
            <v>3417400</v>
          </cell>
          <cell r="B93">
            <v>4100041</v>
          </cell>
          <cell r="C93">
            <v>4100024</v>
          </cell>
          <cell r="D93" t="str">
            <v>ГНУ АОС ГНУ ВНИИМК Россельхозакадемии</v>
          </cell>
          <cell r="E93">
            <v>41000141</v>
          </cell>
          <cell r="F93" t="str">
            <v>407 Ток</v>
          </cell>
          <cell r="G93" t="str">
            <v>НН</v>
          </cell>
          <cell r="H93">
            <v>18109</v>
          </cell>
          <cell r="I93">
            <v>18286</v>
          </cell>
          <cell r="J93">
            <v>177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O93">
            <v>177</v>
          </cell>
          <cell r="P93" t="str">
            <v>КП</v>
          </cell>
          <cell r="Q93">
            <v>0</v>
          </cell>
        </row>
        <row r="94">
          <cell r="A94">
            <v>3464537</v>
          </cell>
          <cell r="B94">
            <v>4100041</v>
          </cell>
          <cell r="C94">
            <v>4100024</v>
          </cell>
          <cell r="D94" t="str">
            <v>ГНУ АОС ГНУ ВНИИМК Россельхозакадемии</v>
          </cell>
          <cell r="E94">
            <v>41000142</v>
          </cell>
          <cell r="F94" t="str">
            <v>407 Стройцех</v>
          </cell>
          <cell r="G94" t="str">
            <v>НН</v>
          </cell>
          <cell r="H94">
            <v>3080</v>
          </cell>
          <cell r="I94">
            <v>3088</v>
          </cell>
          <cell r="J94">
            <v>8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8</v>
          </cell>
          <cell r="P94" t="str">
            <v>КП</v>
          </cell>
          <cell r="Q94">
            <v>0</v>
          </cell>
        </row>
        <row r="95">
          <cell r="A95">
            <v>3466042</v>
          </cell>
          <cell r="B95">
            <v>4100041</v>
          </cell>
          <cell r="C95">
            <v>4100024</v>
          </cell>
          <cell r="D95" t="str">
            <v>ГНУ АОС ГНУ ВНИИМК Россельхозакадемии</v>
          </cell>
          <cell r="E95">
            <v>41000143</v>
          </cell>
          <cell r="F95" t="str">
            <v>407 Мехцех</v>
          </cell>
          <cell r="G95" t="str">
            <v>НН</v>
          </cell>
          <cell r="H95">
            <v>7244</v>
          </cell>
          <cell r="I95">
            <v>7466</v>
          </cell>
          <cell r="J95">
            <v>222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O95">
            <v>222</v>
          </cell>
          <cell r="P95" t="str">
            <v>КП</v>
          </cell>
          <cell r="Q95">
            <v>0</v>
          </cell>
        </row>
        <row r="96">
          <cell r="A96">
            <v>3466067</v>
          </cell>
          <cell r="B96">
            <v>4100041</v>
          </cell>
          <cell r="C96">
            <v>4100024</v>
          </cell>
          <cell r="D96" t="str">
            <v>ГНУ АОС ГНУ ВНИИМК Россельхозакадемии</v>
          </cell>
          <cell r="E96">
            <v>41000144</v>
          </cell>
          <cell r="F96" t="str">
            <v>407 Автопарк</v>
          </cell>
          <cell r="G96" t="str">
            <v>НН</v>
          </cell>
          <cell r="H96">
            <v>46030</v>
          </cell>
          <cell r="I96">
            <v>48508</v>
          </cell>
          <cell r="J96">
            <v>2478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2478</v>
          </cell>
          <cell r="P96" t="str">
            <v>КП</v>
          </cell>
          <cell r="Q96">
            <v>0</v>
          </cell>
        </row>
        <row r="97">
          <cell r="A97" t="str">
            <v>_00721025</v>
          </cell>
          <cell r="B97">
            <v>4100041</v>
          </cell>
          <cell r="C97">
            <v>4100024</v>
          </cell>
          <cell r="D97" t="str">
            <v>ГНУ АОС ГНУ ВНИИМК Россельхозакадемии</v>
          </cell>
          <cell r="E97">
            <v>41000146</v>
          </cell>
          <cell r="F97" t="str">
            <v>УО (ул. освещение ЗОС) КТП-407</v>
          </cell>
          <cell r="G97" t="str">
            <v>НН</v>
          </cell>
          <cell r="H97">
            <v>20040</v>
          </cell>
          <cell r="I97">
            <v>20669</v>
          </cell>
          <cell r="J97">
            <v>629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629</v>
          </cell>
          <cell r="P97" t="str">
            <v>КП</v>
          </cell>
          <cell r="Q97">
            <v>0</v>
          </cell>
        </row>
        <row r="98">
          <cell r="A98" t="str">
            <v>_09048026_</v>
          </cell>
          <cell r="B98">
            <v>4100041</v>
          </cell>
          <cell r="C98">
            <v>4100024</v>
          </cell>
          <cell r="D98" t="str">
            <v>ГНУ АОС ГНУ ВНИИМК Россельхозакадемии</v>
          </cell>
          <cell r="E98">
            <v>41000147</v>
          </cell>
          <cell r="F98" t="str">
            <v>406 Электроцех</v>
          </cell>
          <cell r="G98" t="str">
            <v>НН</v>
          </cell>
          <cell r="H98">
            <v>307.2</v>
          </cell>
          <cell r="I98">
            <v>308</v>
          </cell>
          <cell r="J98">
            <v>0.8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O98">
            <v>1</v>
          </cell>
          <cell r="P98" t="str">
            <v>КП</v>
          </cell>
          <cell r="Q98">
            <v>0</v>
          </cell>
        </row>
        <row r="99">
          <cell r="A99" t="str">
            <v>_00613396</v>
          </cell>
          <cell r="B99">
            <v>4100041</v>
          </cell>
          <cell r="C99">
            <v>4100024</v>
          </cell>
          <cell r="D99" t="str">
            <v>ГНУ АОС ГНУ ВНИИМК Россельхозакадемии</v>
          </cell>
          <cell r="E99">
            <v>41000148</v>
          </cell>
          <cell r="F99" t="str">
            <v>Общежитие Опытная станция</v>
          </cell>
          <cell r="G99" t="str">
            <v>НН</v>
          </cell>
          <cell r="H99">
            <v>28524</v>
          </cell>
          <cell r="I99">
            <v>29514</v>
          </cell>
          <cell r="J99">
            <v>990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O99">
            <v>990</v>
          </cell>
          <cell r="P99" t="str">
            <v>КП</v>
          </cell>
          <cell r="Q99">
            <v>0</v>
          </cell>
        </row>
        <row r="100">
          <cell r="A100" t="str">
            <v>_0711370307466174</v>
          </cell>
          <cell r="B100">
            <v>4100041</v>
          </cell>
          <cell r="C100">
            <v>4100024</v>
          </cell>
          <cell r="D100" t="str">
            <v>ГНУ АОС ГНУ ВНИИМК Россельхозакадемии</v>
          </cell>
          <cell r="E100">
            <v>41000150</v>
          </cell>
          <cell r="F100" t="str">
            <v xml:space="preserve">407 Петкус </v>
          </cell>
          <cell r="G100" t="str">
            <v>НН</v>
          </cell>
          <cell r="H100">
            <v>29960</v>
          </cell>
          <cell r="I100">
            <v>30974</v>
          </cell>
          <cell r="J100">
            <v>1014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O100">
            <v>1014</v>
          </cell>
          <cell r="P100" t="str">
            <v>КП</v>
          </cell>
          <cell r="Q100">
            <v>0</v>
          </cell>
        </row>
        <row r="101">
          <cell r="A101" t="str">
            <v>_0027914</v>
          </cell>
          <cell r="B101">
            <v>4100041</v>
          </cell>
          <cell r="C101">
            <v>4100024</v>
          </cell>
          <cell r="D101" t="str">
            <v>ГНУ АОС ГНУ ВНИИМК Россельхозакадемии</v>
          </cell>
          <cell r="E101">
            <v>41000151</v>
          </cell>
          <cell r="F101" t="str">
            <v xml:space="preserve"> 407 сушилка</v>
          </cell>
          <cell r="G101" t="str">
            <v>НН</v>
          </cell>
          <cell r="H101">
            <v>2746</v>
          </cell>
          <cell r="I101">
            <v>2746</v>
          </cell>
          <cell r="J101">
            <v>0</v>
          </cell>
          <cell r="K101">
            <v>40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 t="str">
            <v>КП</v>
          </cell>
          <cell r="Q101">
            <v>0</v>
          </cell>
        </row>
        <row r="102">
          <cell r="A102" t="str">
            <v>_07479711007855235</v>
          </cell>
          <cell r="B102">
            <v>4100041</v>
          </cell>
          <cell r="C102">
            <v>4100024</v>
          </cell>
          <cell r="D102" t="str">
            <v>ГНУ АОС ГНУ ВНИИМК Россельхозакадемии</v>
          </cell>
          <cell r="E102">
            <v>41000152</v>
          </cell>
          <cell r="F102" t="str">
            <v>406 столовая</v>
          </cell>
          <cell r="G102" t="str">
            <v>НН</v>
          </cell>
          <cell r="H102">
            <v>35227</v>
          </cell>
          <cell r="I102">
            <v>36658</v>
          </cell>
          <cell r="J102">
            <v>1431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1431</v>
          </cell>
          <cell r="P102" t="str">
            <v>КП</v>
          </cell>
          <cell r="Q102">
            <v>0</v>
          </cell>
        </row>
        <row r="103">
          <cell r="A103" t="str">
            <v>_0865680704390592</v>
          </cell>
          <cell r="B103">
            <v>4100041</v>
          </cell>
          <cell r="C103">
            <v>4100024</v>
          </cell>
          <cell r="D103" t="str">
            <v>ГНУ АОС ГНУ ВНИИМК Россельхозакадемии</v>
          </cell>
          <cell r="E103">
            <v>41001005</v>
          </cell>
          <cell r="F103" t="str">
            <v>408 Завод эфирных масел</v>
          </cell>
          <cell r="G103" t="str">
            <v>НН</v>
          </cell>
          <cell r="H103">
            <v>1031</v>
          </cell>
          <cell r="I103">
            <v>1117</v>
          </cell>
          <cell r="J103">
            <v>86</v>
          </cell>
          <cell r="K103">
            <v>40</v>
          </cell>
          <cell r="L103">
            <v>0</v>
          </cell>
          <cell r="M103">
            <v>0</v>
          </cell>
          <cell r="N103">
            <v>0</v>
          </cell>
          <cell r="O103">
            <v>3440</v>
          </cell>
          <cell r="P103" t="str">
            <v>КП</v>
          </cell>
          <cell r="Q103">
            <v>0</v>
          </cell>
        </row>
        <row r="104">
          <cell r="A104" t="str">
            <v>10000504*</v>
          </cell>
          <cell r="B104">
            <v>4100041</v>
          </cell>
          <cell r="C104">
            <v>4100024</v>
          </cell>
          <cell r="D104" t="str">
            <v>ГНУ АОС ГНУ ВНИИМК Россельхозакадемии</v>
          </cell>
          <cell r="E104">
            <v>41001078</v>
          </cell>
          <cell r="F104" t="str">
            <v>406 АБК</v>
          </cell>
          <cell r="G104" t="str">
            <v>НН</v>
          </cell>
          <cell r="H104">
            <v>88388</v>
          </cell>
          <cell r="I104">
            <v>88841</v>
          </cell>
          <cell r="J104">
            <v>453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453</v>
          </cell>
          <cell r="P104" t="str">
            <v>СС</v>
          </cell>
          <cell r="Q104">
            <v>0</v>
          </cell>
        </row>
        <row r="105">
          <cell r="A105">
            <v>0</v>
          </cell>
          <cell r="B105" t="str">
            <v>Итого по клиенту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10845</v>
          </cell>
          <cell r="P105">
            <v>0</v>
          </cell>
          <cell r="Q105">
            <v>0</v>
          </cell>
        </row>
        <row r="106">
          <cell r="A106" t="str">
            <v>3D006524</v>
          </cell>
          <cell r="B106">
            <v>4100043</v>
          </cell>
          <cell r="C106">
            <v>4100017</v>
          </cell>
          <cell r="D106" t="str">
            <v>СПК  "КАЛИТВА"</v>
          </cell>
          <cell r="E106">
            <v>41000165</v>
          </cell>
          <cell r="F106" t="str">
            <v>204 Скважина с. Варваровка</v>
          </cell>
          <cell r="G106" t="str">
            <v>НН</v>
          </cell>
          <cell r="H106">
            <v>66700</v>
          </cell>
          <cell r="I106">
            <v>69677</v>
          </cell>
          <cell r="J106">
            <v>2977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2977</v>
          </cell>
          <cell r="P106" t="str">
            <v>СС</v>
          </cell>
          <cell r="Q106">
            <v>0</v>
          </cell>
        </row>
        <row r="107">
          <cell r="A107">
            <v>791888</v>
          </cell>
          <cell r="B107">
            <v>4100043</v>
          </cell>
          <cell r="C107">
            <v>4100017</v>
          </cell>
          <cell r="D107" t="str">
            <v>СПК  "КАЛИТВА"</v>
          </cell>
          <cell r="E107">
            <v>41000166</v>
          </cell>
          <cell r="F107" t="str">
            <v>206 Баня</v>
          </cell>
          <cell r="G107" t="str">
            <v>НН</v>
          </cell>
          <cell r="H107">
            <v>547</v>
          </cell>
          <cell r="I107">
            <v>547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КП</v>
          </cell>
          <cell r="Q107">
            <v>0</v>
          </cell>
        </row>
        <row r="108">
          <cell r="A108" t="str">
            <v>_00612550</v>
          </cell>
          <cell r="B108">
            <v>4100043</v>
          </cell>
          <cell r="C108">
            <v>4100017</v>
          </cell>
          <cell r="D108" t="str">
            <v>СПК  "КАЛИТВА"</v>
          </cell>
          <cell r="E108">
            <v>41000167</v>
          </cell>
          <cell r="F108" t="str">
            <v>204 Адм.здание,гаражи с.Варваровка</v>
          </cell>
          <cell r="G108" t="str">
            <v>НН</v>
          </cell>
          <cell r="H108">
            <v>9386</v>
          </cell>
          <cell r="I108">
            <v>9761</v>
          </cell>
          <cell r="J108">
            <v>375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375</v>
          </cell>
          <cell r="P108" t="str">
            <v>КП</v>
          </cell>
          <cell r="Q108">
            <v>0</v>
          </cell>
        </row>
        <row r="109">
          <cell r="A109" t="str">
            <v>_00623827</v>
          </cell>
          <cell r="B109">
            <v>4100043</v>
          </cell>
          <cell r="C109">
            <v>4100017</v>
          </cell>
          <cell r="D109" t="str">
            <v>СПК  "КАЛИТВА"</v>
          </cell>
          <cell r="E109">
            <v>41000168</v>
          </cell>
          <cell r="F109" t="str">
            <v>206 Столовая с. Варваровка</v>
          </cell>
          <cell r="G109" t="str">
            <v>НН</v>
          </cell>
          <cell r="H109">
            <v>24290</v>
          </cell>
          <cell r="I109">
            <v>24290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 t="str">
            <v>КП</v>
          </cell>
          <cell r="Q109">
            <v>0</v>
          </cell>
        </row>
        <row r="110">
          <cell r="A110">
            <v>53535508527</v>
          </cell>
          <cell r="B110">
            <v>4100043</v>
          </cell>
          <cell r="C110">
            <v>4100017</v>
          </cell>
          <cell r="D110" t="str">
            <v>СПК  "КАЛИТВА"</v>
          </cell>
          <cell r="E110">
            <v>41000170</v>
          </cell>
          <cell r="F110" t="str">
            <v>606 Сепаратор,зерноток,гараж</v>
          </cell>
          <cell r="G110" t="str">
            <v>НН</v>
          </cell>
          <cell r="H110">
            <v>12665.31</v>
          </cell>
          <cell r="I110">
            <v>12930.16</v>
          </cell>
          <cell r="J110">
            <v>264.85000000000002</v>
          </cell>
          <cell r="K110">
            <v>40</v>
          </cell>
          <cell r="L110">
            <v>0</v>
          </cell>
          <cell r="M110">
            <v>0</v>
          </cell>
          <cell r="N110">
            <v>0</v>
          </cell>
          <cell r="O110">
            <v>10594</v>
          </cell>
          <cell r="P110" t="str">
            <v>КП</v>
          </cell>
          <cell r="Q110">
            <v>0</v>
          </cell>
        </row>
        <row r="111">
          <cell r="A111" t="str">
            <v>4N127572</v>
          </cell>
          <cell r="B111">
            <v>4100043</v>
          </cell>
          <cell r="C111">
            <v>4100017</v>
          </cell>
          <cell r="D111" t="str">
            <v>СПК  "КАЛИТВА"</v>
          </cell>
          <cell r="E111">
            <v>41000171</v>
          </cell>
          <cell r="F111" t="str">
            <v>МТФ с.Чупринино</v>
          </cell>
          <cell r="G111" t="str">
            <v>НН</v>
          </cell>
          <cell r="H111">
            <v>22090.5</v>
          </cell>
          <cell r="I111">
            <v>22569.3</v>
          </cell>
          <cell r="J111">
            <v>478.8</v>
          </cell>
          <cell r="K111">
            <v>30</v>
          </cell>
          <cell r="L111">
            <v>0</v>
          </cell>
          <cell r="M111">
            <v>0</v>
          </cell>
          <cell r="N111">
            <v>0</v>
          </cell>
          <cell r="O111">
            <v>14364</v>
          </cell>
          <cell r="P111" t="str">
            <v>КП</v>
          </cell>
          <cell r="Q111">
            <v>0</v>
          </cell>
        </row>
        <row r="112">
          <cell r="A112" t="str">
            <v>4N052177</v>
          </cell>
          <cell r="B112">
            <v>4100043</v>
          </cell>
          <cell r="C112">
            <v>4100017</v>
          </cell>
          <cell r="D112" t="str">
            <v>СПК  "КАЛИТВА"</v>
          </cell>
          <cell r="E112">
            <v>41000172</v>
          </cell>
          <cell r="F112" t="str">
            <v>ТП№208,МТФ, летний лагерь с.Варваровка</v>
          </cell>
          <cell r="G112" t="str">
            <v>НН</v>
          </cell>
          <cell r="H112">
            <v>15069.5</v>
          </cell>
          <cell r="I112">
            <v>15408.8</v>
          </cell>
          <cell r="J112">
            <v>339.3</v>
          </cell>
          <cell r="K112">
            <v>40</v>
          </cell>
          <cell r="L112">
            <v>0</v>
          </cell>
          <cell r="M112">
            <v>0</v>
          </cell>
          <cell r="N112">
            <v>0</v>
          </cell>
          <cell r="O112">
            <v>13572</v>
          </cell>
          <cell r="P112" t="str">
            <v>КП</v>
          </cell>
          <cell r="Q112">
            <v>0</v>
          </cell>
        </row>
        <row r="113">
          <cell r="A113" t="str">
            <v>3D070374</v>
          </cell>
          <cell r="B113">
            <v>4100043</v>
          </cell>
          <cell r="C113">
            <v>4100017</v>
          </cell>
          <cell r="D113" t="str">
            <v>СПК  "КАЛИТВА"</v>
          </cell>
          <cell r="E113">
            <v>41000173</v>
          </cell>
          <cell r="F113" t="str">
            <v xml:space="preserve">ТП-207,МТФ </v>
          </cell>
          <cell r="G113" t="str">
            <v>НН</v>
          </cell>
          <cell r="H113">
            <v>20962.3</v>
          </cell>
          <cell r="I113">
            <v>21606.1</v>
          </cell>
          <cell r="J113">
            <v>643.79999999999995</v>
          </cell>
          <cell r="K113">
            <v>40</v>
          </cell>
          <cell r="L113">
            <v>0</v>
          </cell>
          <cell r="M113">
            <v>0</v>
          </cell>
          <cell r="N113">
            <v>0</v>
          </cell>
          <cell r="O113">
            <v>25752</v>
          </cell>
          <cell r="P113" t="str">
            <v>КП</v>
          </cell>
          <cell r="Q113">
            <v>0</v>
          </cell>
        </row>
        <row r="114">
          <cell r="A114" t="str">
            <v>3N031199</v>
          </cell>
          <cell r="B114">
            <v>4100043</v>
          </cell>
          <cell r="C114">
            <v>4100017</v>
          </cell>
          <cell r="D114" t="str">
            <v>СПК  "КАЛИТВА"</v>
          </cell>
          <cell r="E114">
            <v>41000174</v>
          </cell>
          <cell r="F114" t="str">
            <v>201 МТМ</v>
          </cell>
          <cell r="G114" t="str">
            <v>НН</v>
          </cell>
          <cell r="H114">
            <v>11695.5</v>
          </cell>
          <cell r="I114">
            <v>12047.7</v>
          </cell>
          <cell r="J114">
            <v>352.2</v>
          </cell>
          <cell r="K114">
            <v>30</v>
          </cell>
          <cell r="L114">
            <v>0</v>
          </cell>
          <cell r="M114">
            <v>0</v>
          </cell>
          <cell r="N114">
            <v>0</v>
          </cell>
          <cell r="O114">
            <v>10566</v>
          </cell>
          <cell r="P114" t="str">
            <v>КП</v>
          </cell>
          <cell r="Q114">
            <v>0</v>
          </cell>
        </row>
        <row r="115">
          <cell r="A115">
            <v>54235700913</v>
          </cell>
          <cell r="B115">
            <v>4100043</v>
          </cell>
          <cell r="C115">
            <v>4100017</v>
          </cell>
          <cell r="D115" t="str">
            <v>СПК  "КАЛИТВА"</v>
          </cell>
          <cell r="E115">
            <v>41000175</v>
          </cell>
          <cell r="F115" t="str">
            <v>202 скважина</v>
          </cell>
          <cell r="G115" t="str">
            <v>НН</v>
          </cell>
          <cell r="H115">
            <v>34972</v>
          </cell>
          <cell r="I115">
            <v>35144</v>
          </cell>
          <cell r="J115">
            <v>172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O115">
            <v>172</v>
          </cell>
          <cell r="P115" t="str">
            <v>КП</v>
          </cell>
          <cell r="Q115">
            <v>0</v>
          </cell>
        </row>
        <row r="116">
          <cell r="A116">
            <v>74710115000490</v>
          </cell>
          <cell r="B116">
            <v>4100043</v>
          </cell>
          <cell r="C116">
            <v>4100017</v>
          </cell>
          <cell r="D116" t="str">
            <v>СПК  "КАЛИТВА"</v>
          </cell>
          <cell r="E116">
            <v>41001198</v>
          </cell>
          <cell r="F116" t="str">
            <v>Скважина,ТП№205</v>
          </cell>
          <cell r="G116" t="str">
            <v>НН</v>
          </cell>
          <cell r="H116">
            <v>11635</v>
          </cell>
          <cell r="I116">
            <v>11656</v>
          </cell>
          <cell r="J116">
            <v>21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O116">
            <v>21</v>
          </cell>
          <cell r="P116" t="str">
            <v>КП</v>
          </cell>
          <cell r="Q116">
            <v>0</v>
          </cell>
        </row>
        <row r="117">
          <cell r="A117">
            <v>0</v>
          </cell>
          <cell r="B117" t="str">
            <v>Итого по клиенту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78393</v>
          </cell>
          <cell r="P117">
            <v>0</v>
          </cell>
          <cell r="Q117">
            <v>0</v>
          </cell>
        </row>
        <row r="118">
          <cell r="A118" t="str">
            <v>S202</v>
          </cell>
          <cell r="B118">
            <v>4100047</v>
          </cell>
          <cell r="C118">
            <v>4100061</v>
          </cell>
          <cell r="D118" t="str">
            <v>Администрация Алейниковского сельского поселения</v>
          </cell>
          <cell r="E118">
            <v>41000176</v>
          </cell>
          <cell r="F118" t="str">
            <v>УО (ул. освещение  с.Алейниково)</v>
          </cell>
          <cell r="G118" t="str">
            <v>НН</v>
          </cell>
          <cell r="H118">
            <v>835</v>
          </cell>
          <cell r="I118">
            <v>784</v>
          </cell>
          <cell r="J118">
            <v>784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O118">
            <v>784</v>
          </cell>
          <cell r="P118" t="str">
            <v>СС</v>
          </cell>
          <cell r="Q118">
            <v>0</v>
          </cell>
        </row>
        <row r="119">
          <cell r="A119" t="str">
            <v>_0339558</v>
          </cell>
          <cell r="B119">
            <v>4100047</v>
          </cell>
          <cell r="C119">
            <v>4100061</v>
          </cell>
          <cell r="D119" t="str">
            <v>Администрация Алейниковского сельского поселения</v>
          </cell>
          <cell r="E119">
            <v>41000177</v>
          </cell>
          <cell r="F119" t="str">
            <v>ТП№101, ДК С. Славгородское</v>
          </cell>
          <cell r="G119" t="str">
            <v>НН</v>
          </cell>
          <cell r="H119">
            <v>4333</v>
          </cell>
          <cell r="I119">
            <v>4333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КП</v>
          </cell>
          <cell r="Q119">
            <v>0</v>
          </cell>
        </row>
        <row r="120">
          <cell r="A120" t="str">
            <v>_00729759</v>
          </cell>
          <cell r="B120">
            <v>4100047</v>
          </cell>
          <cell r="C120">
            <v>4100061</v>
          </cell>
          <cell r="D120" t="str">
            <v>Администрация Алейниковского сельского поселения</v>
          </cell>
          <cell r="E120">
            <v>41000178</v>
          </cell>
          <cell r="F120" t="str">
            <v>201 Библиотека с. Алейниково</v>
          </cell>
          <cell r="G120" t="str">
            <v>НН</v>
          </cell>
          <cell r="H120">
            <v>1125</v>
          </cell>
          <cell r="I120">
            <v>1136</v>
          </cell>
          <cell r="J120">
            <v>11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11</v>
          </cell>
          <cell r="P120" t="str">
            <v>КП</v>
          </cell>
          <cell r="Q120">
            <v>0</v>
          </cell>
        </row>
        <row r="121">
          <cell r="A121" t="str">
            <v>_00602361*</v>
          </cell>
          <cell r="B121">
            <v>4100047</v>
          </cell>
          <cell r="C121">
            <v>4100061</v>
          </cell>
          <cell r="D121" t="str">
            <v>Администрация Алейниковского сельского поселения</v>
          </cell>
          <cell r="E121">
            <v>41000179</v>
          </cell>
          <cell r="F121" t="str">
            <v>ДК c. Алейниково, КТП 201,ПС Алейниково.</v>
          </cell>
          <cell r="G121" t="str">
            <v>НН</v>
          </cell>
          <cell r="H121">
            <v>3728</v>
          </cell>
          <cell r="I121">
            <v>3864</v>
          </cell>
          <cell r="J121">
            <v>136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136</v>
          </cell>
          <cell r="P121" t="str">
            <v>КП</v>
          </cell>
          <cell r="Q121">
            <v>0</v>
          </cell>
        </row>
        <row r="122">
          <cell r="A122" t="str">
            <v>_00791308</v>
          </cell>
          <cell r="B122">
            <v>4100047</v>
          </cell>
          <cell r="C122">
            <v>4100061</v>
          </cell>
          <cell r="D122" t="str">
            <v>Администрация Алейниковского сельского поселения</v>
          </cell>
          <cell r="E122">
            <v>41000180</v>
          </cell>
          <cell r="F122" t="str">
            <v>202 Адм. здание ( старое)с. Алейниково</v>
          </cell>
          <cell r="G122" t="str">
            <v>НН</v>
          </cell>
          <cell r="H122">
            <v>1770</v>
          </cell>
          <cell r="I122">
            <v>1770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 t="str">
            <v>КП</v>
          </cell>
          <cell r="Q122">
            <v>0</v>
          </cell>
        </row>
        <row r="123">
          <cell r="A123" t="str">
            <v>_00504053</v>
          </cell>
          <cell r="B123">
            <v>4100047</v>
          </cell>
          <cell r="C123">
            <v>4100061</v>
          </cell>
          <cell r="D123" t="str">
            <v>Администрация Алейниковского сельского поселения</v>
          </cell>
          <cell r="E123">
            <v>41000181</v>
          </cell>
          <cell r="F123" t="str">
            <v>202 Уличное освещение с. Алейниково</v>
          </cell>
          <cell r="G123" t="str">
            <v>НН</v>
          </cell>
          <cell r="H123">
            <v>19740</v>
          </cell>
          <cell r="I123">
            <v>20742</v>
          </cell>
          <cell r="J123">
            <v>1002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O123">
            <v>1002</v>
          </cell>
          <cell r="P123" t="str">
            <v>КП</v>
          </cell>
          <cell r="Q123">
            <v>0</v>
          </cell>
        </row>
        <row r="124">
          <cell r="A124" t="str">
            <v>_00456779</v>
          </cell>
          <cell r="B124">
            <v>4100047</v>
          </cell>
          <cell r="C124">
            <v>4100061</v>
          </cell>
          <cell r="D124" t="str">
            <v>Администрация Алейниковского сельского поселения</v>
          </cell>
          <cell r="E124">
            <v>41000182</v>
          </cell>
          <cell r="F124" t="str">
            <v>504 Уличное освещение с. Алейниково</v>
          </cell>
          <cell r="G124" t="str">
            <v>НН</v>
          </cell>
          <cell r="H124">
            <v>10636</v>
          </cell>
          <cell r="I124">
            <v>11226</v>
          </cell>
          <cell r="J124">
            <v>590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590</v>
          </cell>
          <cell r="P124" t="str">
            <v>КП</v>
          </cell>
          <cell r="Q124">
            <v>0</v>
          </cell>
        </row>
        <row r="125">
          <cell r="A125" t="str">
            <v>_00504010</v>
          </cell>
          <cell r="B125">
            <v>4100047</v>
          </cell>
          <cell r="C125">
            <v>4100061</v>
          </cell>
          <cell r="D125" t="str">
            <v>Администрация Алейниковского сельского поселения</v>
          </cell>
          <cell r="E125">
            <v>41000183</v>
          </cell>
          <cell r="F125" t="str">
            <v>201 Уличное освещение с.Алейниково</v>
          </cell>
          <cell r="G125" t="str">
            <v>НН</v>
          </cell>
          <cell r="H125">
            <v>12548</v>
          </cell>
          <cell r="I125">
            <v>13304</v>
          </cell>
          <cell r="J125">
            <v>756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756</v>
          </cell>
          <cell r="P125" t="str">
            <v>КП</v>
          </cell>
          <cell r="Q125">
            <v>0</v>
          </cell>
        </row>
        <row r="126">
          <cell r="A126" t="str">
            <v>138764*</v>
          </cell>
          <cell r="B126">
            <v>4100047</v>
          </cell>
          <cell r="C126">
            <v>4100061</v>
          </cell>
          <cell r="D126" t="str">
            <v>Администрация Алейниковского сельского поселения</v>
          </cell>
          <cell r="E126">
            <v>41000184</v>
          </cell>
          <cell r="F126" t="str">
            <v>ТП№202 Адм.здание с.Алейниково( Не приг.,истек срок г.п. Акт№202666 от 12.02.2010г)</v>
          </cell>
          <cell r="G126" t="str">
            <v>НН</v>
          </cell>
          <cell r="H126">
            <v>5616</v>
          </cell>
          <cell r="I126">
            <v>6406</v>
          </cell>
          <cell r="J126">
            <v>790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790</v>
          </cell>
          <cell r="P126" t="str">
            <v>КП</v>
          </cell>
          <cell r="Q126">
            <v>0</v>
          </cell>
        </row>
        <row r="127">
          <cell r="A127" t="str">
            <v>_0747870802667749</v>
          </cell>
          <cell r="B127">
            <v>4100047</v>
          </cell>
          <cell r="C127">
            <v>4100061</v>
          </cell>
          <cell r="D127" t="str">
            <v>Администрация Алейниковского сельского поселения</v>
          </cell>
          <cell r="E127">
            <v>41000185</v>
          </cell>
          <cell r="F127" t="str">
            <v>Скважина с.Алейниково, КТП-201</v>
          </cell>
          <cell r="G127" t="str">
            <v>НН</v>
          </cell>
          <cell r="H127">
            <v>1579</v>
          </cell>
          <cell r="I127">
            <v>1594</v>
          </cell>
          <cell r="J127">
            <v>15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O127">
            <v>15</v>
          </cell>
          <cell r="P127" t="str">
            <v>КП</v>
          </cell>
          <cell r="Q127">
            <v>0</v>
          </cell>
        </row>
        <row r="128">
          <cell r="A128" t="str">
            <v>_0747870802650703</v>
          </cell>
          <cell r="B128">
            <v>4100047</v>
          </cell>
          <cell r="C128">
            <v>4100061</v>
          </cell>
          <cell r="D128" t="str">
            <v>Администрация Алейниковского сельского поселения</v>
          </cell>
          <cell r="E128">
            <v>41000186</v>
          </cell>
          <cell r="F128" t="str">
            <v>Скважина с.Алейниково, КТП-202</v>
          </cell>
          <cell r="G128" t="str">
            <v>НН</v>
          </cell>
          <cell r="H128">
            <v>54587</v>
          </cell>
          <cell r="I128">
            <v>56217</v>
          </cell>
          <cell r="J128">
            <v>1630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O128">
            <v>1630</v>
          </cell>
          <cell r="P128" t="str">
            <v>КП</v>
          </cell>
          <cell r="Q128">
            <v>0</v>
          </cell>
        </row>
        <row r="129">
          <cell r="A129" t="str">
            <v>_0747870802680076</v>
          </cell>
          <cell r="B129">
            <v>4100047</v>
          </cell>
          <cell r="C129">
            <v>4100061</v>
          </cell>
          <cell r="D129" t="str">
            <v>Администрация Алейниковского сельского поселения</v>
          </cell>
          <cell r="E129">
            <v>41000187</v>
          </cell>
          <cell r="F129" t="str">
            <v>Скважина с. Славгородское,ТП№102</v>
          </cell>
          <cell r="G129" t="str">
            <v>НН</v>
          </cell>
          <cell r="H129">
            <v>38361</v>
          </cell>
          <cell r="I129">
            <v>39044</v>
          </cell>
          <cell r="J129">
            <v>683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O129">
            <v>683</v>
          </cell>
          <cell r="P129" t="str">
            <v>КП</v>
          </cell>
          <cell r="Q129">
            <v>0</v>
          </cell>
        </row>
        <row r="130">
          <cell r="A130">
            <v>168678</v>
          </cell>
          <cell r="B130">
            <v>4100047</v>
          </cell>
          <cell r="C130">
            <v>4100061</v>
          </cell>
          <cell r="D130" t="str">
            <v>Администрация Алейниковского сельского поселения</v>
          </cell>
          <cell r="E130">
            <v>41001129</v>
          </cell>
          <cell r="F130" t="str">
            <v>Уличное освещение Храма</v>
          </cell>
          <cell r="G130" t="str">
            <v>НН</v>
          </cell>
          <cell r="H130">
            <v>4008</v>
          </cell>
          <cell r="I130">
            <v>4008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 t="str">
            <v>КП</v>
          </cell>
          <cell r="Q130">
            <v>0</v>
          </cell>
        </row>
        <row r="131">
          <cell r="A131">
            <v>0</v>
          </cell>
          <cell r="B131" t="str">
            <v>Итого по клиенту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6397</v>
          </cell>
          <cell r="P131">
            <v>0</v>
          </cell>
          <cell r="Q131">
            <v>0</v>
          </cell>
        </row>
        <row r="132">
          <cell r="A132">
            <v>368047</v>
          </cell>
          <cell r="B132">
            <v>4100049</v>
          </cell>
          <cell r="C132">
            <v>4100022</v>
          </cell>
          <cell r="D132" t="str">
            <v>СПК "Алейниково"</v>
          </cell>
          <cell r="E132">
            <v>41000193</v>
          </cell>
          <cell r="F132" t="str">
            <v>ТП№504,Общежит.с. Алейниково</v>
          </cell>
          <cell r="G132" t="str">
            <v>НН</v>
          </cell>
          <cell r="H132">
            <v>11650</v>
          </cell>
          <cell r="I132">
            <v>11650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 t="str">
            <v>КП</v>
          </cell>
          <cell r="Q132">
            <v>0</v>
          </cell>
        </row>
        <row r="133">
          <cell r="A133" t="str">
            <v>_0029475*</v>
          </cell>
          <cell r="B133">
            <v>4100049</v>
          </cell>
          <cell r="C133">
            <v>4100022</v>
          </cell>
          <cell r="D133" t="str">
            <v>СПК "Алейниково"</v>
          </cell>
          <cell r="E133">
            <v>41000195</v>
          </cell>
          <cell r="F133" t="str">
            <v>ТП№102,МТФ№1 с. Алейниково</v>
          </cell>
          <cell r="G133" t="str">
            <v>НН</v>
          </cell>
          <cell r="H133">
            <v>9715</v>
          </cell>
          <cell r="I133">
            <v>9715</v>
          </cell>
          <cell r="J133">
            <v>0</v>
          </cell>
          <cell r="K133">
            <v>30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 t="str">
            <v>КП</v>
          </cell>
          <cell r="Q133">
            <v>0</v>
          </cell>
        </row>
        <row r="134">
          <cell r="A134">
            <v>1200374</v>
          </cell>
          <cell r="B134">
            <v>4100049</v>
          </cell>
          <cell r="C134">
            <v>4100022</v>
          </cell>
          <cell r="D134" t="str">
            <v>СПК "Алейниково"</v>
          </cell>
          <cell r="E134">
            <v>41001138</v>
          </cell>
          <cell r="F134" t="str">
            <v>ТП№201, МТФ Славгородское</v>
          </cell>
          <cell r="G134" t="str">
            <v>НН</v>
          </cell>
          <cell r="H134">
            <v>3284</v>
          </cell>
          <cell r="I134">
            <v>3728</v>
          </cell>
          <cell r="J134">
            <v>444</v>
          </cell>
          <cell r="K134">
            <v>30</v>
          </cell>
          <cell r="L134">
            <v>0</v>
          </cell>
          <cell r="M134">
            <v>0</v>
          </cell>
          <cell r="N134">
            <v>0</v>
          </cell>
          <cell r="O134">
            <v>13320</v>
          </cell>
          <cell r="P134" t="str">
            <v>КП</v>
          </cell>
          <cell r="Q134">
            <v>0</v>
          </cell>
        </row>
        <row r="135">
          <cell r="A135">
            <v>8522021018025</v>
          </cell>
          <cell r="B135">
            <v>4100049</v>
          </cell>
          <cell r="C135">
            <v>4100022</v>
          </cell>
          <cell r="D135" t="str">
            <v>СПК "Алейниково"</v>
          </cell>
          <cell r="E135">
            <v>41001237</v>
          </cell>
          <cell r="F135" t="str">
            <v>ТП№504, Столовая,с.Алейниково.</v>
          </cell>
          <cell r="G135" t="str">
            <v>НН</v>
          </cell>
          <cell r="H135">
            <v>606</v>
          </cell>
          <cell r="I135">
            <v>606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 t="str">
            <v>КП</v>
          </cell>
          <cell r="Q135">
            <v>0</v>
          </cell>
        </row>
        <row r="136">
          <cell r="A136">
            <v>8520019000376</v>
          </cell>
          <cell r="B136">
            <v>4100049</v>
          </cell>
          <cell r="C136">
            <v>4100022</v>
          </cell>
          <cell r="D136" t="str">
            <v>СПК "Алейниково"</v>
          </cell>
          <cell r="E136">
            <v>41001238</v>
          </cell>
          <cell r="F136" t="str">
            <v>ТП№202, Сепаратор, с.Алейниково</v>
          </cell>
          <cell r="G136" t="str">
            <v>НН</v>
          </cell>
          <cell r="H136">
            <v>520</v>
          </cell>
          <cell r="I136">
            <v>520</v>
          </cell>
          <cell r="J136">
            <v>0</v>
          </cell>
          <cell r="K136">
            <v>40</v>
          </cell>
          <cell r="L136">
            <v>0</v>
          </cell>
          <cell r="M136">
            <v>0</v>
          </cell>
          <cell r="N136">
            <v>0</v>
          </cell>
          <cell r="O136">
            <v>-1630</v>
          </cell>
          <cell r="P136" t="str">
            <v>СС</v>
          </cell>
          <cell r="Q136">
            <v>0</v>
          </cell>
        </row>
        <row r="137">
          <cell r="A137">
            <v>309051007</v>
          </cell>
          <cell r="B137">
            <v>4100049</v>
          </cell>
          <cell r="C137">
            <v>4100022</v>
          </cell>
          <cell r="D137" t="str">
            <v>СПК "Алейниково"</v>
          </cell>
          <cell r="E137">
            <v>41001239</v>
          </cell>
          <cell r="F137" t="str">
            <v>ТП№504, МТМ,гаражи,с.Алейниково</v>
          </cell>
          <cell r="G137" t="str">
            <v>НН</v>
          </cell>
          <cell r="H137">
            <v>11645</v>
          </cell>
          <cell r="I137">
            <v>11775.5</v>
          </cell>
          <cell r="J137">
            <v>130.5</v>
          </cell>
          <cell r="K137">
            <v>30</v>
          </cell>
          <cell r="L137">
            <v>0</v>
          </cell>
          <cell r="M137">
            <v>0</v>
          </cell>
          <cell r="N137">
            <v>0</v>
          </cell>
          <cell r="O137">
            <v>3217</v>
          </cell>
          <cell r="P137" t="str">
            <v>КП</v>
          </cell>
          <cell r="Q137">
            <v>0</v>
          </cell>
        </row>
        <row r="138">
          <cell r="A138">
            <v>0</v>
          </cell>
          <cell r="B138" t="str">
            <v>Итого по клиенту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14907</v>
          </cell>
          <cell r="P138">
            <v>0</v>
          </cell>
          <cell r="Q138">
            <v>0</v>
          </cell>
        </row>
        <row r="139">
          <cell r="A139" t="str">
            <v>_0755080603347132</v>
          </cell>
          <cell r="B139">
            <v>4100051</v>
          </cell>
          <cell r="C139">
            <v>4100190</v>
          </cell>
          <cell r="D139" t="str">
            <v>Приход Храма Святого Георгия Победоносца</v>
          </cell>
          <cell r="E139">
            <v>41001080</v>
          </cell>
          <cell r="F139" t="str">
            <v>Храм с. Иловка</v>
          </cell>
          <cell r="G139" t="str">
            <v>НН</v>
          </cell>
          <cell r="H139">
            <v>372</v>
          </cell>
          <cell r="I139">
            <v>380</v>
          </cell>
          <cell r="J139">
            <v>8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8</v>
          </cell>
          <cell r="P139" t="str">
            <v>КП</v>
          </cell>
          <cell r="Q139">
            <v>0</v>
          </cell>
        </row>
        <row r="140">
          <cell r="A140">
            <v>0</v>
          </cell>
          <cell r="B140" t="str">
            <v>Итого по клиенту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8</v>
          </cell>
          <cell r="P140">
            <v>0</v>
          </cell>
          <cell r="Q140">
            <v>0</v>
          </cell>
        </row>
        <row r="141">
          <cell r="A141" t="str">
            <v>3N027185</v>
          </cell>
          <cell r="B141">
            <v>4100052</v>
          </cell>
          <cell r="C141">
            <v>4100025</v>
          </cell>
          <cell r="D141" t="str">
            <v>ОАО ЭФКО Победа</v>
          </cell>
          <cell r="E141">
            <v>41000206</v>
          </cell>
          <cell r="F141" t="str">
            <v>ТП№201, Мастерская,азс с.М. Удеровка</v>
          </cell>
          <cell r="G141" t="str">
            <v>НН</v>
          </cell>
          <cell r="H141">
            <v>12018</v>
          </cell>
          <cell r="I141">
            <v>12164</v>
          </cell>
          <cell r="J141">
            <v>146</v>
          </cell>
          <cell r="K141">
            <v>20</v>
          </cell>
          <cell r="L141">
            <v>0</v>
          </cell>
          <cell r="M141">
            <v>0</v>
          </cell>
          <cell r="N141">
            <v>0</v>
          </cell>
          <cell r="O141">
            <v>2920</v>
          </cell>
          <cell r="P141" t="str">
            <v>КП</v>
          </cell>
          <cell r="Q141">
            <v>0</v>
          </cell>
        </row>
        <row r="142">
          <cell r="A142">
            <v>0</v>
          </cell>
          <cell r="B142" t="str">
            <v>Итого по клиенту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2920</v>
          </cell>
          <cell r="P142">
            <v>0</v>
          </cell>
          <cell r="Q142">
            <v>0</v>
          </cell>
        </row>
        <row r="143">
          <cell r="A143" t="str">
            <v>_03029864</v>
          </cell>
          <cell r="B143">
            <v>4100058</v>
          </cell>
          <cell r="C143">
            <v>4100031</v>
          </cell>
          <cell r="D143" t="str">
            <v>Фермерское хозяйство "Серебристый"</v>
          </cell>
          <cell r="E143">
            <v>41000209</v>
          </cell>
          <cell r="F143" t="str">
            <v>ТП№105,Магазин День-Ночь ул. Республиканская 87</v>
          </cell>
          <cell r="G143" t="str">
            <v>НН</v>
          </cell>
          <cell r="H143">
            <v>65230</v>
          </cell>
          <cell r="I143">
            <v>69459</v>
          </cell>
          <cell r="J143">
            <v>4229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O143">
            <v>4229</v>
          </cell>
          <cell r="P143" t="str">
            <v>СС</v>
          </cell>
          <cell r="Q143">
            <v>0</v>
          </cell>
        </row>
        <row r="144">
          <cell r="A144" t="str">
            <v>_079679</v>
          </cell>
          <cell r="B144">
            <v>4100058</v>
          </cell>
          <cell r="C144">
            <v>4100031</v>
          </cell>
          <cell r="D144" t="str">
            <v>Фермерское хозяйство "Серебристый"</v>
          </cell>
          <cell r="E144">
            <v>41000210</v>
          </cell>
          <cell r="F144" t="str">
            <v>ТП№205,свинарник,скважина, мастерская</v>
          </cell>
          <cell r="G144" t="str">
            <v>СН2</v>
          </cell>
          <cell r="H144">
            <v>9028</v>
          </cell>
          <cell r="I144">
            <v>9063</v>
          </cell>
          <cell r="J144">
            <v>35</v>
          </cell>
          <cell r="K144">
            <v>40</v>
          </cell>
          <cell r="L144">
            <v>0</v>
          </cell>
          <cell r="M144">
            <v>596</v>
          </cell>
          <cell r="N144">
            <v>596</v>
          </cell>
          <cell r="O144">
            <v>1996</v>
          </cell>
          <cell r="P144" t="str">
            <v>КП</v>
          </cell>
          <cell r="Q144">
            <v>0</v>
          </cell>
        </row>
        <row r="145">
          <cell r="A145">
            <v>0</v>
          </cell>
          <cell r="B145" t="str">
            <v>Итого по клиенту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596</v>
          </cell>
          <cell r="N145">
            <v>596</v>
          </cell>
          <cell r="O145">
            <v>6225</v>
          </cell>
          <cell r="P145">
            <v>0</v>
          </cell>
          <cell r="Q145">
            <v>0</v>
          </cell>
        </row>
        <row r="146">
          <cell r="A146" t="str">
            <v>_0309054233</v>
          </cell>
          <cell r="B146">
            <v>4100060</v>
          </cell>
          <cell r="C146">
            <v>4100034</v>
          </cell>
          <cell r="D146" t="str">
            <v>ОАО "Загорье"</v>
          </cell>
          <cell r="E146">
            <v>41001155</v>
          </cell>
          <cell r="F146" t="str">
            <v>ТП№203 Птицефабрика,с.М.Удеровка</v>
          </cell>
          <cell r="G146" t="str">
            <v>СН2</v>
          </cell>
          <cell r="H146">
            <v>6236</v>
          </cell>
          <cell r="I146">
            <v>8294.9</v>
          </cell>
          <cell r="J146">
            <v>2058.9</v>
          </cell>
          <cell r="K146">
            <v>40</v>
          </cell>
          <cell r="L146">
            <v>0</v>
          </cell>
          <cell r="M146">
            <v>1985</v>
          </cell>
          <cell r="N146">
            <v>1985</v>
          </cell>
          <cell r="O146">
            <v>84341</v>
          </cell>
          <cell r="P146" t="str">
            <v>КП</v>
          </cell>
          <cell r="Q146">
            <v>0</v>
          </cell>
        </row>
        <row r="147">
          <cell r="A147" t="str">
            <v>_0309054178</v>
          </cell>
          <cell r="B147">
            <v>4100060</v>
          </cell>
          <cell r="C147">
            <v>4100034</v>
          </cell>
          <cell r="D147" t="str">
            <v>ОАО "Загорье"</v>
          </cell>
          <cell r="E147">
            <v>41001157</v>
          </cell>
          <cell r="F147" t="str">
            <v>ТП№203 ПТФ,с. М.Удеровка</v>
          </cell>
          <cell r="G147" t="str">
            <v>СН2</v>
          </cell>
          <cell r="H147">
            <v>13186</v>
          </cell>
          <cell r="I147">
            <v>13434.4</v>
          </cell>
          <cell r="J147">
            <v>248.4</v>
          </cell>
          <cell r="K147">
            <v>40</v>
          </cell>
          <cell r="L147">
            <v>0</v>
          </cell>
          <cell r="M147">
            <v>1985</v>
          </cell>
          <cell r="N147">
            <v>1985</v>
          </cell>
          <cell r="O147">
            <v>11921</v>
          </cell>
          <cell r="P147" t="str">
            <v>КП</v>
          </cell>
          <cell r="Q147">
            <v>0</v>
          </cell>
        </row>
        <row r="148">
          <cell r="A148">
            <v>0</v>
          </cell>
          <cell r="B148" t="str">
            <v>Итого по клиенту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3970</v>
          </cell>
          <cell r="N148">
            <v>3970</v>
          </cell>
          <cell r="O148">
            <v>96262</v>
          </cell>
          <cell r="P148">
            <v>0</v>
          </cell>
          <cell r="Q148">
            <v>0</v>
          </cell>
        </row>
        <row r="149">
          <cell r="A149" t="str">
            <v>S123</v>
          </cell>
          <cell r="B149">
            <v>4100064</v>
          </cell>
          <cell r="C149">
            <v>4100070</v>
          </cell>
          <cell r="D149" t="str">
            <v>Администрация Ильинского сельского поселения</v>
          </cell>
          <cell r="E149">
            <v>41000213</v>
          </cell>
          <cell r="F149" t="str">
            <v>УО (ул.освещение с.Ильинка) безучетные светильники</v>
          </cell>
          <cell r="G149" t="str">
            <v>НН</v>
          </cell>
          <cell r="H149">
            <v>4782</v>
          </cell>
          <cell r="I149">
            <v>4487</v>
          </cell>
          <cell r="J149">
            <v>4487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O149">
            <v>4487</v>
          </cell>
          <cell r="P149" t="str">
            <v>СС</v>
          </cell>
          <cell r="Q149">
            <v>0</v>
          </cell>
        </row>
        <row r="150">
          <cell r="A150" t="str">
            <v>_0046976</v>
          </cell>
          <cell r="B150">
            <v>4100064</v>
          </cell>
          <cell r="C150">
            <v>4100070</v>
          </cell>
          <cell r="D150" t="str">
            <v>Администрация Ильинского сельского поселения</v>
          </cell>
          <cell r="E150">
            <v>41000215</v>
          </cell>
          <cell r="F150" t="str">
            <v>УО (ул.освещение с.Ильинка) КТП-2011</v>
          </cell>
          <cell r="G150" t="str">
            <v>НН</v>
          </cell>
          <cell r="H150">
            <v>23405</v>
          </cell>
          <cell r="I150">
            <v>23916</v>
          </cell>
          <cell r="J150">
            <v>511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O150">
            <v>511</v>
          </cell>
          <cell r="P150" t="str">
            <v>КП</v>
          </cell>
          <cell r="Q150">
            <v>0</v>
          </cell>
        </row>
        <row r="151">
          <cell r="A151">
            <v>7133019010489</v>
          </cell>
          <cell r="B151">
            <v>4100064</v>
          </cell>
          <cell r="C151">
            <v>4100070</v>
          </cell>
          <cell r="D151" t="str">
            <v>Администрация Ильинского сельского поселения</v>
          </cell>
          <cell r="E151">
            <v>41000216</v>
          </cell>
          <cell r="F151" t="str">
            <v>ТП№402, клуб, с. Сидоркино(27.08.09г.распломбирован для замены)</v>
          </cell>
          <cell r="G151" t="str">
            <v>НН</v>
          </cell>
          <cell r="H151">
            <v>50</v>
          </cell>
          <cell r="I151">
            <v>112</v>
          </cell>
          <cell r="J151">
            <v>62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62</v>
          </cell>
          <cell r="P151" t="str">
            <v>КП</v>
          </cell>
          <cell r="Q151">
            <v>0</v>
          </cell>
        </row>
        <row r="152">
          <cell r="A152" t="str">
            <v>_00476512</v>
          </cell>
          <cell r="B152">
            <v>4100064</v>
          </cell>
          <cell r="C152">
            <v>4100070</v>
          </cell>
          <cell r="D152" t="str">
            <v>Администрация Ильинского сельского поселения</v>
          </cell>
          <cell r="E152">
            <v>41000217</v>
          </cell>
          <cell r="F152" t="str">
            <v>ТП№2006,администр. здание с. Ильинка</v>
          </cell>
          <cell r="G152" t="str">
            <v>НН</v>
          </cell>
          <cell r="H152">
            <v>4300</v>
          </cell>
          <cell r="I152">
            <v>4469</v>
          </cell>
          <cell r="J152">
            <v>169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O152">
            <v>169</v>
          </cell>
          <cell r="P152" t="str">
            <v>КП</v>
          </cell>
          <cell r="Q152">
            <v>0</v>
          </cell>
        </row>
        <row r="153">
          <cell r="A153">
            <v>12004124</v>
          </cell>
          <cell r="B153">
            <v>4100064</v>
          </cell>
          <cell r="C153">
            <v>4100070</v>
          </cell>
          <cell r="D153" t="str">
            <v>Администрация Ильинского сельского поселения</v>
          </cell>
          <cell r="E153">
            <v>41000218</v>
          </cell>
          <cell r="F153" t="str">
            <v>2006 Артскважина с. Ильинка</v>
          </cell>
          <cell r="G153" t="str">
            <v>НН</v>
          </cell>
          <cell r="H153">
            <v>56885</v>
          </cell>
          <cell r="I153">
            <v>60744</v>
          </cell>
          <cell r="J153">
            <v>3859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3859</v>
          </cell>
          <cell r="P153" t="str">
            <v>КП</v>
          </cell>
          <cell r="Q153">
            <v>0</v>
          </cell>
        </row>
        <row r="154">
          <cell r="A154" t="str">
            <v>_00475259</v>
          </cell>
          <cell r="B154">
            <v>4100064</v>
          </cell>
          <cell r="C154">
            <v>4100070</v>
          </cell>
          <cell r="D154" t="str">
            <v>Администрация Ильинского сельского поселения</v>
          </cell>
          <cell r="E154">
            <v>41000219</v>
          </cell>
          <cell r="F154" t="str">
            <v>ТП№2006, Библиотека с. Ильинка</v>
          </cell>
          <cell r="G154" t="str">
            <v>НН</v>
          </cell>
          <cell r="H154">
            <v>3669</v>
          </cell>
          <cell r="I154">
            <v>3830</v>
          </cell>
          <cell r="J154">
            <v>161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161</v>
          </cell>
          <cell r="P154" t="str">
            <v>КП</v>
          </cell>
          <cell r="Q154">
            <v>0</v>
          </cell>
        </row>
        <row r="155">
          <cell r="A155" t="str">
            <v>_00475538</v>
          </cell>
          <cell r="B155">
            <v>4100064</v>
          </cell>
          <cell r="C155">
            <v>4100070</v>
          </cell>
          <cell r="D155" t="str">
            <v>Администрация Ильинского сельского поселения</v>
          </cell>
          <cell r="E155">
            <v>41000220</v>
          </cell>
          <cell r="F155" t="str">
            <v>ТП№2006 Киноустановка Д.К.с. Ильинка</v>
          </cell>
          <cell r="G155" t="str">
            <v>НН</v>
          </cell>
          <cell r="H155">
            <v>1024</v>
          </cell>
          <cell r="I155">
            <v>1039</v>
          </cell>
          <cell r="J155">
            <v>15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O155">
            <v>15</v>
          </cell>
          <cell r="P155" t="str">
            <v>КП</v>
          </cell>
          <cell r="Q155">
            <v>0</v>
          </cell>
        </row>
        <row r="156">
          <cell r="A156" t="str">
            <v>_00476220</v>
          </cell>
          <cell r="B156">
            <v>4100064</v>
          </cell>
          <cell r="C156">
            <v>4100070</v>
          </cell>
          <cell r="D156" t="str">
            <v>Администрация Ильинского сельского поселения</v>
          </cell>
          <cell r="E156">
            <v>41000221</v>
          </cell>
          <cell r="F156" t="str">
            <v>ТП№2006, ДК с. Ильинка</v>
          </cell>
          <cell r="G156" t="str">
            <v>НН</v>
          </cell>
          <cell r="H156">
            <v>3899</v>
          </cell>
          <cell r="I156">
            <v>4057</v>
          </cell>
          <cell r="J156">
            <v>158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O156">
            <v>158</v>
          </cell>
          <cell r="P156" t="str">
            <v>КП</v>
          </cell>
          <cell r="Q156">
            <v>0</v>
          </cell>
        </row>
        <row r="157">
          <cell r="A157" t="str">
            <v>12004246*</v>
          </cell>
          <cell r="B157">
            <v>4100064</v>
          </cell>
          <cell r="C157">
            <v>4100070</v>
          </cell>
          <cell r="D157" t="str">
            <v>Администрация Ильинского сельского поселения</v>
          </cell>
          <cell r="E157">
            <v>41000222</v>
          </cell>
          <cell r="F157" t="str">
            <v>ТП№2004,Скважина с. Ильинка</v>
          </cell>
          <cell r="G157" t="str">
            <v>НН</v>
          </cell>
          <cell r="H157">
            <v>27231</v>
          </cell>
          <cell r="I157">
            <v>27231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 t="str">
            <v>КП</v>
          </cell>
          <cell r="Q157">
            <v>0</v>
          </cell>
        </row>
        <row r="158">
          <cell r="A158" t="str">
            <v>_00369880*</v>
          </cell>
          <cell r="B158">
            <v>4100064</v>
          </cell>
          <cell r="C158">
            <v>4100070</v>
          </cell>
          <cell r="D158" t="str">
            <v>Администрация Ильинского сельского поселения</v>
          </cell>
          <cell r="E158">
            <v>41000223</v>
          </cell>
          <cell r="F158" t="str">
            <v>ТП№2006,УО (ул. освещение ул. Свободы  с. Ильинк</v>
          </cell>
          <cell r="G158" t="str">
            <v>НН</v>
          </cell>
          <cell r="H158">
            <v>43489</v>
          </cell>
          <cell r="I158">
            <v>43790</v>
          </cell>
          <cell r="J158">
            <v>301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301</v>
          </cell>
          <cell r="P158" t="str">
            <v>КП</v>
          </cell>
          <cell r="Q158">
            <v>0</v>
          </cell>
        </row>
        <row r="159">
          <cell r="A159" t="str">
            <v>_0065342*</v>
          </cell>
          <cell r="B159">
            <v>4100064</v>
          </cell>
          <cell r="C159">
            <v>4100070</v>
          </cell>
          <cell r="D159" t="str">
            <v>Администрация Ильинского сельского поселения</v>
          </cell>
          <cell r="E159">
            <v>41000224</v>
          </cell>
          <cell r="F159" t="str">
            <v>УО (ул. освещение с. Ильинка) КТП-2019</v>
          </cell>
          <cell r="G159" t="str">
            <v>НН</v>
          </cell>
          <cell r="H159">
            <v>44400</v>
          </cell>
          <cell r="I159">
            <v>44926</v>
          </cell>
          <cell r="J159">
            <v>526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526</v>
          </cell>
          <cell r="P159" t="str">
            <v>КП</v>
          </cell>
          <cell r="Q159">
            <v>0</v>
          </cell>
        </row>
        <row r="160">
          <cell r="A160" t="str">
            <v>_00471072</v>
          </cell>
          <cell r="B160">
            <v>4100064</v>
          </cell>
          <cell r="C160">
            <v>4100070</v>
          </cell>
          <cell r="D160" t="str">
            <v>Администрация Ильинского сельского поселения</v>
          </cell>
          <cell r="E160">
            <v>41000225</v>
          </cell>
          <cell r="F160" t="str">
            <v>УО (ул. освещение с. Ильинка) КТП-2001</v>
          </cell>
          <cell r="G160" t="str">
            <v>НН</v>
          </cell>
          <cell r="H160">
            <v>10648</v>
          </cell>
          <cell r="I160">
            <v>10861</v>
          </cell>
          <cell r="J160">
            <v>213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O160">
            <v>213</v>
          </cell>
          <cell r="P160" t="str">
            <v>КП</v>
          </cell>
          <cell r="Q160">
            <v>0</v>
          </cell>
        </row>
        <row r="161">
          <cell r="A161" t="str">
            <v>_01661937</v>
          </cell>
          <cell r="B161">
            <v>4100064</v>
          </cell>
          <cell r="C161">
            <v>4100070</v>
          </cell>
          <cell r="D161" t="str">
            <v>Администрация Ильинского сельского поселения</v>
          </cell>
          <cell r="E161">
            <v>41000927</v>
          </cell>
          <cell r="F161" t="str">
            <v>ТП№2020,Уличное освещение с. Ильинка</v>
          </cell>
          <cell r="G161" t="str">
            <v>НН</v>
          </cell>
          <cell r="H161">
            <v>7717</v>
          </cell>
          <cell r="I161">
            <v>8274</v>
          </cell>
          <cell r="J161">
            <v>557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O161">
            <v>557</v>
          </cell>
          <cell r="P161" t="str">
            <v>КП</v>
          </cell>
          <cell r="Q161">
            <v>0</v>
          </cell>
        </row>
        <row r="162">
          <cell r="A162" t="str">
            <v>_00466393</v>
          </cell>
          <cell r="B162">
            <v>4100064</v>
          </cell>
          <cell r="C162">
            <v>4100070</v>
          </cell>
          <cell r="D162" t="str">
            <v>Администрация Ильинского сельского поселения</v>
          </cell>
          <cell r="E162">
            <v>41001117</v>
          </cell>
          <cell r="F162" t="str">
            <v>ТП№2006,наружная подсветка  Храма</v>
          </cell>
          <cell r="G162" t="str">
            <v>НН</v>
          </cell>
          <cell r="H162">
            <v>4129</v>
          </cell>
          <cell r="I162">
            <v>4129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 t="str">
            <v>КП</v>
          </cell>
          <cell r="Q162">
            <v>0</v>
          </cell>
        </row>
        <row r="163">
          <cell r="A163">
            <v>2622545</v>
          </cell>
          <cell r="B163">
            <v>4100064</v>
          </cell>
          <cell r="C163">
            <v>4100070</v>
          </cell>
          <cell r="D163" t="str">
            <v>Администрация Ильинского сельского поселения</v>
          </cell>
          <cell r="E163">
            <v>41001193</v>
          </cell>
          <cell r="F163" t="str">
            <v xml:space="preserve"> ТП-2018,Уличное освещение,х.Игнатов</v>
          </cell>
          <cell r="G163" t="str">
            <v>НН</v>
          </cell>
          <cell r="H163">
            <v>2076</v>
          </cell>
          <cell r="I163">
            <v>2230</v>
          </cell>
          <cell r="J163">
            <v>154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154</v>
          </cell>
          <cell r="P163" t="str">
            <v>КП</v>
          </cell>
          <cell r="Q163">
            <v>0</v>
          </cell>
        </row>
        <row r="164">
          <cell r="A164">
            <v>0</v>
          </cell>
          <cell r="B164" t="str">
            <v>Итого по клиенту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11173</v>
          </cell>
          <cell r="P164">
            <v>0</v>
          </cell>
          <cell r="Q164">
            <v>0</v>
          </cell>
        </row>
        <row r="165">
          <cell r="A165" t="str">
            <v>_04013431</v>
          </cell>
          <cell r="B165">
            <v>4100066</v>
          </cell>
          <cell r="C165">
            <v>4300288</v>
          </cell>
          <cell r="D165" t="str">
            <v>ФГУП "Почта России"</v>
          </cell>
          <cell r="E165">
            <v>41000227</v>
          </cell>
          <cell r="F165" t="str">
            <v>Почта ул. Тимирязева</v>
          </cell>
          <cell r="G165" t="str">
            <v>НН</v>
          </cell>
          <cell r="H165">
            <v>9958</v>
          </cell>
          <cell r="I165">
            <v>10934</v>
          </cell>
          <cell r="J165">
            <v>976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O165">
            <v>976</v>
          </cell>
          <cell r="P165" t="str">
            <v>КП</v>
          </cell>
          <cell r="Q165">
            <v>0</v>
          </cell>
        </row>
        <row r="166">
          <cell r="A166" t="str">
            <v>_00789609</v>
          </cell>
          <cell r="B166">
            <v>4100066</v>
          </cell>
          <cell r="C166">
            <v>4300288</v>
          </cell>
          <cell r="D166" t="str">
            <v>ФГУП "Почта России"</v>
          </cell>
          <cell r="E166">
            <v>41000229</v>
          </cell>
          <cell r="F166" t="str">
            <v>109 Отд.связи с. Афанасьевка</v>
          </cell>
          <cell r="G166" t="str">
            <v>НН</v>
          </cell>
          <cell r="H166">
            <v>11548</v>
          </cell>
          <cell r="I166">
            <v>12236</v>
          </cell>
          <cell r="J166">
            <v>688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O166">
            <v>688</v>
          </cell>
          <cell r="P166" t="str">
            <v>КП</v>
          </cell>
          <cell r="Q166">
            <v>0</v>
          </cell>
        </row>
        <row r="167">
          <cell r="A167" t="str">
            <v>_00789519</v>
          </cell>
          <cell r="B167">
            <v>4100066</v>
          </cell>
          <cell r="C167">
            <v>4300288</v>
          </cell>
          <cell r="D167" t="str">
            <v>ФГУП "Почта России"</v>
          </cell>
          <cell r="E167">
            <v>41000230</v>
          </cell>
          <cell r="F167" t="str">
            <v>109 Отд. связи с. Меняйлово (отсчит)</v>
          </cell>
          <cell r="G167" t="str">
            <v>НН</v>
          </cell>
          <cell r="H167">
            <v>2304</v>
          </cell>
          <cell r="I167">
            <v>2346</v>
          </cell>
          <cell r="J167">
            <v>42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O167">
            <v>42</v>
          </cell>
          <cell r="P167" t="str">
            <v>КП</v>
          </cell>
          <cell r="Q167">
            <v>0</v>
          </cell>
        </row>
        <row r="168">
          <cell r="A168" t="str">
            <v>_00789510</v>
          </cell>
          <cell r="B168">
            <v>4100066</v>
          </cell>
          <cell r="C168">
            <v>4300288</v>
          </cell>
          <cell r="D168" t="str">
            <v>ФГУП "Почта России"</v>
          </cell>
          <cell r="E168">
            <v>41000231</v>
          </cell>
          <cell r="F168" t="str">
            <v xml:space="preserve">206 Отд. связи с. Гарбузово </v>
          </cell>
          <cell r="G168" t="str">
            <v>НН</v>
          </cell>
          <cell r="H168">
            <v>1633</v>
          </cell>
          <cell r="I168">
            <v>1633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 t="str">
            <v>КП</v>
          </cell>
          <cell r="Q168">
            <v>0</v>
          </cell>
        </row>
        <row r="169">
          <cell r="A169" t="str">
            <v>_00790010</v>
          </cell>
          <cell r="B169">
            <v>4100066</v>
          </cell>
          <cell r="C169">
            <v>4300288</v>
          </cell>
          <cell r="D169" t="str">
            <v>ФГУП "Почта России"</v>
          </cell>
          <cell r="E169">
            <v>41000232</v>
          </cell>
          <cell r="F169" t="str">
            <v>213 Отд. связи с. Ковалево</v>
          </cell>
          <cell r="G169" t="str">
            <v>НН</v>
          </cell>
          <cell r="H169">
            <v>1353</v>
          </cell>
          <cell r="I169">
            <v>1369</v>
          </cell>
          <cell r="J169">
            <v>16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O169">
            <v>16</v>
          </cell>
          <cell r="P169" t="str">
            <v>КП</v>
          </cell>
          <cell r="Q169">
            <v>0</v>
          </cell>
        </row>
        <row r="170">
          <cell r="A170" t="str">
            <v>_00792490</v>
          </cell>
          <cell r="B170">
            <v>4100066</v>
          </cell>
          <cell r="C170">
            <v>4300288</v>
          </cell>
          <cell r="D170" t="str">
            <v>ФГУП "Почта России"</v>
          </cell>
          <cell r="E170">
            <v>41000233</v>
          </cell>
          <cell r="F170" t="str">
            <v>204 Отд. связи с. Варваровка</v>
          </cell>
          <cell r="G170" t="str">
            <v>НН</v>
          </cell>
          <cell r="H170">
            <v>624</v>
          </cell>
          <cell r="I170">
            <v>639</v>
          </cell>
          <cell r="J170">
            <v>15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15</v>
          </cell>
          <cell r="P170" t="str">
            <v>КП</v>
          </cell>
          <cell r="Q170">
            <v>0</v>
          </cell>
        </row>
        <row r="171">
          <cell r="A171" t="str">
            <v>_00799665</v>
          </cell>
          <cell r="B171">
            <v>4100066</v>
          </cell>
          <cell r="C171">
            <v>4300288</v>
          </cell>
          <cell r="D171" t="str">
            <v>ФГУП "Почта России"</v>
          </cell>
          <cell r="E171">
            <v>41000234</v>
          </cell>
          <cell r="F171" t="str">
            <v>805 Отд. связи с. Красное</v>
          </cell>
          <cell r="G171" t="str">
            <v>НН</v>
          </cell>
          <cell r="H171">
            <v>2946</v>
          </cell>
          <cell r="I171">
            <v>3035</v>
          </cell>
          <cell r="J171">
            <v>89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O171">
            <v>89</v>
          </cell>
          <cell r="P171" t="str">
            <v>КП</v>
          </cell>
          <cell r="Q171">
            <v>0</v>
          </cell>
        </row>
        <row r="172">
          <cell r="A172" t="str">
            <v>_00789683</v>
          </cell>
          <cell r="B172">
            <v>4100066</v>
          </cell>
          <cell r="C172">
            <v>4300288</v>
          </cell>
          <cell r="D172" t="str">
            <v>ФГУП "Почта России"</v>
          </cell>
          <cell r="E172">
            <v>41000235</v>
          </cell>
          <cell r="F172" t="str">
            <v>418 Отд. связи с. Калитва</v>
          </cell>
          <cell r="G172" t="str">
            <v>НН</v>
          </cell>
          <cell r="H172">
            <v>1763</v>
          </cell>
          <cell r="I172">
            <v>1811</v>
          </cell>
          <cell r="J172">
            <v>48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O172">
            <v>48</v>
          </cell>
          <cell r="P172" t="str">
            <v>КП</v>
          </cell>
          <cell r="Q172">
            <v>0</v>
          </cell>
        </row>
        <row r="173">
          <cell r="A173" t="str">
            <v>_00789932</v>
          </cell>
          <cell r="B173">
            <v>4100066</v>
          </cell>
          <cell r="C173">
            <v>4300288</v>
          </cell>
          <cell r="D173" t="str">
            <v>ФГУП "Почта России"</v>
          </cell>
          <cell r="E173">
            <v>41000236</v>
          </cell>
          <cell r="F173" t="str">
            <v>705 Отд. связи с. Запольное</v>
          </cell>
          <cell r="G173" t="str">
            <v>НН</v>
          </cell>
          <cell r="H173">
            <v>617</v>
          </cell>
          <cell r="I173">
            <v>655</v>
          </cell>
          <cell r="J173">
            <v>38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O173">
            <v>38</v>
          </cell>
          <cell r="P173" t="str">
            <v>КП</v>
          </cell>
          <cell r="Q173">
            <v>0</v>
          </cell>
        </row>
        <row r="174">
          <cell r="A174" t="str">
            <v>_00790461</v>
          </cell>
          <cell r="B174">
            <v>4100066</v>
          </cell>
          <cell r="C174">
            <v>4300288</v>
          </cell>
          <cell r="D174" t="str">
            <v>ФГУП "Почта России"</v>
          </cell>
          <cell r="E174">
            <v>41000237</v>
          </cell>
          <cell r="F174" t="str">
            <v>отделение связи с. Иловка</v>
          </cell>
          <cell r="G174" t="str">
            <v>НН</v>
          </cell>
          <cell r="H174">
            <v>2144</v>
          </cell>
          <cell r="I174">
            <v>2215</v>
          </cell>
          <cell r="J174">
            <v>71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71</v>
          </cell>
          <cell r="P174" t="str">
            <v>КП</v>
          </cell>
          <cell r="Q174">
            <v>0</v>
          </cell>
        </row>
        <row r="175">
          <cell r="A175" t="str">
            <v>_00790108</v>
          </cell>
          <cell r="B175">
            <v>4100066</v>
          </cell>
          <cell r="C175">
            <v>4300288</v>
          </cell>
          <cell r="D175" t="str">
            <v>ФГУП "Почта России"</v>
          </cell>
          <cell r="E175">
            <v>41000239</v>
          </cell>
          <cell r="F175" t="str">
            <v>отделение связи с. Ильинка</v>
          </cell>
          <cell r="G175" t="str">
            <v>НН</v>
          </cell>
          <cell r="H175">
            <v>2326</v>
          </cell>
          <cell r="I175">
            <v>2472</v>
          </cell>
          <cell r="J175">
            <v>146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146</v>
          </cell>
          <cell r="P175" t="str">
            <v>КП</v>
          </cell>
          <cell r="Q175">
            <v>0</v>
          </cell>
        </row>
        <row r="176">
          <cell r="A176" t="str">
            <v>_00790757</v>
          </cell>
          <cell r="B176">
            <v>4100066</v>
          </cell>
          <cell r="C176">
            <v>4300288</v>
          </cell>
          <cell r="D176" t="str">
            <v>ФГУП "Почта России"</v>
          </cell>
          <cell r="E176">
            <v>41000240</v>
          </cell>
          <cell r="F176" t="str">
            <v>отделение связи с. Хрещатое</v>
          </cell>
          <cell r="G176" t="str">
            <v>НН</v>
          </cell>
          <cell r="H176">
            <v>2246</v>
          </cell>
          <cell r="I176">
            <v>2288</v>
          </cell>
          <cell r="J176">
            <v>42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O176">
            <v>42</v>
          </cell>
          <cell r="P176" t="str">
            <v>КП</v>
          </cell>
          <cell r="Q176">
            <v>0</v>
          </cell>
        </row>
        <row r="177">
          <cell r="A177" t="str">
            <v>_00790613</v>
          </cell>
          <cell r="B177">
            <v>4100066</v>
          </cell>
          <cell r="C177">
            <v>4300288</v>
          </cell>
          <cell r="D177" t="str">
            <v>ФГУП "Почта России"</v>
          </cell>
          <cell r="E177">
            <v>41000241</v>
          </cell>
          <cell r="F177" t="str">
            <v>отделение связи с. Хлевище</v>
          </cell>
          <cell r="G177" t="str">
            <v>НН</v>
          </cell>
          <cell r="H177">
            <v>3888</v>
          </cell>
          <cell r="I177">
            <v>4050</v>
          </cell>
          <cell r="J177">
            <v>162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>
            <v>162</v>
          </cell>
          <cell r="P177" t="str">
            <v>КП</v>
          </cell>
          <cell r="Q177">
            <v>0</v>
          </cell>
        </row>
        <row r="178">
          <cell r="A178" t="str">
            <v>_00790161</v>
          </cell>
          <cell r="B178">
            <v>4100066</v>
          </cell>
          <cell r="C178">
            <v>4300288</v>
          </cell>
          <cell r="D178" t="str">
            <v>ФГУП "Почта России"</v>
          </cell>
          <cell r="E178">
            <v>41000242</v>
          </cell>
          <cell r="F178" t="str">
            <v>отделение связи с. Щербаково</v>
          </cell>
          <cell r="G178" t="str">
            <v>НН</v>
          </cell>
          <cell r="H178">
            <v>2339</v>
          </cell>
          <cell r="I178">
            <v>2360</v>
          </cell>
          <cell r="J178">
            <v>21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O178">
            <v>21</v>
          </cell>
          <cell r="P178" t="str">
            <v>КП</v>
          </cell>
          <cell r="Q178">
            <v>0</v>
          </cell>
        </row>
        <row r="179">
          <cell r="A179" t="str">
            <v>_00790478</v>
          </cell>
          <cell r="B179">
            <v>4100066</v>
          </cell>
          <cell r="C179">
            <v>4300288</v>
          </cell>
          <cell r="D179" t="str">
            <v>ФГУП "Почта России"</v>
          </cell>
          <cell r="E179">
            <v>41000244</v>
          </cell>
          <cell r="F179" t="str">
            <v>отделение связи с.Жуково</v>
          </cell>
          <cell r="G179" t="str">
            <v>НН</v>
          </cell>
          <cell r="H179">
            <v>2778</v>
          </cell>
          <cell r="I179">
            <v>2878</v>
          </cell>
          <cell r="J179">
            <v>100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O179">
            <v>100</v>
          </cell>
          <cell r="P179" t="str">
            <v>КП</v>
          </cell>
          <cell r="Q179">
            <v>0</v>
          </cell>
        </row>
        <row r="180">
          <cell r="A180" t="str">
            <v>_00790219</v>
          </cell>
          <cell r="B180">
            <v>4100066</v>
          </cell>
          <cell r="C180">
            <v>4300288</v>
          </cell>
          <cell r="D180" t="str">
            <v>ФГУП "Почта России"</v>
          </cell>
          <cell r="E180">
            <v>41000245</v>
          </cell>
          <cell r="F180" t="str">
            <v>отделение связи с. Алейниково</v>
          </cell>
          <cell r="G180" t="str">
            <v>НН</v>
          </cell>
          <cell r="H180">
            <v>4234</v>
          </cell>
          <cell r="I180">
            <v>4362</v>
          </cell>
          <cell r="J180">
            <v>128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O180">
            <v>128</v>
          </cell>
          <cell r="P180" t="str">
            <v>КП</v>
          </cell>
          <cell r="Q180">
            <v>0</v>
          </cell>
        </row>
        <row r="181">
          <cell r="A181" t="str">
            <v>_00790534</v>
          </cell>
          <cell r="B181">
            <v>4100066</v>
          </cell>
          <cell r="C181">
            <v>4300288</v>
          </cell>
          <cell r="D181" t="str">
            <v>ФГУП "Почта России"</v>
          </cell>
          <cell r="E181">
            <v>41000246</v>
          </cell>
          <cell r="F181" t="str">
            <v>отделение связи с. Божково</v>
          </cell>
          <cell r="G181" t="str">
            <v>НН</v>
          </cell>
          <cell r="H181">
            <v>1436</v>
          </cell>
          <cell r="I181">
            <v>1496</v>
          </cell>
          <cell r="J181">
            <v>60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O181">
            <v>60</v>
          </cell>
          <cell r="P181" t="str">
            <v>КП</v>
          </cell>
          <cell r="Q181">
            <v>0</v>
          </cell>
        </row>
        <row r="182">
          <cell r="A182" t="str">
            <v>_00790468</v>
          </cell>
          <cell r="B182">
            <v>4100066</v>
          </cell>
          <cell r="C182">
            <v>4300288</v>
          </cell>
          <cell r="D182" t="str">
            <v>ФГУП "Почта России"</v>
          </cell>
          <cell r="E182">
            <v>41000247</v>
          </cell>
          <cell r="F182" t="str">
            <v>отделение связи с. М.Гезово</v>
          </cell>
          <cell r="G182" t="str">
            <v>НН</v>
          </cell>
          <cell r="H182">
            <v>2669</v>
          </cell>
          <cell r="I182">
            <v>2756</v>
          </cell>
          <cell r="J182">
            <v>87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87</v>
          </cell>
          <cell r="P182" t="str">
            <v>КП</v>
          </cell>
          <cell r="Q182">
            <v>0</v>
          </cell>
        </row>
        <row r="183">
          <cell r="A183" t="str">
            <v>_00790518</v>
          </cell>
          <cell r="B183">
            <v>4100066</v>
          </cell>
          <cell r="C183">
            <v>4300288</v>
          </cell>
          <cell r="D183" t="str">
            <v>ФГУП "Почта России"</v>
          </cell>
          <cell r="E183">
            <v>41000248</v>
          </cell>
          <cell r="F183" t="str">
            <v>отделение связи с. М.Удеровка освещение</v>
          </cell>
          <cell r="G183" t="str">
            <v>НН</v>
          </cell>
          <cell r="H183">
            <v>2388</v>
          </cell>
          <cell r="I183">
            <v>2508</v>
          </cell>
          <cell r="J183">
            <v>120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120</v>
          </cell>
          <cell r="P183" t="str">
            <v>КП</v>
          </cell>
          <cell r="Q183">
            <v>0</v>
          </cell>
        </row>
        <row r="184">
          <cell r="A184" t="str">
            <v>_00791431</v>
          </cell>
          <cell r="B184">
            <v>4100066</v>
          </cell>
          <cell r="C184">
            <v>4300288</v>
          </cell>
          <cell r="D184" t="str">
            <v>ФГУП "Почта России"</v>
          </cell>
          <cell r="E184">
            <v>41000249</v>
          </cell>
          <cell r="F184" t="str">
            <v>отделение связи ул. Чкалова</v>
          </cell>
          <cell r="G184" t="str">
            <v>НН</v>
          </cell>
          <cell r="H184">
            <v>6312</v>
          </cell>
          <cell r="I184">
            <v>6517</v>
          </cell>
          <cell r="J184">
            <v>205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O184">
            <v>205</v>
          </cell>
          <cell r="P184" t="str">
            <v>КП</v>
          </cell>
          <cell r="Q184">
            <v>0</v>
          </cell>
        </row>
        <row r="185">
          <cell r="A185" t="str">
            <v>_00790905</v>
          </cell>
          <cell r="B185">
            <v>4100066</v>
          </cell>
          <cell r="C185">
            <v>4300288</v>
          </cell>
          <cell r="D185" t="str">
            <v>ФГУП "Почта России"</v>
          </cell>
          <cell r="E185">
            <v>41000250</v>
          </cell>
          <cell r="F185" t="str">
            <v>отделение связи ул. Комсомольская</v>
          </cell>
          <cell r="G185" t="str">
            <v>НН</v>
          </cell>
          <cell r="H185">
            <v>8633</v>
          </cell>
          <cell r="I185">
            <v>8862</v>
          </cell>
          <cell r="J185">
            <v>229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O185">
            <v>229</v>
          </cell>
          <cell r="P185" t="str">
            <v>КП</v>
          </cell>
          <cell r="Q185">
            <v>0</v>
          </cell>
        </row>
        <row r="186">
          <cell r="A186" t="str">
            <v>_00791626</v>
          </cell>
          <cell r="B186">
            <v>4100066</v>
          </cell>
          <cell r="C186">
            <v>4300288</v>
          </cell>
          <cell r="D186" t="str">
            <v>ФГУП "Почта России"</v>
          </cell>
          <cell r="E186">
            <v>41000251</v>
          </cell>
          <cell r="F186" t="str">
            <v>отделение связи с. Колтуновка</v>
          </cell>
          <cell r="G186" t="str">
            <v>НН</v>
          </cell>
          <cell r="H186">
            <v>1566</v>
          </cell>
          <cell r="I186">
            <v>1639</v>
          </cell>
          <cell r="J186">
            <v>73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73</v>
          </cell>
          <cell r="P186" t="str">
            <v>КП</v>
          </cell>
          <cell r="Q186">
            <v>0</v>
          </cell>
        </row>
        <row r="187">
          <cell r="A187" t="str">
            <v>_00791702</v>
          </cell>
          <cell r="B187">
            <v>4100066</v>
          </cell>
          <cell r="C187">
            <v>4300288</v>
          </cell>
          <cell r="D187" t="str">
            <v>ФГУП "Почта России"</v>
          </cell>
          <cell r="E187">
            <v>41000252</v>
          </cell>
          <cell r="F187" t="str">
            <v>отделение связи с. Иващенково</v>
          </cell>
          <cell r="G187" t="str">
            <v>НН</v>
          </cell>
          <cell r="H187">
            <v>1315</v>
          </cell>
          <cell r="I187">
            <v>1478</v>
          </cell>
          <cell r="J187">
            <v>163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O187">
            <v>163</v>
          </cell>
          <cell r="P187" t="str">
            <v>КП</v>
          </cell>
          <cell r="Q187">
            <v>0</v>
          </cell>
        </row>
        <row r="188">
          <cell r="A188" t="str">
            <v>_00790394</v>
          </cell>
          <cell r="B188">
            <v>4100066</v>
          </cell>
          <cell r="C188">
            <v>4300288</v>
          </cell>
          <cell r="D188" t="str">
            <v>ФГУП "Почта России"</v>
          </cell>
          <cell r="E188">
            <v>41000253</v>
          </cell>
          <cell r="F188" t="str">
            <v>отделение связи с. Тютюнниково</v>
          </cell>
          <cell r="G188" t="str">
            <v>НН</v>
          </cell>
          <cell r="H188">
            <v>1481</v>
          </cell>
          <cell r="I188">
            <v>1547</v>
          </cell>
          <cell r="J188">
            <v>66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66</v>
          </cell>
          <cell r="P188" t="str">
            <v>КП</v>
          </cell>
          <cell r="Q188">
            <v>0</v>
          </cell>
        </row>
        <row r="189">
          <cell r="A189" t="str">
            <v>_00790706</v>
          </cell>
          <cell r="B189">
            <v>4100066</v>
          </cell>
          <cell r="C189">
            <v>4300288</v>
          </cell>
          <cell r="D189" t="str">
            <v>ФГУП "Почта России"</v>
          </cell>
          <cell r="E189">
            <v>41000254</v>
          </cell>
          <cell r="F189" t="str">
            <v>отделение связи с. Луценково</v>
          </cell>
          <cell r="G189" t="str">
            <v>НН</v>
          </cell>
          <cell r="H189">
            <v>2494</v>
          </cell>
          <cell r="I189">
            <v>2622</v>
          </cell>
          <cell r="J189">
            <v>128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128</v>
          </cell>
          <cell r="P189" t="str">
            <v>КП</v>
          </cell>
          <cell r="Q189">
            <v>0</v>
          </cell>
        </row>
        <row r="190">
          <cell r="A190" t="str">
            <v>_00791147</v>
          </cell>
          <cell r="B190">
            <v>4100066</v>
          </cell>
          <cell r="C190">
            <v>4300288</v>
          </cell>
          <cell r="D190" t="str">
            <v>ФГУП "Почта России"</v>
          </cell>
          <cell r="E190">
            <v>41000255</v>
          </cell>
          <cell r="F190" t="str">
            <v>Отделение связи, ул.Свердлова,4а, ТП-701</v>
          </cell>
          <cell r="G190" t="str">
            <v>НН</v>
          </cell>
          <cell r="H190">
            <v>8215</v>
          </cell>
          <cell r="I190">
            <v>8673</v>
          </cell>
          <cell r="J190">
            <v>458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O190">
            <v>458</v>
          </cell>
          <cell r="P190" t="str">
            <v>КП</v>
          </cell>
          <cell r="Q190">
            <v>0</v>
          </cell>
        </row>
        <row r="191">
          <cell r="A191" t="str">
            <v>_0708570603725754</v>
          </cell>
          <cell r="B191">
            <v>4100066</v>
          </cell>
          <cell r="C191">
            <v>4300288</v>
          </cell>
          <cell r="D191" t="str">
            <v>ФГУП "Почта России"</v>
          </cell>
          <cell r="E191">
            <v>41000256</v>
          </cell>
          <cell r="F191" t="str">
            <v>Отд. связи с. М.Удеровка(отопление)</v>
          </cell>
          <cell r="G191" t="str">
            <v>НН</v>
          </cell>
          <cell r="H191">
            <v>16801</v>
          </cell>
          <cell r="I191">
            <v>18699</v>
          </cell>
          <cell r="J191">
            <v>1898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1898</v>
          </cell>
          <cell r="P191" t="str">
            <v>КП</v>
          </cell>
          <cell r="Q191">
            <v>0</v>
          </cell>
        </row>
        <row r="192">
          <cell r="A192" t="str">
            <v>_04013134_</v>
          </cell>
          <cell r="B192">
            <v>4100066</v>
          </cell>
          <cell r="C192">
            <v>4300288</v>
          </cell>
          <cell r="D192" t="str">
            <v>ФГУП "Почта России"</v>
          </cell>
          <cell r="E192">
            <v>41000257</v>
          </cell>
          <cell r="F192" t="str">
            <v>209 Отд. связи с. Глуховка</v>
          </cell>
          <cell r="G192" t="str">
            <v>НН</v>
          </cell>
          <cell r="H192">
            <v>16801</v>
          </cell>
          <cell r="I192">
            <v>18699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КП</v>
          </cell>
          <cell r="Q192">
            <v>0</v>
          </cell>
        </row>
        <row r="193">
          <cell r="A193">
            <v>663738</v>
          </cell>
          <cell r="B193">
            <v>4100066</v>
          </cell>
          <cell r="C193">
            <v>4300288</v>
          </cell>
          <cell r="D193" t="str">
            <v>ФГУП "Почта России"</v>
          </cell>
          <cell r="E193">
            <v>41000909</v>
          </cell>
          <cell r="F193" t="str">
            <v>ул. Маяковского</v>
          </cell>
          <cell r="G193" t="str">
            <v>НН</v>
          </cell>
          <cell r="H193">
            <v>29487</v>
          </cell>
          <cell r="I193">
            <v>29928</v>
          </cell>
          <cell r="J193">
            <v>441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441</v>
          </cell>
          <cell r="P193" t="str">
            <v>КП</v>
          </cell>
          <cell r="Q193">
            <v>0</v>
          </cell>
        </row>
        <row r="194">
          <cell r="A194" t="str">
            <v>_0728370603825393</v>
          </cell>
          <cell r="B194">
            <v>4100066</v>
          </cell>
          <cell r="C194">
            <v>4300288</v>
          </cell>
          <cell r="D194" t="str">
            <v>ФГУП "Почта России"</v>
          </cell>
          <cell r="E194">
            <v>41000987</v>
          </cell>
          <cell r="F194" t="str">
            <v>Адм. здание ул. Ленина</v>
          </cell>
          <cell r="G194" t="str">
            <v>НН</v>
          </cell>
          <cell r="H194">
            <v>6030.4</v>
          </cell>
          <cell r="I194">
            <v>6468.7</v>
          </cell>
          <cell r="J194">
            <v>438.3</v>
          </cell>
          <cell r="K194">
            <v>20</v>
          </cell>
          <cell r="L194">
            <v>0</v>
          </cell>
          <cell r="M194">
            <v>0</v>
          </cell>
          <cell r="N194">
            <v>0</v>
          </cell>
          <cell r="O194">
            <v>8766</v>
          </cell>
          <cell r="P194" t="str">
            <v>КП</v>
          </cell>
          <cell r="Q194">
            <v>0</v>
          </cell>
        </row>
        <row r="195">
          <cell r="A195">
            <v>790459</v>
          </cell>
          <cell r="B195">
            <v>4100066</v>
          </cell>
          <cell r="C195">
            <v>4300288</v>
          </cell>
          <cell r="D195" t="str">
            <v>ФГУП "Почта России"</v>
          </cell>
          <cell r="E195">
            <v>43001712</v>
          </cell>
          <cell r="F195" t="str">
            <v>с Подсереднее</v>
          </cell>
          <cell r="G195" t="str">
            <v>НН</v>
          </cell>
          <cell r="H195">
            <v>922</v>
          </cell>
          <cell r="I195">
            <v>978</v>
          </cell>
          <cell r="J195">
            <v>56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56</v>
          </cell>
          <cell r="P195" t="str">
            <v>КП</v>
          </cell>
          <cell r="Q195">
            <v>0</v>
          </cell>
        </row>
        <row r="196">
          <cell r="A196">
            <v>0</v>
          </cell>
          <cell r="B196" t="str">
            <v>Итого по клиенту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15332</v>
          </cell>
          <cell r="P196">
            <v>0</v>
          </cell>
          <cell r="Q196">
            <v>0</v>
          </cell>
        </row>
        <row r="197">
          <cell r="A197" t="str">
            <v>_00414380</v>
          </cell>
          <cell r="B197">
            <v>4100067</v>
          </cell>
          <cell r="C197">
            <v>4100186</v>
          </cell>
          <cell r="D197" t="str">
            <v>Приход Святовасильевского  Храма</v>
          </cell>
          <cell r="E197">
            <v>41000258</v>
          </cell>
          <cell r="F197" t="str">
            <v>115 Храм с.Афанасьевка</v>
          </cell>
          <cell r="G197" t="str">
            <v>НН</v>
          </cell>
          <cell r="H197">
            <v>32541</v>
          </cell>
          <cell r="I197">
            <v>32648</v>
          </cell>
          <cell r="J197">
            <v>107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107</v>
          </cell>
          <cell r="P197" t="str">
            <v>ДС</v>
          </cell>
          <cell r="Q197">
            <v>0</v>
          </cell>
        </row>
        <row r="198">
          <cell r="A198">
            <v>0</v>
          </cell>
          <cell r="B198" t="str">
            <v>Итого по клиенту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107</v>
          </cell>
          <cell r="P198">
            <v>0</v>
          </cell>
          <cell r="Q198">
            <v>0</v>
          </cell>
        </row>
        <row r="199">
          <cell r="A199" t="str">
            <v>_04006521</v>
          </cell>
          <cell r="B199">
            <v>4100068</v>
          </cell>
          <cell r="C199">
            <v>4100049</v>
          </cell>
          <cell r="D199" t="str">
            <v>Приход Покровского Храма</v>
          </cell>
          <cell r="E199">
            <v>41000260</v>
          </cell>
          <cell r="F199" t="str">
            <v>206 Внутреннее освещение</v>
          </cell>
          <cell r="G199" t="str">
            <v>НН</v>
          </cell>
          <cell r="H199">
            <v>2407</v>
          </cell>
          <cell r="I199">
            <v>2524</v>
          </cell>
          <cell r="J199">
            <v>117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O199">
            <v>117</v>
          </cell>
          <cell r="P199" t="str">
            <v>КП</v>
          </cell>
          <cell r="Q199">
            <v>0</v>
          </cell>
        </row>
        <row r="200">
          <cell r="A200">
            <v>0</v>
          </cell>
          <cell r="B200" t="str">
            <v>Итого по клиенту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117</v>
          </cell>
          <cell r="P200">
            <v>0</v>
          </cell>
          <cell r="Q200">
            <v>0</v>
          </cell>
        </row>
        <row r="201">
          <cell r="A201">
            <v>2513715</v>
          </cell>
          <cell r="B201">
            <v>4100069</v>
          </cell>
          <cell r="C201">
            <v>4100050</v>
          </cell>
          <cell r="D201" t="str">
            <v>Приход Храма Святителя Тихона Задонского</v>
          </cell>
          <cell r="E201">
            <v>41000261</v>
          </cell>
          <cell r="F201" t="str">
            <v>210 Внутр . освещ.</v>
          </cell>
          <cell r="G201" t="str">
            <v>НН</v>
          </cell>
          <cell r="H201">
            <v>2195</v>
          </cell>
          <cell r="I201">
            <v>2195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 t="str">
            <v>КП</v>
          </cell>
          <cell r="Q201">
            <v>0</v>
          </cell>
        </row>
        <row r="202">
          <cell r="A202">
            <v>1943655</v>
          </cell>
          <cell r="B202">
            <v>4100069</v>
          </cell>
          <cell r="C202">
            <v>4100050</v>
          </cell>
          <cell r="D202" t="str">
            <v>Приход Храма Святителя Тихона Задонского</v>
          </cell>
          <cell r="E202">
            <v>41000262</v>
          </cell>
          <cell r="F202" t="str">
            <v>210 Церковный дом</v>
          </cell>
          <cell r="G202" t="str">
            <v>НН</v>
          </cell>
          <cell r="H202">
            <v>5200</v>
          </cell>
          <cell r="I202">
            <v>5800</v>
          </cell>
          <cell r="J202">
            <v>600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O202">
            <v>600</v>
          </cell>
          <cell r="P202" t="str">
            <v>КП</v>
          </cell>
          <cell r="Q202">
            <v>0</v>
          </cell>
        </row>
        <row r="203">
          <cell r="A203">
            <v>0</v>
          </cell>
          <cell r="B203" t="str">
            <v>Итого по клиенту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600</v>
          </cell>
          <cell r="P203">
            <v>0</v>
          </cell>
          <cell r="Q203">
            <v>0</v>
          </cell>
        </row>
        <row r="204">
          <cell r="A204" t="str">
            <v>_02793548</v>
          </cell>
          <cell r="B204">
            <v>4100070</v>
          </cell>
          <cell r="C204">
            <v>4100051</v>
          </cell>
          <cell r="D204" t="str">
            <v>Приход Покровского Храма,с.Иловка</v>
          </cell>
          <cell r="E204">
            <v>41000991</v>
          </cell>
          <cell r="F204" t="str">
            <v>410 Внутреннее освещение</v>
          </cell>
          <cell r="G204" t="str">
            <v>НН</v>
          </cell>
          <cell r="H204">
            <v>1335</v>
          </cell>
          <cell r="I204">
            <v>1372</v>
          </cell>
          <cell r="J204">
            <v>37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37</v>
          </cell>
          <cell r="P204" t="str">
            <v>КП</v>
          </cell>
          <cell r="Q204">
            <v>0</v>
          </cell>
        </row>
        <row r="205">
          <cell r="A205">
            <v>0</v>
          </cell>
          <cell r="B205" t="str">
            <v>Итого по клиенту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37</v>
          </cell>
          <cell r="P205">
            <v>0</v>
          </cell>
          <cell r="Q205">
            <v>0</v>
          </cell>
        </row>
        <row r="206">
          <cell r="A206" t="str">
            <v>_007129022025969</v>
          </cell>
          <cell r="B206">
            <v>4100071</v>
          </cell>
          <cell r="C206">
            <v>4100052</v>
          </cell>
          <cell r="D206" t="str">
            <v>Приход Богоявленского Храма</v>
          </cell>
          <cell r="E206">
            <v>41000267</v>
          </cell>
          <cell r="F206" t="str">
            <v>318 Внутреннее освещение</v>
          </cell>
          <cell r="G206" t="str">
            <v>НН</v>
          </cell>
          <cell r="H206">
            <v>64.099999999999994</v>
          </cell>
          <cell r="I206">
            <v>65.400000000000006</v>
          </cell>
          <cell r="J206">
            <v>1.3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O206">
            <v>1</v>
          </cell>
          <cell r="P206" t="str">
            <v>ДС</v>
          </cell>
          <cell r="Q206">
            <v>0</v>
          </cell>
        </row>
        <row r="207">
          <cell r="A207">
            <v>0</v>
          </cell>
          <cell r="B207" t="str">
            <v>Итого по клиенту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</row>
        <row r="208">
          <cell r="A208">
            <v>12004669</v>
          </cell>
          <cell r="B208">
            <v>4100074</v>
          </cell>
          <cell r="C208">
            <v>4100057</v>
          </cell>
          <cell r="D208" t="str">
            <v>ООО "Кристалл"</v>
          </cell>
          <cell r="E208">
            <v>41000268</v>
          </cell>
          <cell r="F208" t="str">
            <v>ООО "Кристалл",восточн.пром.зона</v>
          </cell>
          <cell r="G208" t="str">
            <v>СН2</v>
          </cell>
          <cell r="H208">
            <v>11628</v>
          </cell>
          <cell r="I208">
            <v>12174.2</v>
          </cell>
          <cell r="J208">
            <v>546.20000000000005</v>
          </cell>
          <cell r="K208">
            <v>30</v>
          </cell>
          <cell r="L208">
            <v>0</v>
          </cell>
          <cell r="M208">
            <v>0</v>
          </cell>
          <cell r="N208">
            <v>0</v>
          </cell>
          <cell r="O208">
            <v>16386</v>
          </cell>
          <cell r="P208" t="str">
            <v>КП</v>
          </cell>
          <cell r="Q208">
            <v>0</v>
          </cell>
        </row>
        <row r="209">
          <cell r="A209">
            <v>0</v>
          </cell>
          <cell r="B209" t="str">
            <v>Итого по клиенту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16386</v>
          </cell>
          <cell r="P209">
            <v>0</v>
          </cell>
          <cell r="Q209">
            <v>0</v>
          </cell>
        </row>
        <row r="210">
          <cell r="A210">
            <v>317782</v>
          </cell>
          <cell r="B210">
            <v>4100075</v>
          </cell>
          <cell r="C210">
            <v>4100117</v>
          </cell>
          <cell r="D210" t="str">
            <v>Индивидуальный предприниматель Карих Николай Николаевич</v>
          </cell>
          <cell r="E210">
            <v>41000269</v>
          </cell>
          <cell r="F210" t="str">
            <v>407 Торговый павильон ЗОС</v>
          </cell>
          <cell r="G210" t="str">
            <v>НН</v>
          </cell>
          <cell r="H210">
            <v>9288</v>
          </cell>
          <cell r="I210">
            <v>9632</v>
          </cell>
          <cell r="J210">
            <v>344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344</v>
          </cell>
          <cell r="P210" t="str">
            <v>КП</v>
          </cell>
          <cell r="Q210">
            <v>0</v>
          </cell>
        </row>
        <row r="211">
          <cell r="A211" t="str">
            <v>_0068412</v>
          </cell>
          <cell r="B211">
            <v>4100075</v>
          </cell>
          <cell r="C211">
            <v>4100117</v>
          </cell>
          <cell r="D211" t="str">
            <v>Индивидуальный предприниматель Карих Николай Николаевич</v>
          </cell>
          <cell r="E211">
            <v>41000270</v>
          </cell>
          <cell r="F211" t="str">
            <v>407 Торговый ларек</v>
          </cell>
          <cell r="G211" t="str">
            <v>НН</v>
          </cell>
          <cell r="H211">
            <v>20120</v>
          </cell>
          <cell r="I211">
            <v>21033</v>
          </cell>
          <cell r="J211">
            <v>913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913</v>
          </cell>
          <cell r="P211" t="str">
            <v>КП</v>
          </cell>
          <cell r="Q211">
            <v>0</v>
          </cell>
        </row>
        <row r="212">
          <cell r="A212">
            <v>0</v>
          </cell>
          <cell r="B212" t="str">
            <v>Итого по клиенту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1257</v>
          </cell>
          <cell r="P212">
            <v>0</v>
          </cell>
          <cell r="Q212">
            <v>0</v>
          </cell>
        </row>
        <row r="213">
          <cell r="A213">
            <v>183414</v>
          </cell>
          <cell r="B213">
            <v>4100077</v>
          </cell>
          <cell r="C213">
            <v>4100059</v>
          </cell>
          <cell r="D213" t="str">
            <v>Администрация Кущинского сельского поселения</v>
          </cell>
          <cell r="E213">
            <v>41000271</v>
          </cell>
          <cell r="F213" t="str">
            <v>507 ДК . киноустановка с.Кущино</v>
          </cell>
          <cell r="G213" t="str">
            <v>НН</v>
          </cell>
          <cell r="H213">
            <v>310.10000000000002</v>
          </cell>
          <cell r="I213">
            <v>310.10000000000002</v>
          </cell>
          <cell r="J213">
            <v>0</v>
          </cell>
          <cell r="K213">
            <v>20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 t="str">
            <v>КП</v>
          </cell>
          <cell r="Q213">
            <v>0</v>
          </cell>
        </row>
        <row r="214">
          <cell r="A214">
            <v>217496</v>
          </cell>
          <cell r="B214">
            <v>4100077</v>
          </cell>
          <cell r="C214">
            <v>4100059</v>
          </cell>
          <cell r="D214" t="str">
            <v>Администрация Кущинского сельского поселения</v>
          </cell>
          <cell r="E214">
            <v>41000272</v>
          </cell>
          <cell r="F214" t="str">
            <v>507 Административное здание с. Кущино</v>
          </cell>
          <cell r="G214" t="str">
            <v>НН</v>
          </cell>
          <cell r="H214">
            <v>14317</v>
          </cell>
          <cell r="I214">
            <v>14317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 t="str">
            <v>КП</v>
          </cell>
          <cell r="Q214">
            <v>0</v>
          </cell>
        </row>
        <row r="215">
          <cell r="A215">
            <v>249651</v>
          </cell>
          <cell r="B215">
            <v>4100077</v>
          </cell>
          <cell r="C215">
            <v>4100059</v>
          </cell>
          <cell r="D215" t="str">
            <v>Администрация Кущинского сельского поселения</v>
          </cell>
          <cell r="E215">
            <v>41000273</v>
          </cell>
          <cell r="F215" t="str">
            <v>507 ДК с. Кущино</v>
          </cell>
          <cell r="G215" t="str">
            <v>НН</v>
          </cell>
          <cell r="H215">
            <v>57625</v>
          </cell>
          <cell r="I215">
            <v>57911</v>
          </cell>
          <cell r="J215">
            <v>286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O215">
            <v>286</v>
          </cell>
          <cell r="P215" t="str">
            <v>КП</v>
          </cell>
          <cell r="Q215">
            <v>0</v>
          </cell>
        </row>
        <row r="216">
          <cell r="A216" t="str">
            <v>S201</v>
          </cell>
          <cell r="B216">
            <v>4100077</v>
          </cell>
          <cell r="C216">
            <v>4100059</v>
          </cell>
          <cell r="D216" t="str">
            <v>Администрация Кущинского сельского поселения</v>
          </cell>
          <cell r="E216">
            <v>41000274</v>
          </cell>
          <cell r="F216" t="str">
            <v>УО (ул. освещение с. Камышеватое)</v>
          </cell>
          <cell r="G216" t="str">
            <v>НН</v>
          </cell>
          <cell r="H216">
            <v>759</v>
          </cell>
          <cell r="I216">
            <v>713</v>
          </cell>
          <cell r="J216">
            <v>713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713</v>
          </cell>
          <cell r="P216" t="str">
            <v>СС</v>
          </cell>
          <cell r="Q216">
            <v>0</v>
          </cell>
        </row>
        <row r="217">
          <cell r="A217" t="str">
            <v>_077482</v>
          </cell>
          <cell r="B217">
            <v>4100077</v>
          </cell>
          <cell r="C217">
            <v>4100059</v>
          </cell>
          <cell r="D217" t="str">
            <v>Администрация Кущинского сельского поселения</v>
          </cell>
          <cell r="E217">
            <v>41000275</v>
          </cell>
          <cell r="F217" t="str">
            <v>305 Клуб   с. Теплинка</v>
          </cell>
          <cell r="G217" t="str">
            <v>НН</v>
          </cell>
          <cell r="H217">
            <v>1122</v>
          </cell>
          <cell r="I217">
            <v>1202</v>
          </cell>
          <cell r="J217">
            <v>80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80</v>
          </cell>
          <cell r="P217" t="str">
            <v>КП</v>
          </cell>
          <cell r="Q217">
            <v>0</v>
          </cell>
        </row>
        <row r="218">
          <cell r="A218" t="str">
            <v>_00346222</v>
          </cell>
          <cell r="B218">
            <v>4100077</v>
          </cell>
          <cell r="C218">
            <v>4100059</v>
          </cell>
          <cell r="D218" t="str">
            <v>Администрация Кущинского сельского поселения</v>
          </cell>
          <cell r="E218">
            <v>41000276</v>
          </cell>
          <cell r="F218" t="str">
            <v>УО (ул. освещение с. Щербаково) КТП-509</v>
          </cell>
          <cell r="G218" t="str">
            <v>НН</v>
          </cell>
          <cell r="H218">
            <v>25565</v>
          </cell>
          <cell r="I218">
            <v>25936</v>
          </cell>
          <cell r="J218">
            <v>371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371</v>
          </cell>
          <cell r="P218" t="str">
            <v>КП</v>
          </cell>
          <cell r="Q218">
            <v>0</v>
          </cell>
        </row>
        <row r="219">
          <cell r="A219" t="str">
            <v>УМ183414</v>
          </cell>
          <cell r="B219">
            <v>4100077</v>
          </cell>
          <cell r="C219">
            <v>4100059</v>
          </cell>
          <cell r="D219" t="str">
            <v>Администрация Кущинского сельского поселения</v>
          </cell>
          <cell r="E219">
            <v>41000278</v>
          </cell>
          <cell r="F219" t="str">
            <v>ТП№507,ДК,киноустановка с.Кущино (по мощности)</v>
          </cell>
          <cell r="G219" t="str">
            <v>НН</v>
          </cell>
          <cell r="H219">
            <v>540</v>
          </cell>
          <cell r="I219">
            <v>540</v>
          </cell>
          <cell r="J219">
            <v>540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O219">
            <v>540</v>
          </cell>
          <cell r="P219" t="str">
            <v>СС</v>
          </cell>
          <cell r="Q219">
            <v>0</v>
          </cell>
        </row>
        <row r="220">
          <cell r="A220" t="str">
            <v>_00499478</v>
          </cell>
          <cell r="B220">
            <v>4100077</v>
          </cell>
          <cell r="C220">
            <v>4100059</v>
          </cell>
          <cell r="D220" t="str">
            <v>Администрация Кущинского сельского поселения</v>
          </cell>
          <cell r="E220">
            <v>41000279</v>
          </cell>
          <cell r="F220" t="str">
            <v>ТП№504,УО   уличное освещение</v>
          </cell>
          <cell r="G220" t="str">
            <v>НН</v>
          </cell>
          <cell r="H220">
            <v>7313</v>
          </cell>
          <cell r="I220">
            <v>7783</v>
          </cell>
          <cell r="J220">
            <v>470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470</v>
          </cell>
          <cell r="P220" t="str">
            <v>КП</v>
          </cell>
          <cell r="Q220">
            <v>0</v>
          </cell>
        </row>
        <row r="221">
          <cell r="A221" t="str">
            <v>_0185765</v>
          </cell>
          <cell r="B221">
            <v>4100077</v>
          </cell>
          <cell r="C221">
            <v>4100059</v>
          </cell>
          <cell r="D221" t="str">
            <v>Администрация Кущинского сельского поселения</v>
          </cell>
          <cell r="E221">
            <v>41000280</v>
          </cell>
          <cell r="F221" t="str">
            <v>ТП№506,УО (ул. освещение )</v>
          </cell>
          <cell r="G221" t="str">
            <v>НН</v>
          </cell>
          <cell r="H221">
            <v>13824</v>
          </cell>
          <cell r="I221">
            <v>13940</v>
          </cell>
          <cell r="J221">
            <v>116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116</v>
          </cell>
          <cell r="P221" t="str">
            <v>КП</v>
          </cell>
          <cell r="Q221">
            <v>0</v>
          </cell>
        </row>
        <row r="222">
          <cell r="A222" t="str">
            <v>_00489558*</v>
          </cell>
          <cell r="B222">
            <v>4100077</v>
          </cell>
          <cell r="C222">
            <v>4100059</v>
          </cell>
          <cell r="D222" t="str">
            <v>Администрация Кущинского сельского поселения</v>
          </cell>
          <cell r="E222">
            <v>41000281</v>
          </cell>
          <cell r="F222" t="str">
            <v>ТП№508, Ул. освещение с. Щербаково</v>
          </cell>
          <cell r="G222" t="str">
            <v>НН</v>
          </cell>
          <cell r="H222">
            <v>21668</v>
          </cell>
          <cell r="I222">
            <v>22076</v>
          </cell>
          <cell r="J222">
            <v>408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408</v>
          </cell>
          <cell r="P222" t="str">
            <v>КП</v>
          </cell>
          <cell r="Q222">
            <v>0</v>
          </cell>
        </row>
        <row r="223">
          <cell r="A223" t="str">
            <v>_00580122</v>
          </cell>
          <cell r="B223">
            <v>4100077</v>
          </cell>
          <cell r="C223">
            <v>4100059</v>
          </cell>
          <cell r="D223" t="str">
            <v>Администрация Кущинского сельского поселения</v>
          </cell>
          <cell r="E223">
            <v>41000282</v>
          </cell>
          <cell r="F223" t="str">
            <v>ТП№305, Уличное освещение с. Теплинка</v>
          </cell>
          <cell r="G223" t="str">
            <v>НН</v>
          </cell>
          <cell r="H223">
            <v>8977</v>
          </cell>
          <cell r="I223">
            <v>9314</v>
          </cell>
          <cell r="J223">
            <v>337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337</v>
          </cell>
          <cell r="P223" t="str">
            <v>КП</v>
          </cell>
          <cell r="Q223">
            <v>0</v>
          </cell>
        </row>
        <row r="224">
          <cell r="A224">
            <v>12101820</v>
          </cell>
          <cell r="B224">
            <v>4100077</v>
          </cell>
          <cell r="C224">
            <v>4100059</v>
          </cell>
          <cell r="D224" t="str">
            <v>Администрация Кущинского сельского поселения</v>
          </cell>
          <cell r="E224">
            <v>41001015</v>
          </cell>
          <cell r="F224" t="str">
            <v>ТП№113, Кущино скважина</v>
          </cell>
          <cell r="G224" t="str">
            <v>НН</v>
          </cell>
          <cell r="H224">
            <v>28556</v>
          </cell>
          <cell r="I224">
            <v>33756</v>
          </cell>
          <cell r="J224">
            <v>5200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O224">
            <v>5200</v>
          </cell>
          <cell r="P224" t="str">
            <v>СС</v>
          </cell>
          <cell r="Q224">
            <v>0</v>
          </cell>
        </row>
        <row r="225">
          <cell r="A225" t="str">
            <v>_0851780602286700</v>
          </cell>
          <cell r="B225">
            <v>4100077</v>
          </cell>
          <cell r="C225">
            <v>4100059</v>
          </cell>
          <cell r="D225" t="str">
            <v>Администрация Кущинского сельского поселения</v>
          </cell>
          <cell r="E225">
            <v>41001039</v>
          </cell>
          <cell r="F225" t="str">
            <v xml:space="preserve">ТП№507,наружная подсветка храма </v>
          </cell>
          <cell r="G225" t="str">
            <v>НН</v>
          </cell>
          <cell r="H225">
            <v>830</v>
          </cell>
          <cell r="I225">
            <v>830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 t="str">
            <v>КП</v>
          </cell>
          <cell r="Q225">
            <v>0</v>
          </cell>
        </row>
        <row r="226">
          <cell r="A226">
            <v>1677817</v>
          </cell>
          <cell r="B226">
            <v>4100077</v>
          </cell>
          <cell r="C226">
            <v>4100059</v>
          </cell>
          <cell r="D226" t="str">
            <v>Администрация Кущинского сельского поселения</v>
          </cell>
          <cell r="E226">
            <v>41001067</v>
          </cell>
          <cell r="F226" t="str">
            <v>ТП№203 Уличное освещение</v>
          </cell>
          <cell r="G226" t="str">
            <v>НН</v>
          </cell>
          <cell r="H226">
            <v>2253</v>
          </cell>
          <cell r="I226">
            <v>2557</v>
          </cell>
          <cell r="J226">
            <v>304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O226">
            <v>304</v>
          </cell>
          <cell r="P226" t="str">
            <v>КП</v>
          </cell>
          <cell r="Q226">
            <v>0</v>
          </cell>
        </row>
        <row r="227">
          <cell r="A227" t="str">
            <v>_01688521</v>
          </cell>
          <cell r="B227">
            <v>4100077</v>
          </cell>
          <cell r="C227">
            <v>4100059</v>
          </cell>
          <cell r="D227" t="str">
            <v>Администрация Кущинского сельского поселения</v>
          </cell>
          <cell r="E227">
            <v>41001068</v>
          </cell>
          <cell r="F227" t="str">
            <v>ТП№202, Уличное освещение</v>
          </cell>
          <cell r="G227" t="str">
            <v>НН</v>
          </cell>
          <cell r="H227">
            <v>4160</v>
          </cell>
          <cell r="I227">
            <v>7310</v>
          </cell>
          <cell r="J227">
            <v>3150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O227">
            <v>3150</v>
          </cell>
          <cell r="P227" t="str">
            <v>КП</v>
          </cell>
          <cell r="Q227">
            <v>0</v>
          </cell>
        </row>
        <row r="228">
          <cell r="A228" t="str">
            <v>_01685752</v>
          </cell>
          <cell r="B228">
            <v>4100077</v>
          </cell>
          <cell r="C228">
            <v>4100059</v>
          </cell>
          <cell r="D228" t="str">
            <v>Администрация Кущинского сельского поселения</v>
          </cell>
          <cell r="E228">
            <v>41001104</v>
          </cell>
          <cell r="F228" t="str">
            <v>ТП№505, Уличное освещение</v>
          </cell>
          <cell r="G228" t="str">
            <v>НН</v>
          </cell>
          <cell r="H228">
            <v>5117</v>
          </cell>
          <cell r="I228">
            <v>5795</v>
          </cell>
          <cell r="J228">
            <v>678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O228">
            <v>678</v>
          </cell>
          <cell r="P228" t="str">
            <v>КП</v>
          </cell>
          <cell r="Q228">
            <v>0</v>
          </cell>
        </row>
        <row r="229">
          <cell r="A229">
            <v>0</v>
          </cell>
          <cell r="B229" t="str">
            <v>Итого по клиенту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12653</v>
          </cell>
          <cell r="P229">
            <v>0</v>
          </cell>
          <cell r="Q229">
            <v>0</v>
          </cell>
        </row>
        <row r="230">
          <cell r="A230">
            <v>340966</v>
          </cell>
          <cell r="B230">
            <v>4100080</v>
          </cell>
          <cell r="C230">
            <v>4100062</v>
          </cell>
          <cell r="D230" t="str">
            <v>Администрация  Афанасьевского сельского поселения</v>
          </cell>
          <cell r="E230">
            <v>41000283</v>
          </cell>
          <cell r="F230" t="str">
            <v>ТП№109, Дом культуры,с.Афанасьевка.</v>
          </cell>
          <cell r="G230" t="str">
            <v>НН</v>
          </cell>
          <cell r="H230">
            <v>4469.3</v>
          </cell>
          <cell r="I230">
            <v>4469.3</v>
          </cell>
          <cell r="J230">
            <v>0</v>
          </cell>
          <cell r="K230">
            <v>40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 t="str">
            <v>КП</v>
          </cell>
          <cell r="Q230">
            <v>0</v>
          </cell>
        </row>
        <row r="231">
          <cell r="A231" t="str">
            <v>S205</v>
          </cell>
          <cell r="B231">
            <v>4100080</v>
          </cell>
          <cell r="C231">
            <v>4100062</v>
          </cell>
          <cell r="D231" t="str">
            <v>Администрация  Афанасьевского сельского поселения</v>
          </cell>
          <cell r="E231">
            <v>41000284</v>
          </cell>
          <cell r="F231" t="str">
            <v>УО с.Афанасьевка ( безучетные светильники)</v>
          </cell>
          <cell r="G231" t="str">
            <v>НН</v>
          </cell>
          <cell r="H231">
            <v>4023</v>
          </cell>
          <cell r="I231">
            <v>3775</v>
          </cell>
          <cell r="J231">
            <v>3775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O231">
            <v>3775</v>
          </cell>
          <cell r="P231" t="str">
            <v>СС</v>
          </cell>
          <cell r="Q231">
            <v>0</v>
          </cell>
        </row>
        <row r="232">
          <cell r="A232" t="str">
            <v>4Д000847</v>
          </cell>
          <cell r="B232">
            <v>4100080</v>
          </cell>
          <cell r="C232">
            <v>4100062</v>
          </cell>
          <cell r="D232" t="str">
            <v>Администрация  Афанасьевского сельского поселения</v>
          </cell>
          <cell r="E232">
            <v>41000285</v>
          </cell>
          <cell r="F232" t="str">
            <v>ТП№113,скважина,с.Афанасьевка</v>
          </cell>
          <cell r="G232" t="str">
            <v>НН</v>
          </cell>
          <cell r="H232">
            <v>30861</v>
          </cell>
          <cell r="I232">
            <v>31206</v>
          </cell>
          <cell r="J232">
            <v>345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O232">
            <v>345</v>
          </cell>
          <cell r="P232" t="str">
            <v>КП</v>
          </cell>
          <cell r="Q232">
            <v>0</v>
          </cell>
        </row>
        <row r="233">
          <cell r="A233" t="str">
            <v>_00400488</v>
          </cell>
          <cell r="B233">
            <v>4100080</v>
          </cell>
          <cell r="C233">
            <v>4100062</v>
          </cell>
          <cell r="D233" t="str">
            <v>Администрация  Афанасьевского сельского поселения</v>
          </cell>
          <cell r="E233">
            <v>41000286</v>
          </cell>
          <cell r="F233" t="str">
            <v>УО с.Афанасьевка (Уличное освещ.)КТП-109</v>
          </cell>
          <cell r="G233" t="str">
            <v>НН</v>
          </cell>
          <cell r="H233">
            <v>9652</v>
          </cell>
          <cell r="I233">
            <v>10320</v>
          </cell>
          <cell r="J233">
            <v>668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O233">
            <v>668</v>
          </cell>
          <cell r="P233" t="str">
            <v>КП</v>
          </cell>
          <cell r="Q233">
            <v>0</v>
          </cell>
        </row>
        <row r="234">
          <cell r="A234" t="str">
            <v>11003905*</v>
          </cell>
          <cell r="B234">
            <v>4100080</v>
          </cell>
          <cell r="C234">
            <v>4100062</v>
          </cell>
          <cell r="D234" t="str">
            <v>Администрация  Афанасьевского сельского поселения</v>
          </cell>
          <cell r="E234">
            <v>41000287</v>
          </cell>
          <cell r="F234" t="str">
            <v>ТП№110 , скважина  школы,с.Афанасьевка</v>
          </cell>
          <cell r="G234" t="str">
            <v>НН</v>
          </cell>
          <cell r="H234">
            <v>18757</v>
          </cell>
          <cell r="I234">
            <v>21430</v>
          </cell>
          <cell r="J234">
            <v>2673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2673</v>
          </cell>
          <cell r="P234" t="str">
            <v>КП</v>
          </cell>
          <cell r="Q234">
            <v>0</v>
          </cell>
        </row>
        <row r="235">
          <cell r="A235" t="str">
            <v>_01685641</v>
          </cell>
          <cell r="B235">
            <v>4100080</v>
          </cell>
          <cell r="C235">
            <v>4100062</v>
          </cell>
          <cell r="D235" t="str">
            <v>Администрация  Афанасьевского сельского поселения</v>
          </cell>
          <cell r="E235">
            <v>41001112</v>
          </cell>
          <cell r="F235" t="str">
            <v xml:space="preserve">ТП№106 УО </v>
          </cell>
          <cell r="G235" t="str">
            <v>НН</v>
          </cell>
          <cell r="H235">
            <v>6190</v>
          </cell>
          <cell r="I235">
            <v>6980</v>
          </cell>
          <cell r="J235">
            <v>790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790</v>
          </cell>
          <cell r="P235" t="str">
            <v>КП</v>
          </cell>
          <cell r="Q235">
            <v>0</v>
          </cell>
        </row>
        <row r="236">
          <cell r="A236" t="str">
            <v>_01676860</v>
          </cell>
          <cell r="B236">
            <v>4100080</v>
          </cell>
          <cell r="C236">
            <v>4100062</v>
          </cell>
          <cell r="D236" t="str">
            <v>Администрация  Афанасьевского сельского поселения</v>
          </cell>
          <cell r="E236">
            <v>41001113</v>
          </cell>
          <cell r="F236" t="str">
            <v>ТП№102 УО</v>
          </cell>
          <cell r="G236" t="str">
            <v>НН</v>
          </cell>
          <cell r="H236">
            <v>4979</v>
          </cell>
          <cell r="I236">
            <v>5970</v>
          </cell>
          <cell r="J236">
            <v>991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O236">
            <v>991</v>
          </cell>
          <cell r="P236" t="str">
            <v>КП</v>
          </cell>
          <cell r="Q236">
            <v>0</v>
          </cell>
        </row>
        <row r="237">
          <cell r="A237" t="str">
            <v>_02055637</v>
          </cell>
          <cell r="B237">
            <v>4100080</v>
          </cell>
          <cell r="C237">
            <v>4100062</v>
          </cell>
          <cell r="D237" t="str">
            <v>Администрация  Афанасьевского сельского поселения</v>
          </cell>
          <cell r="E237">
            <v>41001114</v>
          </cell>
          <cell r="F237" t="str">
            <v>ТП№112 УО</v>
          </cell>
          <cell r="G237" t="str">
            <v>НН</v>
          </cell>
          <cell r="H237">
            <v>2739</v>
          </cell>
          <cell r="I237">
            <v>3110</v>
          </cell>
          <cell r="J237">
            <v>371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>
            <v>371</v>
          </cell>
          <cell r="P237" t="str">
            <v>КП</v>
          </cell>
          <cell r="Q237">
            <v>0</v>
          </cell>
        </row>
        <row r="238">
          <cell r="A238" t="str">
            <v>_01679020</v>
          </cell>
          <cell r="B238">
            <v>4100080</v>
          </cell>
          <cell r="C238">
            <v>4100062</v>
          </cell>
          <cell r="D238" t="str">
            <v>Администрация  Афанасьевского сельского поселения</v>
          </cell>
          <cell r="E238">
            <v>41001162</v>
          </cell>
          <cell r="F238" t="str">
            <v>ТП№110 ,УО с. Афанасьевка</v>
          </cell>
          <cell r="G238" t="str">
            <v>НН</v>
          </cell>
          <cell r="H238">
            <v>2946</v>
          </cell>
          <cell r="I238">
            <v>3040</v>
          </cell>
          <cell r="J238">
            <v>94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O238">
            <v>94</v>
          </cell>
          <cell r="P238" t="str">
            <v>КП</v>
          </cell>
          <cell r="Q238">
            <v>0</v>
          </cell>
        </row>
        <row r="239">
          <cell r="A239" t="str">
            <v>_01662803</v>
          </cell>
          <cell r="B239">
            <v>4100080</v>
          </cell>
          <cell r="C239">
            <v>4100062</v>
          </cell>
          <cell r="D239" t="str">
            <v>Администрация  Афанасьевского сельского поселения</v>
          </cell>
          <cell r="E239">
            <v>41001163</v>
          </cell>
          <cell r="F239" t="str">
            <v>ТП№105, УО</v>
          </cell>
          <cell r="G239" t="str">
            <v>НН</v>
          </cell>
          <cell r="H239">
            <v>2229</v>
          </cell>
          <cell r="I239">
            <v>2518</v>
          </cell>
          <cell r="J239">
            <v>289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O239">
            <v>289</v>
          </cell>
          <cell r="P239" t="str">
            <v>КП</v>
          </cell>
          <cell r="Q239">
            <v>0</v>
          </cell>
        </row>
        <row r="240">
          <cell r="A240">
            <v>0</v>
          </cell>
          <cell r="B240" t="str">
            <v>Итого по клиенту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9996</v>
          </cell>
          <cell r="P240">
            <v>0</v>
          </cell>
          <cell r="Q240">
            <v>0</v>
          </cell>
        </row>
        <row r="241">
          <cell r="A241" t="str">
            <v>3N032324</v>
          </cell>
          <cell r="B241">
            <v>4100082</v>
          </cell>
          <cell r="C241">
            <v>4100191</v>
          </cell>
          <cell r="D241" t="str">
            <v>Индивидуальный предприниматель Лозовая Антонина Ивановна</v>
          </cell>
          <cell r="E241">
            <v>41000288</v>
          </cell>
          <cell r="F241" t="str">
            <v>710 Магазин "Юля" с. Советское</v>
          </cell>
          <cell r="G241" t="str">
            <v>НН</v>
          </cell>
          <cell r="H241">
            <v>67807</v>
          </cell>
          <cell r="I241">
            <v>70739</v>
          </cell>
          <cell r="J241">
            <v>2932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O241">
            <v>2932</v>
          </cell>
          <cell r="P241" t="str">
            <v>КП</v>
          </cell>
          <cell r="Q241">
            <v>0</v>
          </cell>
        </row>
        <row r="242">
          <cell r="A242">
            <v>0</v>
          </cell>
          <cell r="B242" t="str">
            <v>Итого по клиенту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2932</v>
          </cell>
          <cell r="P242">
            <v>0</v>
          </cell>
          <cell r="Q242">
            <v>0</v>
          </cell>
        </row>
        <row r="243">
          <cell r="A243" t="str">
            <v>S206</v>
          </cell>
          <cell r="B243">
            <v>4100083</v>
          </cell>
          <cell r="C243">
            <v>4100064</v>
          </cell>
          <cell r="D243" t="str">
            <v>Администрация Варваровского  сельского поселения</v>
          </cell>
          <cell r="E243">
            <v>41000289</v>
          </cell>
          <cell r="F243" t="str">
            <v xml:space="preserve">УО (ул.освещение  с.Варваровка) </v>
          </cell>
          <cell r="G243" t="str">
            <v>НН</v>
          </cell>
          <cell r="H243">
            <v>987</v>
          </cell>
          <cell r="I243">
            <v>926</v>
          </cell>
          <cell r="J243">
            <v>926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O243">
            <v>926</v>
          </cell>
          <cell r="P243" t="str">
            <v>КП</v>
          </cell>
          <cell r="Q243">
            <v>0</v>
          </cell>
        </row>
        <row r="244">
          <cell r="A244" t="str">
            <v>_0185591</v>
          </cell>
          <cell r="B244">
            <v>4100083</v>
          </cell>
          <cell r="C244">
            <v>4100064</v>
          </cell>
          <cell r="D244" t="str">
            <v>Администрация Варваровского  сельского поселения</v>
          </cell>
          <cell r="E244">
            <v>41000291</v>
          </cell>
          <cell r="F244" t="str">
            <v>206 Ул. освещение</v>
          </cell>
          <cell r="G244" t="str">
            <v>НН</v>
          </cell>
          <cell r="H244">
            <v>20551</v>
          </cell>
          <cell r="I244">
            <v>20931</v>
          </cell>
          <cell r="J244">
            <v>380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O244">
            <v>380</v>
          </cell>
          <cell r="P244" t="str">
            <v>КП</v>
          </cell>
          <cell r="Q244">
            <v>0</v>
          </cell>
        </row>
        <row r="245">
          <cell r="A245" t="str">
            <v>_0173008_</v>
          </cell>
          <cell r="B245">
            <v>4100083</v>
          </cell>
          <cell r="C245">
            <v>4100064</v>
          </cell>
          <cell r="D245" t="str">
            <v>Администрация Варваровского  сельского поселения</v>
          </cell>
          <cell r="E245">
            <v>41000292</v>
          </cell>
          <cell r="F245" t="str">
            <v>101 Ул. освещение</v>
          </cell>
          <cell r="G245" t="str">
            <v>НН</v>
          </cell>
          <cell r="H245">
            <v>36735</v>
          </cell>
          <cell r="I245">
            <v>37219</v>
          </cell>
          <cell r="J245">
            <v>484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O245">
            <v>484</v>
          </cell>
          <cell r="P245" t="str">
            <v>КП</v>
          </cell>
          <cell r="Q245">
            <v>0</v>
          </cell>
        </row>
        <row r="246">
          <cell r="A246" t="str">
            <v>_0176248</v>
          </cell>
          <cell r="B246">
            <v>4100083</v>
          </cell>
          <cell r="C246">
            <v>4100064</v>
          </cell>
          <cell r="D246" t="str">
            <v>Администрация Варваровского  сельского поселения</v>
          </cell>
          <cell r="E246">
            <v>41000293</v>
          </cell>
          <cell r="F246" t="str">
            <v>205 Ул. освещение</v>
          </cell>
          <cell r="G246" t="str">
            <v>НН</v>
          </cell>
          <cell r="H246">
            <v>22736</v>
          </cell>
          <cell r="I246">
            <v>23295</v>
          </cell>
          <cell r="J246">
            <v>559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559</v>
          </cell>
          <cell r="P246" t="str">
            <v>КП</v>
          </cell>
          <cell r="Q246">
            <v>0</v>
          </cell>
        </row>
        <row r="247">
          <cell r="A247" t="str">
            <v>_0176123</v>
          </cell>
          <cell r="B247">
            <v>4100083</v>
          </cell>
          <cell r="C247">
            <v>4100064</v>
          </cell>
          <cell r="D247" t="str">
            <v>Администрация Варваровского  сельского поселения</v>
          </cell>
          <cell r="E247">
            <v>41000294</v>
          </cell>
          <cell r="F247" t="str">
            <v>203 Ул. освещение</v>
          </cell>
          <cell r="G247" t="str">
            <v>НН</v>
          </cell>
          <cell r="H247">
            <v>23283</v>
          </cell>
          <cell r="I247">
            <v>23678</v>
          </cell>
          <cell r="J247">
            <v>395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395</v>
          </cell>
          <cell r="P247" t="str">
            <v>КП</v>
          </cell>
          <cell r="Q247">
            <v>0</v>
          </cell>
        </row>
        <row r="248">
          <cell r="A248">
            <v>216050</v>
          </cell>
          <cell r="B248">
            <v>4100083</v>
          </cell>
          <cell r="C248">
            <v>4100064</v>
          </cell>
          <cell r="D248" t="str">
            <v>Администрация Варваровского  сельского поселения</v>
          </cell>
          <cell r="E248">
            <v>41000295</v>
          </cell>
          <cell r="F248" t="str">
            <v>218 Ул. освещение</v>
          </cell>
          <cell r="G248" t="str">
            <v>НН</v>
          </cell>
          <cell r="H248">
            <v>35924</v>
          </cell>
          <cell r="I248">
            <v>36852</v>
          </cell>
          <cell r="J248">
            <v>928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O248">
            <v>928</v>
          </cell>
          <cell r="P248" t="str">
            <v>КП</v>
          </cell>
          <cell r="Q248">
            <v>0</v>
          </cell>
        </row>
        <row r="249">
          <cell r="A249">
            <v>539331</v>
          </cell>
          <cell r="B249">
            <v>4100083</v>
          </cell>
          <cell r="C249">
            <v>4100064</v>
          </cell>
          <cell r="D249" t="str">
            <v>Администрация Варваровского  сельского поселения</v>
          </cell>
          <cell r="E249">
            <v>41000296</v>
          </cell>
          <cell r="F249" t="str">
            <v>210 Ул. освещение</v>
          </cell>
          <cell r="G249" t="str">
            <v>НН</v>
          </cell>
          <cell r="H249">
            <v>22968</v>
          </cell>
          <cell r="I249">
            <v>23397</v>
          </cell>
          <cell r="J249">
            <v>429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O249">
            <v>429</v>
          </cell>
          <cell r="P249" t="str">
            <v>КП</v>
          </cell>
          <cell r="Q249">
            <v>0</v>
          </cell>
        </row>
        <row r="250">
          <cell r="A250" t="str">
            <v>_09002595</v>
          </cell>
          <cell r="B250">
            <v>4100083</v>
          </cell>
          <cell r="C250">
            <v>4100064</v>
          </cell>
          <cell r="D250" t="str">
            <v>Администрация Варваровского  сельского поселения</v>
          </cell>
          <cell r="E250">
            <v>41000297</v>
          </cell>
          <cell r="F250" t="str">
            <v>410 Скважина с.Калитва</v>
          </cell>
          <cell r="G250" t="str">
            <v>НН</v>
          </cell>
          <cell r="H250">
            <v>17751</v>
          </cell>
          <cell r="I250">
            <v>17751</v>
          </cell>
          <cell r="J250">
            <v>0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 t="str">
            <v>КП</v>
          </cell>
          <cell r="Q250">
            <v>0</v>
          </cell>
        </row>
        <row r="251">
          <cell r="A251" t="str">
            <v>_0727370308123771</v>
          </cell>
          <cell r="B251">
            <v>4100083</v>
          </cell>
          <cell r="C251">
            <v>4100064</v>
          </cell>
          <cell r="D251" t="str">
            <v>Администрация Варваровского  сельского поселения</v>
          </cell>
          <cell r="E251">
            <v>41000298</v>
          </cell>
          <cell r="F251" t="str">
            <v>206 Библиотека</v>
          </cell>
          <cell r="G251" t="str">
            <v>НН</v>
          </cell>
          <cell r="H251">
            <v>1131</v>
          </cell>
          <cell r="I251">
            <v>1153</v>
          </cell>
          <cell r="J251">
            <v>22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O251">
            <v>22</v>
          </cell>
          <cell r="P251" t="str">
            <v>КП</v>
          </cell>
          <cell r="Q251">
            <v>0</v>
          </cell>
        </row>
        <row r="252">
          <cell r="A252" t="str">
            <v>_00494121*</v>
          </cell>
          <cell r="B252">
            <v>4100083</v>
          </cell>
          <cell r="C252">
            <v>4100064</v>
          </cell>
          <cell r="D252" t="str">
            <v>Администрация Варваровского  сельского поселения</v>
          </cell>
          <cell r="E252">
            <v>41000299</v>
          </cell>
          <cell r="F252" t="str">
            <v>УО (ул. освещение с.Варваровка) КТП-204</v>
          </cell>
          <cell r="G252" t="str">
            <v>НН</v>
          </cell>
          <cell r="H252">
            <v>29713</v>
          </cell>
          <cell r="I252">
            <v>30697</v>
          </cell>
          <cell r="J252">
            <v>984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O252">
            <v>984</v>
          </cell>
          <cell r="P252" t="str">
            <v>КП</v>
          </cell>
          <cell r="Q252">
            <v>0</v>
          </cell>
        </row>
        <row r="253">
          <cell r="A253" t="str">
            <v>_0711370706234375</v>
          </cell>
          <cell r="B253">
            <v>4100083</v>
          </cell>
          <cell r="C253">
            <v>4100064</v>
          </cell>
          <cell r="D253" t="str">
            <v>Администрация Варваровского  сельского поселения</v>
          </cell>
          <cell r="E253">
            <v>41000300</v>
          </cell>
          <cell r="F253" t="str">
            <v>418 ДК с. Калитва</v>
          </cell>
          <cell r="G253" t="str">
            <v>НН</v>
          </cell>
          <cell r="H253">
            <v>4120</v>
          </cell>
          <cell r="I253">
            <v>4120</v>
          </cell>
          <cell r="J253">
            <v>0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 t="str">
            <v>КП</v>
          </cell>
          <cell r="Q253">
            <v>0</v>
          </cell>
        </row>
        <row r="254">
          <cell r="A254" t="str">
            <v>_0713070603563292</v>
          </cell>
          <cell r="B254">
            <v>4100083</v>
          </cell>
          <cell r="C254">
            <v>4100064</v>
          </cell>
          <cell r="D254" t="str">
            <v>Администрация Варваровского  сельского поселения</v>
          </cell>
          <cell r="E254">
            <v>41000301</v>
          </cell>
          <cell r="F254" t="str">
            <v>418 Д.К.Киноустановка с. Калитва</v>
          </cell>
          <cell r="G254" t="str">
            <v>НН</v>
          </cell>
          <cell r="H254">
            <v>18023</v>
          </cell>
          <cell r="I254">
            <v>18403</v>
          </cell>
          <cell r="J254">
            <v>380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O254">
            <v>380</v>
          </cell>
          <cell r="P254" t="str">
            <v>КП</v>
          </cell>
          <cell r="Q254">
            <v>0</v>
          </cell>
        </row>
        <row r="255">
          <cell r="A255" t="str">
            <v>_00646020</v>
          </cell>
          <cell r="B255">
            <v>4100083</v>
          </cell>
          <cell r="C255">
            <v>4100064</v>
          </cell>
          <cell r="D255" t="str">
            <v>Администрация Варваровского  сельского поселения</v>
          </cell>
          <cell r="E255">
            <v>41000302</v>
          </cell>
          <cell r="F255" t="str">
            <v>206,Д.К. с.Варваровка</v>
          </cell>
          <cell r="G255" t="str">
            <v>НН</v>
          </cell>
          <cell r="H255">
            <v>3800</v>
          </cell>
          <cell r="I255">
            <v>3800</v>
          </cell>
          <cell r="J255">
            <v>0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 t="str">
            <v>КП</v>
          </cell>
          <cell r="Q255">
            <v>0</v>
          </cell>
        </row>
        <row r="256">
          <cell r="A256" t="str">
            <v>_09003785*</v>
          </cell>
          <cell r="B256">
            <v>4100083</v>
          </cell>
          <cell r="C256">
            <v>4100064</v>
          </cell>
          <cell r="D256" t="str">
            <v>Администрация Варваровского  сельского поселения</v>
          </cell>
          <cell r="E256">
            <v>41000303</v>
          </cell>
          <cell r="F256" t="str">
            <v>405 Скважина с.Осадчее</v>
          </cell>
          <cell r="G256" t="str">
            <v>НН</v>
          </cell>
          <cell r="H256">
            <v>10652</v>
          </cell>
          <cell r="I256">
            <v>10739</v>
          </cell>
          <cell r="J256">
            <v>87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O256">
            <v>87</v>
          </cell>
          <cell r="P256" t="str">
            <v>КП</v>
          </cell>
          <cell r="Q256">
            <v>0</v>
          </cell>
        </row>
        <row r="257">
          <cell r="A257" t="str">
            <v>_00694615</v>
          </cell>
          <cell r="B257">
            <v>4100083</v>
          </cell>
          <cell r="C257">
            <v>4100064</v>
          </cell>
          <cell r="D257" t="str">
            <v>Администрация Варваровского  сельского поселения</v>
          </cell>
          <cell r="E257">
            <v>41000304</v>
          </cell>
          <cell r="F257" t="str">
            <v>418 УО с.Калитва</v>
          </cell>
          <cell r="G257" t="str">
            <v>НН</v>
          </cell>
          <cell r="H257">
            <v>22982</v>
          </cell>
          <cell r="I257">
            <v>24065</v>
          </cell>
          <cell r="J257">
            <v>1083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O257">
            <v>1083</v>
          </cell>
          <cell r="P257" t="str">
            <v>СС</v>
          </cell>
          <cell r="Q257">
            <v>0</v>
          </cell>
        </row>
        <row r="258">
          <cell r="A258" t="str">
            <v>_00477118</v>
          </cell>
          <cell r="B258">
            <v>4100083</v>
          </cell>
          <cell r="C258">
            <v>4100064</v>
          </cell>
          <cell r="D258" t="str">
            <v>Администрация Варваровского  сельского поселения</v>
          </cell>
          <cell r="E258">
            <v>41001069</v>
          </cell>
          <cell r="F258" t="str">
            <v>УО КТП 402 уличное освещение</v>
          </cell>
          <cell r="G258" t="str">
            <v>НН</v>
          </cell>
          <cell r="H258">
            <v>69724</v>
          </cell>
          <cell r="I258">
            <v>70199</v>
          </cell>
          <cell r="J258">
            <v>475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O258">
            <v>475</v>
          </cell>
          <cell r="P258" t="str">
            <v>КП</v>
          </cell>
          <cell r="Q258">
            <v>0</v>
          </cell>
        </row>
        <row r="259">
          <cell r="A259" t="str">
            <v>_01688545</v>
          </cell>
          <cell r="B259">
            <v>4100083</v>
          </cell>
          <cell r="C259">
            <v>4100064</v>
          </cell>
          <cell r="D259" t="str">
            <v>Администрация Варваровского  сельского поселения</v>
          </cell>
          <cell r="E259">
            <v>41001070</v>
          </cell>
          <cell r="F259" t="str">
            <v>УО 209 Уличное освещение</v>
          </cell>
          <cell r="G259" t="str">
            <v>НН</v>
          </cell>
          <cell r="H259">
            <v>3750</v>
          </cell>
          <cell r="I259">
            <v>4214</v>
          </cell>
          <cell r="J259">
            <v>464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O259">
            <v>464</v>
          </cell>
          <cell r="P259" t="str">
            <v>КП</v>
          </cell>
          <cell r="Q259">
            <v>0</v>
          </cell>
        </row>
        <row r="260">
          <cell r="A260" t="str">
            <v>_00236756</v>
          </cell>
          <cell r="B260">
            <v>4100083</v>
          </cell>
          <cell r="C260">
            <v>4100064</v>
          </cell>
          <cell r="D260" t="str">
            <v>Администрация Варваровского  сельского поселения</v>
          </cell>
          <cell r="E260">
            <v>41001125</v>
          </cell>
          <cell r="F260" t="str">
            <v xml:space="preserve">ТП№205,наружная подсветка  Храма отсчитывающий </v>
          </cell>
          <cell r="G260" t="str">
            <v>НН</v>
          </cell>
          <cell r="H260">
            <v>47101</v>
          </cell>
          <cell r="I260">
            <v>47101</v>
          </cell>
          <cell r="J260">
            <v>0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 t="str">
            <v>КП</v>
          </cell>
          <cell r="Q260">
            <v>0</v>
          </cell>
        </row>
        <row r="261">
          <cell r="A261">
            <v>0</v>
          </cell>
          <cell r="B261" t="str">
            <v>Итого по клиенту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7596</v>
          </cell>
          <cell r="P261">
            <v>0</v>
          </cell>
          <cell r="Q261">
            <v>0</v>
          </cell>
        </row>
        <row r="262">
          <cell r="A262" t="str">
            <v>S124</v>
          </cell>
          <cell r="B262">
            <v>4100084</v>
          </cell>
          <cell r="C262">
            <v>4100065</v>
          </cell>
          <cell r="D262" t="str">
            <v>Администрация Гарбузовского сельского поселения</v>
          </cell>
          <cell r="E262">
            <v>41000305</v>
          </cell>
          <cell r="F262" t="str">
            <v>УО (ул. освещение  с.Гарбузово) КТП-213</v>
          </cell>
          <cell r="G262" t="str">
            <v>НН</v>
          </cell>
          <cell r="H262">
            <v>3795</v>
          </cell>
          <cell r="I262">
            <v>3561</v>
          </cell>
          <cell r="J262">
            <v>3561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O262">
            <v>3561</v>
          </cell>
          <cell r="P262" t="str">
            <v>СС</v>
          </cell>
          <cell r="Q262">
            <v>0</v>
          </cell>
        </row>
        <row r="263">
          <cell r="A263" t="str">
            <v>_00335556</v>
          </cell>
          <cell r="B263">
            <v>4100084</v>
          </cell>
          <cell r="C263">
            <v>4100065</v>
          </cell>
          <cell r="D263" t="str">
            <v>Администрация Гарбузовского сельского поселения</v>
          </cell>
          <cell r="E263">
            <v>41000307</v>
          </cell>
          <cell r="F263" t="str">
            <v>213 Дк с. Белозерово</v>
          </cell>
          <cell r="G263" t="str">
            <v>НН</v>
          </cell>
          <cell r="H263">
            <v>7374</v>
          </cell>
          <cell r="I263">
            <v>7839</v>
          </cell>
          <cell r="J263">
            <v>465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465</v>
          </cell>
          <cell r="P263" t="str">
            <v>КП</v>
          </cell>
          <cell r="Q263">
            <v>0</v>
          </cell>
        </row>
        <row r="264">
          <cell r="A264" t="str">
            <v>_0134618</v>
          </cell>
          <cell r="B264">
            <v>4100084</v>
          </cell>
          <cell r="C264">
            <v>4100065</v>
          </cell>
          <cell r="D264" t="str">
            <v>Администрация Гарбузовского сельского поселения</v>
          </cell>
          <cell r="E264">
            <v>41000308</v>
          </cell>
          <cell r="F264" t="str">
            <v>206 Административное здание</v>
          </cell>
          <cell r="G264" t="str">
            <v>НН</v>
          </cell>
          <cell r="H264">
            <v>12941</v>
          </cell>
          <cell r="I264">
            <v>13880</v>
          </cell>
          <cell r="J264">
            <v>939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O264">
            <v>939</v>
          </cell>
          <cell r="P264" t="str">
            <v>КП</v>
          </cell>
          <cell r="Q264">
            <v>0</v>
          </cell>
        </row>
        <row r="265">
          <cell r="A265">
            <v>19204</v>
          </cell>
          <cell r="B265">
            <v>4100084</v>
          </cell>
          <cell r="C265">
            <v>4100065</v>
          </cell>
          <cell r="D265" t="str">
            <v>Администрация Гарбузовского сельского поселения</v>
          </cell>
          <cell r="E265">
            <v>41000309</v>
          </cell>
          <cell r="F265" t="str">
            <v>214 Скважина с. Ковалево</v>
          </cell>
          <cell r="G265" t="str">
            <v>НН</v>
          </cell>
          <cell r="H265">
            <v>6852</v>
          </cell>
          <cell r="I265">
            <v>7022</v>
          </cell>
          <cell r="J265">
            <v>170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O265">
            <v>170</v>
          </cell>
          <cell r="P265" t="str">
            <v>КП</v>
          </cell>
          <cell r="Q265">
            <v>0</v>
          </cell>
        </row>
        <row r="266">
          <cell r="A266" t="str">
            <v>_00696054</v>
          </cell>
          <cell r="B266">
            <v>4100084</v>
          </cell>
          <cell r="C266">
            <v>4100065</v>
          </cell>
          <cell r="D266" t="str">
            <v>Администрация Гарбузовского сельского поселения</v>
          </cell>
          <cell r="E266">
            <v>41000310</v>
          </cell>
          <cell r="F266" t="str">
            <v>УО  206  уличное освещение с.Гарбузово</v>
          </cell>
          <cell r="G266" t="str">
            <v>НН</v>
          </cell>
          <cell r="H266">
            <v>21800</v>
          </cell>
          <cell r="I266">
            <v>23185</v>
          </cell>
          <cell r="J266">
            <v>1385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1385</v>
          </cell>
          <cell r="P266" t="str">
            <v>КП</v>
          </cell>
          <cell r="Q266">
            <v>0</v>
          </cell>
        </row>
        <row r="267">
          <cell r="A267" t="str">
            <v>_00693063</v>
          </cell>
          <cell r="B267">
            <v>4100084</v>
          </cell>
          <cell r="C267">
            <v>4100065</v>
          </cell>
          <cell r="D267" t="str">
            <v>Администрация Гарбузовского сельского поселения</v>
          </cell>
          <cell r="E267">
            <v>41000311</v>
          </cell>
          <cell r="F267" t="str">
            <v>204 УО  уличное освещение с.Гарбузово</v>
          </cell>
          <cell r="G267" t="str">
            <v>НН</v>
          </cell>
          <cell r="H267">
            <v>17806</v>
          </cell>
          <cell r="I267">
            <v>18872</v>
          </cell>
          <cell r="J267">
            <v>1066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O267">
            <v>1066</v>
          </cell>
          <cell r="P267" t="str">
            <v>КП</v>
          </cell>
          <cell r="Q267">
            <v>0</v>
          </cell>
        </row>
        <row r="268">
          <cell r="A268" t="str">
            <v>_0708570904561143</v>
          </cell>
          <cell r="B268">
            <v>4100084</v>
          </cell>
          <cell r="C268">
            <v>4100065</v>
          </cell>
          <cell r="D268" t="str">
            <v>Администрация Гарбузовского сельского поселения</v>
          </cell>
          <cell r="E268">
            <v>41000926</v>
          </cell>
          <cell r="F268" t="str">
            <v>203 Скважина</v>
          </cell>
          <cell r="G268" t="str">
            <v>НН</v>
          </cell>
          <cell r="H268">
            <v>19800</v>
          </cell>
          <cell r="I268">
            <v>19800</v>
          </cell>
          <cell r="J268">
            <v>0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 t="str">
            <v>КП</v>
          </cell>
          <cell r="Q268">
            <v>0</v>
          </cell>
        </row>
        <row r="269">
          <cell r="A269" t="str">
            <v>_0747970709058333</v>
          </cell>
          <cell r="B269">
            <v>4100084</v>
          </cell>
          <cell r="C269">
            <v>4100065</v>
          </cell>
          <cell r="D269" t="str">
            <v>Администрация Гарбузовского сельского поселения</v>
          </cell>
          <cell r="E269">
            <v>41001021</v>
          </cell>
          <cell r="F269" t="str">
            <v>206 ДК с.Гарбузово</v>
          </cell>
          <cell r="G269" t="str">
            <v>НН</v>
          </cell>
          <cell r="H269">
            <v>5375</v>
          </cell>
          <cell r="I269">
            <v>6170</v>
          </cell>
          <cell r="J269">
            <v>795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795</v>
          </cell>
          <cell r="P269" t="str">
            <v>КП</v>
          </cell>
          <cell r="Q269">
            <v>0</v>
          </cell>
        </row>
        <row r="270">
          <cell r="A270" t="str">
            <v>_049671605</v>
          </cell>
          <cell r="B270">
            <v>4100084</v>
          </cell>
          <cell r="C270">
            <v>4100065</v>
          </cell>
          <cell r="D270" t="str">
            <v>Администрация Гарбузовского сельского поселения</v>
          </cell>
          <cell r="E270">
            <v>41001075</v>
          </cell>
          <cell r="F270" t="str">
            <v>Дет.сад с. Гарбузово</v>
          </cell>
          <cell r="G270" t="str">
            <v>НН</v>
          </cell>
          <cell r="H270">
            <v>6100</v>
          </cell>
          <cell r="I270">
            <v>6208</v>
          </cell>
          <cell r="J270">
            <v>108</v>
          </cell>
          <cell r="K270">
            <v>20</v>
          </cell>
          <cell r="L270">
            <v>0</v>
          </cell>
          <cell r="M270">
            <v>0</v>
          </cell>
          <cell r="N270">
            <v>0</v>
          </cell>
          <cell r="O270">
            <v>2160</v>
          </cell>
          <cell r="P270" t="str">
            <v>КП</v>
          </cell>
          <cell r="Q270">
            <v>0</v>
          </cell>
        </row>
        <row r="271">
          <cell r="A271">
            <v>757448</v>
          </cell>
          <cell r="B271">
            <v>4100084</v>
          </cell>
          <cell r="C271">
            <v>4100065</v>
          </cell>
          <cell r="D271" t="str">
            <v>Администрация Гарбузовского сельского поселения</v>
          </cell>
          <cell r="E271">
            <v>41001128</v>
          </cell>
          <cell r="F271" t="str">
            <v>Уличное освещение Храма</v>
          </cell>
          <cell r="G271" t="str">
            <v>НН</v>
          </cell>
          <cell r="H271">
            <v>24095</v>
          </cell>
          <cell r="I271">
            <v>24413</v>
          </cell>
          <cell r="J271">
            <v>318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318</v>
          </cell>
          <cell r="P271" t="str">
            <v>КП</v>
          </cell>
          <cell r="Q271">
            <v>0</v>
          </cell>
        </row>
        <row r="272">
          <cell r="A272">
            <v>0</v>
          </cell>
          <cell r="B272" t="str">
            <v>Итого по клиенту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10859</v>
          </cell>
          <cell r="P272">
            <v>0</v>
          </cell>
          <cell r="Q272">
            <v>0</v>
          </cell>
        </row>
        <row r="273">
          <cell r="A273">
            <v>500033</v>
          </cell>
          <cell r="B273">
            <v>4100085</v>
          </cell>
          <cell r="C273">
            <v>4100067</v>
          </cell>
          <cell r="D273" t="str">
            <v>Администрация Жуковского сельского поселения</v>
          </cell>
          <cell r="E273">
            <v>41000312</v>
          </cell>
          <cell r="F273" t="str">
            <v xml:space="preserve">УО (ул. освещение с.Жуково) </v>
          </cell>
          <cell r="G273" t="str">
            <v>НН</v>
          </cell>
          <cell r="H273">
            <v>1290</v>
          </cell>
          <cell r="I273">
            <v>1211</v>
          </cell>
          <cell r="J273">
            <v>1211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O273">
            <v>1211</v>
          </cell>
          <cell r="P273" t="str">
            <v>СС</v>
          </cell>
          <cell r="Q273">
            <v>0</v>
          </cell>
        </row>
        <row r="274">
          <cell r="A274" t="str">
            <v>_00202585</v>
          </cell>
          <cell r="B274">
            <v>4100085</v>
          </cell>
          <cell r="C274">
            <v>4100067</v>
          </cell>
          <cell r="D274" t="str">
            <v>Администрация Жуковского сельского поселения</v>
          </cell>
          <cell r="E274">
            <v>41000313</v>
          </cell>
          <cell r="F274" t="str">
            <v>ТП№425,Артскважина с.Рыбалкино</v>
          </cell>
          <cell r="G274" t="str">
            <v>НН</v>
          </cell>
          <cell r="H274">
            <v>4987</v>
          </cell>
          <cell r="I274">
            <v>5010</v>
          </cell>
          <cell r="J274">
            <v>23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23</v>
          </cell>
          <cell r="P274" t="str">
            <v>КП</v>
          </cell>
          <cell r="Q274">
            <v>0</v>
          </cell>
        </row>
        <row r="275">
          <cell r="A275" t="str">
            <v>_00408446</v>
          </cell>
          <cell r="B275">
            <v>4100085</v>
          </cell>
          <cell r="C275">
            <v>4100067</v>
          </cell>
          <cell r="D275" t="str">
            <v>Администрация Жуковского сельского поселения</v>
          </cell>
          <cell r="E275">
            <v>41000314</v>
          </cell>
          <cell r="F275" t="str">
            <v>425  ДК с. Рыбалкино</v>
          </cell>
          <cell r="G275" t="str">
            <v>НН</v>
          </cell>
          <cell r="H275">
            <v>773</v>
          </cell>
          <cell r="I275">
            <v>773</v>
          </cell>
          <cell r="J275">
            <v>0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КП</v>
          </cell>
          <cell r="Q275">
            <v>0</v>
          </cell>
        </row>
        <row r="276">
          <cell r="A276" t="str">
            <v>_00409026</v>
          </cell>
          <cell r="B276">
            <v>4100085</v>
          </cell>
          <cell r="C276">
            <v>4100067</v>
          </cell>
          <cell r="D276" t="str">
            <v>Администрация Жуковского сельского поселения</v>
          </cell>
          <cell r="E276">
            <v>41000315</v>
          </cell>
          <cell r="F276" t="str">
            <v>ТП№423, ДК с. Бубликово</v>
          </cell>
          <cell r="G276" t="str">
            <v>НН</v>
          </cell>
          <cell r="H276">
            <v>1423</v>
          </cell>
          <cell r="I276">
            <v>1423</v>
          </cell>
          <cell r="J276">
            <v>0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 t="str">
            <v>КП</v>
          </cell>
          <cell r="Q276">
            <v>0</v>
          </cell>
        </row>
        <row r="277">
          <cell r="A277" t="str">
            <v>_0028163</v>
          </cell>
          <cell r="B277">
            <v>4100085</v>
          </cell>
          <cell r="C277">
            <v>4100067</v>
          </cell>
          <cell r="D277" t="str">
            <v>Администрация Жуковского сельского поселения</v>
          </cell>
          <cell r="E277">
            <v>41000316</v>
          </cell>
          <cell r="F277" t="str">
            <v>ТП№420,Артскважина с.Бубликово</v>
          </cell>
          <cell r="G277" t="str">
            <v>НН</v>
          </cell>
          <cell r="H277">
            <v>45910</v>
          </cell>
          <cell r="I277">
            <v>46416</v>
          </cell>
          <cell r="J277">
            <v>506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506</v>
          </cell>
          <cell r="P277" t="str">
            <v>КП</v>
          </cell>
          <cell r="Q277">
            <v>0</v>
          </cell>
        </row>
        <row r="278">
          <cell r="A278">
            <v>30108666</v>
          </cell>
          <cell r="B278">
            <v>4100085</v>
          </cell>
          <cell r="C278">
            <v>4100067</v>
          </cell>
          <cell r="D278" t="str">
            <v>Администрация Жуковского сельского поселения</v>
          </cell>
          <cell r="E278">
            <v>41000317</v>
          </cell>
          <cell r="F278" t="str">
            <v>ТП№424,Артскважина с.Черепово</v>
          </cell>
          <cell r="G278" t="str">
            <v>НН</v>
          </cell>
          <cell r="H278">
            <v>48416</v>
          </cell>
          <cell r="I278">
            <v>49326</v>
          </cell>
          <cell r="J278">
            <v>910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O278">
            <v>910</v>
          </cell>
          <cell r="P278" t="str">
            <v>КП</v>
          </cell>
          <cell r="Q278">
            <v>0</v>
          </cell>
        </row>
        <row r="279">
          <cell r="A279" t="str">
            <v>_00335946</v>
          </cell>
          <cell r="B279">
            <v>4100085</v>
          </cell>
          <cell r="C279">
            <v>4100067</v>
          </cell>
          <cell r="D279" t="str">
            <v>Администрация Жуковского сельского поселения</v>
          </cell>
          <cell r="E279">
            <v>41000318</v>
          </cell>
          <cell r="F279" t="str">
            <v>ТП№415,Администрация,с.Жуково</v>
          </cell>
          <cell r="G279" t="str">
            <v>НН</v>
          </cell>
          <cell r="H279">
            <v>6197</v>
          </cell>
          <cell r="I279">
            <v>6388</v>
          </cell>
          <cell r="J279">
            <v>191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O279">
            <v>191</v>
          </cell>
          <cell r="P279" t="str">
            <v>КП</v>
          </cell>
          <cell r="Q279">
            <v>0</v>
          </cell>
        </row>
        <row r="280">
          <cell r="A280">
            <v>30112683</v>
          </cell>
          <cell r="B280">
            <v>4100085</v>
          </cell>
          <cell r="C280">
            <v>4100067</v>
          </cell>
          <cell r="D280" t="str">
            <v>Администрация Жуковского сельского поселения</v>
          </cell>
          <cell r="E280">
            <v>41000319</v>
          </cell>
          <cell r="F280" t="str">
            <v>ТП№607,Артскважина с.Жуково</v>
          </cell>
          <cell r="G280" t="str">
            <v>НН</v>
          </cell>
          <cell r="H280">
            <v>62922</v>
          </cell>
          <cell r="I280">
            <v>63853</v>
          </cell>
          <cell r="J280">
            <v>931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931</v>
          </cell>
          <cell r="P280" t="str">
            <v>КП</v>
          </cell>
          <cell r="Q280">
            <v>0</v>
          </cell>
        </row>
        <row r="281">
          <cell r="A281" t="str">
            <v>3№048509*</v>
          </cell>
          <cell r="B281">
            <v>4100085</v>
          </cell>
          <cell r="C281">
            <v>4100067</v>
          </cell>
          <cell r="D281" t="str">
            <v>Администрация Жуковского сельского поселения</v>
          </cell>
          <cell r="E281">
            <v>41000320</v>
          </cell>
          <cell r="F281" t="str">
            <v>ТП№414,Артскважина с.Жуково</v>
          </cell>
          <cell r="G281" t="str">
            <v>НН</v>
          </cell>
          <cell r="H281">
            <v>10908</v>
          </cell>
          <cell r="I281">
            <v>10908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КП</v>
          </cell>
          <cell r="Q281">
            <v>0</v>
          </cell>
        </row>
        <row r="282">
          <cell r="A282" t="str">
            <v>_00578853*</v>
          </cell>
          <cell r="B282">
            <v>4100085</v>
          </cell>
          <cell r="C282">
            <v>4100067</v>
          </cell>
          <cell r="D282" t="str">
            <v>Администрация Жуковского сельского поселения</v>
          </cell>
          <cell r="E282">
            <v>41000321</v>
          </cell>
          <cell r="F282" t="str">
            <v>УО (ул. освещение с.Жуково) КТП-414</v>
          </cell>
          <cell r="G282" t="str">
            <v>НН</v>
          </cell>
          <cell r="H282">
            <v>17310</v>
          </cell>
          <cell r="I282">
            <v>17802</v>
          </cell>
          <cell r="J282">
            <v>492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492</v>
          </cell>
          <cell r="P282" t="str">
            <v>КП</v>
          </cell>
          <cell r="Q282">
            <v>0</v>
          </cell>
        </row>
        <row r="283">
          <cell r="A283" t="str">
            <v>_00392573*</v>
          </cell>
          <cell r="B283">
            <v>4100085</v>
          </cell>
          <cell r="C283">
            <v>4100067</v>
          </cell>
          <cell r="D283" t="str">
            <v>Администрация Жуковского сельского поселения</v>
          </cell>
          <cell r="E283">
            <v>41000322</v>
          </cell>
          <cell r="F283" t="str">
            <v>УО (ул освещение х.Рыбалкин) КТП-425</v>
          </cell>
          <cell r="G283" t="str">
            <v>НН</v>
          </cell>
          <cell r="H283">
            <v>13627</v>
          </cell>
          <cell r="I283">
            <v>13996</v>
          </cell>
          <cell r="J283">
            <v>369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369</v>
          </cell>
          <cell r="P283" t="str">
            <v>КП</v>
          </cell>
          <cell r="Q283">
            <v>0</v>
          </cell>
        </row>
        <row r="284">
          <cell r="A284" t="str">
            <v>_00425049</v>
          </cell>
          <cell r="B284">
            <v>4100085</v>
          </cell>
          <cell r="C284">
            <v>4100067</v>
          </cell>
          <cell r="D284" t="str">
            <v>Администрация Жуковского сельского поселения</v>
          </cell>
          <cell r="E284">
            <v>41000323</v>
          </cell>
          <cell r="F284" t="str">
            <v>ТП№415,УО ул.освещение с.Жуково</v>
          </cell>
          <cell r="G284" t="str">
            <v>НН</v>
          </cell>
          <cell r="H284">
            <v>6049</v>
          </cell>
          <cell r="I284">
            <v>6302</v>
          </cell>
          <cell r="J284">
            <v>253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O284">
            <v>253</v>
          </cell>
          <cell r="P284" t="str">
            <v>КП</v>
          </cell>
          <cell r="Q284">
            <v>0</v>
          </cell>
        </row>
        <row r="285">
          <cell r="A285" t="str">
            <v>_09006860*</v>
          </cell>
          <cell r="B285">
            <v>4100085</v>
          </cell>
          <cell r="C285">
            <v>4100067</v>
          </cell>
          <cell r="D285" t="str">
            <v>Администрация Жуковского сельского поселения</v>
          </cell>
          <cell r="E285">
            <v>41000324</v>
          </cell>
          <cell r="F285" t="str">
            <v>ТП№418,Артскважина с.Жуково</v>
          </cell>
          <cell r="G285" t="str">
            <v>НН</v>
          </cell>
          <cell r="H285">
            <v>9784</v>
          </cell>
          <cell r="I285">
            <v>9884</v>
          </cell>
          <cell r="J285">
            <v>100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100</v>
          </cell>
          <cell r="P285" t="str">
            <v>КП</v>
          </cell>
          <cell r="Q285">
            <v>0</v>
          </cell>
        </row>
        <row r="286">
          <cell r="A286">
            <v>39101227</v>
          </cell>
          <cell r="B286">
            <v>4100085</v>
          </cell>
          <cell r="C286">
            <v>4100067</v>
          </cell>
          <cell r="D286" t="str">
            <v>Администрация Жуковского сельского поселения</v>
          </cell>
          <cell r="E286">
            <v>41000325</v>
          </cell>
          <cell r="F286" t="str">
            <v>ТП№420 ,Скважина с. Бубликово</v>
          </cell>
          <cell r="G286" t="str">
            <v>НН</v>
          </cell>
          <cell r="H286">
            <v>54940</v>
          </cell>
          <cell r="I286">
            <v>58275</v>
          </cell>
          <cell r="J286">
            <v>3335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3335</v>
          </cell>
          <cell r="P286" t="str">
            <v>КП</v>
          </cell>
          <cell r="Q286">
            <v>0</v>
          </cell>
        </row>
        <row r="287">
          <cell r="A287">
            <v>7805019000163</v>
          </cell>
          <cell r="B287">
            <v>4100085</v>
          </cell>
          <cell r="C287">
            <v>4100067</v>
          </cell>
          <cell r="D287" t="str">
            <v>Администрация Жуковского сельского поселения</v>
          </cell>
          <cell r="E287">
            <v>41000326</v>
          </cell>
          <cell r="F287" t="str">
            <v>ТП№415,ДК с.Жуково</v>
          </cell>
          <cell r="G287" t="str">
            <v>НН</v>
          </cell>
          <cell r="H287">
            <v>1843.8</v>
          </cell>
          <cell r="I287">
            <v>2226.3000000000002</v>
          </cell>
          <cell r="J287">
            <v>382.5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O287">
            <v>383</v>
          </cell>
          <cell r="P287" t="str">
            <v>КП</v>
          </cell>
          <cell r="Q287">
            <v>0</v>
          </cell>
        </row>
        <row r="288">
          <cell r="A288" t="str">
            <v>_00579112</v>
          </cell>
          <cell r="B288">
            <v>4100085</v>
          </cell>
          <cell r="C288">
            <v>4100067</v>
          </cell>
          <cell r="D288" t="str">
            <v>Администрация Жуковского сельского поселения</v>
          </cell>
          <cell r="E288">
            <v>41000327</v>
          </cell>
          <cell r="F288" t="str">
            <v>УО (ул.освещение с.Жуково) КТП-415</v>
          </cell>
          <cell r="G288" t="str">
            <v>НН</v>
          </cell>
          <cell r="H288">
            <v>22184</v>
          </cell>
          <cell r="I288">
            <v>22184</v>
          </cell>
          <cell r="J288">
            <v>0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 t="str">
            <v>КП</v>
          </cell>
          <cell r="Q288">
            <v>0</v>
          </cell>
        </row>
        <row r="289">
          <cell r="A289" t="str">
            <v>_01662723</v>
          </cell>
          <cell r="B289">
            <v>4100085</v>
          </cell>
          <cell r="C289">
            <v>4100067</v>
          </cell>
          <cell r="D289" t="str">
            <v>Администрация Жуковского сельского поселения</v>
          </cell>
          <cell r="E289">
            <v>41000328</v>
          </cell>
          <cell r="F289" t="str">
            <v>423 Уличное освещение с. Жуково</v>
          </cell>
          <cell r="G289" t="str">
            <v>НН</v>
          </cell>
          <cell r="H289">
            <v>6369</v>
          </cell>
          <cell r="I289">
            <v>6863</v>
          </cell>
          <cell r="J289">
            <v>494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O289">
            <v>494</v>
          </cell>
          <cell r="P289" t="str">
            <v>КП</v>
          </cell>
          <cell r="Q289">
            <v>0</v>
          </cell>
        </row>
        <row r="290">
          <cell r="A290" t="str">
            <v>_01662699</v>
          </cell>
          <cell r="B290">
            <v>4100085</v>
          </cell>
          <cell r="C290">
            <v>4100067</v>
          </cell>
          <cell r="D290" t="str">
            <v>Администрация Жуковского сельского поселения</v>
          </cell>
          <cell r="E290">
            <v>41000329</v>
          </cell>
          <cell r="F290" t="str">
            <v>420 Уличное освещение с. Жуково</v>
          </cell>
          <cell r="G290" t="str">
            <v>НН</v>
          </cell>
          <cell r="H290">
            <v>5707</v>
          </cell>
          <cell r="I290">
            <v>6280</v>
          </cell>
          <cell r="J290">
            <v>573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O290">
            <v>573</v>
          </cell>
          <cell r="P290" t="str">
            <v>КП</v>
          </cell>
          <cell r="Q290">
            <v>0</v>
          </cell>
        </row>
        <row r="291">
          <cell r="A291" t="str">
            <v>_00791498</v>
          </cell>
          <cell r="B291">
            <v>4100085</v>
          </cell>
          <cell r="C291">
            <v>4100067</v>
          </cell>
          <cell r="D291" t="str">
            <v>Администрация Жуковского сельского поселения</v>
          </cell>
          <cell r="E291">
            <v>41001076</v>
          </cell>
          <cell r="F291" t="str">
            <v>ТП№415, Администрация,с. Жуково</v>
          </cell>
          <cell r="G291" t="str">
            <v>НН</v>
          </cell>
          <cell r="H291">
            <v>1556.8</v>
          </cell>
          <cell r="I291">
            <v>1556.8</v>
          </cell>
          <cell r="J291">
            <v>0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 t="str">
            <v>КП</v>
          </cell>
          <cell r="Q291">
            <v>0</v>
          </cell>
        </row>
        <row r="292">
          <cell r="A292">
            <v>4977661</v>
          </cell>
          <cell r="B292">
            <v>4100085</v>
          </cell>
          <cell r="C292">
            <v>4100067</v>
          </cell>
          <cell r="D292" t="str">
            <v>Администрация Жуковского сельского поселения</v>
          </cell>
          <cell r="E292">
            <v>41001255</v>
          </cell>
          <cell r="F292" t="str">
            <v>ТП№414, Административное здание,с.Жуково</v>
          </cell>
          <cell r="G292" t="str">
            <v>НН</v>
          </cell>
          <cell r="H292">
            <v>1943</v>
          </cell>
          <cell r="I292">
            <v>1998</v>
          </cell>
          <cell r="J292">
            <v>55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55</v>
          </cell>
          <cell r="P292" t="str">
            <v>КП</v>
          </cell>
          <cell r="Q292">
            <v>0</v>
          </cell>
        </row>
        <row r="293">
          <cell r="A293">
            <v>0</v>
          </cell>
          <cell r="B293" t="str">
            <v>Итого по клиенту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9826</v>
          </cell>
          <cell r="P293">
            <v>0</v>
          </cell>
          <cell r="Q293">
            <v>0</v>
          </cell>
        </row>
        <row r="294">
          <cell r="A294">
            <v>200033</v>
          </cell>
          <cell r="B294">
            <v>4100086</v>
          </cell>
          <cell r="C294">
            <v>4100068</v>
          </cell>
          <cell r="D294" t="str">
            <v>Администрация Иващенковского сельского поселения</v>
          </cell>
          <cell r="E294">
            <v>41000330</v>
          </cell>
          <cell r="F294" t="str">
            <v>УО (ул.освещение с Иващенково) КТП-703</v>
          </cell>
          <cell r="G294" t="str">
            <v>НН</v>
          </cell>
          <cell r="H294">
            <v>759</v>
          </cell>
          <cell r="I294">
            <v>712</v>
          </cell>
          <cell r="J294">
            <v>712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712</v>
          </cell>
          <cell r="P294" t="str">
            <v>СС</v>
          </cell>
          <cell r="Q294">
            <v>0</v>
          </cell>
        </row>
        <row r="295">
          <cell r="A295" t="str">
            <v>_080202</v>
          </cell>
          <cell r="B295">
            <v>4100086</v>
          </cell>
          <cell r="C295">
            <v>4100068</v>
          </cell>
          <cell r="D295" t="str">
            <v>Администрация Иващенковского сельского поселения</v>
          </cell>
          <cell r="E295">
            <v>41000332</v>
          </cell>
          <cell r="F295" t="str">
            <v>701 скважина с.Иващенково</v>
          </cell>
          <cell r="G295" t="str">
            <v>НН</v>
          </cell>
          <cell r="H295">
            <v>35890</v>
          </cell>
          <cell r="I295">
            <v>36166</v>
          </cell>
          <cell r="J295">
            <v>276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O295">
            <v>276</v>
          </cell>
          <cell r="P295" t="str">
            <v>КП</v>
          </cell>
          <cell r="Q295">
            <v>0</v>
          </cell>
        </row>
        <row r="296">
          <cell r="A296" t="str">
            <v>_00507839</v>
          </cell>
          <cell r="B296">
            <v>4100086</v>
          </cell>
          <cell r="C296">
            <v>4100068</v>
          </cell>
          <cell r="D296" t="str">
            <v>Администрация Иващенковского сельского поселения</v>
          </cell>
          <cell r="E296">
            <v>41000333</v>
          </cell>
          <cell r="F296" t="str">
            <v>409 Административное здание с.Тютюниково</v>
          </cell>
          <cell r="G296" t="str">
            <v>НН</v>
          </cell>
          <cell r="H296">
            <v>25264</v>
          </cell>
          <cell r="I296">
            <v>25927</v>
          </cell>
          <cell r="J296">
            <v>663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O296">
            <v>663</v>
          </cell>
          <cell r="P296" t="str">
            <v>КП</v>
          </cell>
          <cell r="Q296">
            <v>0</v>
          </cell>
        </row>
        <row r="297">
          <cell r="A297">
            <v>12005254</v>
          </cell>
          <cell r="B297">
            <v>4100086</v>
          </cell>
          <cell r="C297">
            <v>4100068</v>
          </cell>
          <cell r="D297" t="str">
            <v>Администрация Иващенковского сельского поселения</v>
          </cell>
          <cell r="E297">
            <v>41000334</v>
          </cell>
          <cell r="F297" t="str">
            <v>704 Арт. скважина , с. Березки</v>
          </cell>
          <cell r="G297" t="str">
            <v>НН</v>
          </cell>
          <cell r="H297">
            <v>55855</v>
          </cell>
          <cell r="I297">
            <v>55855</v>
          </cell>
          <cell r="J297">
            <v>0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 t="str">
            <v>КП</v>
          </cell>
          <cell r="Q297">
            <v>0</v>
          </cell>
        </row>
        <row r="298">
          <cell r="A298" t="str">
            <v>3N044298*</v>
          </cell>
          <cell r="B298">
            <v>4100086</v>
          </cell>
          <cell r="C298">
            <v>4100068</v>
          </cell>
          <cell r="D298" t="str">
            <v>Администрация Иващенковского сельского поселения</v>
          </cell>
          <cell r="E298">
            <v>41000335</v>
          </cell>
          <cell r="F298" t="str">
            <v>704 ДК с. Березки</v>
          </cell>
          <cell r="G298" t="str">
            <v>НН</v>
          </cell>
          <cell r="H298">
            <v>125910</v>
          </cell>
          <cell r="I298">
            <v>132521</v>
          </cell>
          <cell r="J298">
            <v>6611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6611</v>
          </cell>
          <cell r="P298" t="str">
            <v>КП</v>
          </cell>
          <cell r="Q298">
            <v>0</v>
          </cell>
        </row>
        <row r="299">
          <cell r="A299" t="str">
            <v>_00324007*</v>
          </cell>
          <cell r="B299">
            <v>4100086</v>
          </cell>
          <cell r="C299">
            <v>4100068</v>
          </cell>
          <cell r="D299" t="str">
            <v>Администрация Иващенковского сельского поселения</v>
          </cell>
          <cell r="E299">
            <v>41000336</v>
          </cell>
          <cell r="F299" t="str">
            <v>ДК Иващенково, КТП-703</v>
          </cell>
          <cell r="G299" t="str">
            <v>НН</v>
          </cell>
          <cell r="H299">
            <v>4183</v>
          </cell>
          <cell r="I299">
            <v>4183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 t="str">
            <v>КП</v>
          </cell>
          <cell r="Q299">
            <v>0</v>
          </cell>
        </row>
        <row r="300">
          <cell r="A300" t="str">
            <v>_00325573*</v>
          </cell>
          <cell r="B300">
            <v>4100086</v>
          </cell>
          <cell r="C300">
            <v>4100068</v>
          </cell>
          <cell r="D300" t="str">
            <v>Администрация Иващенковского сельского поселения</v>
          </cell>
          <cell r="E300">
            <v>41000337</v>
          </cell>
          <cell r="F300" t="str">
            <v>ДК с.Пирогово, КТП-103</v>
          </cell>
          <cell r="G300" t="str">
            <v>НН</v>
          </cell>
          <cell r="H300">
            <v>4362</v>
          </cell>
          <cell r="I300">
            <v>4433</v>
          </cell>
          <cell r="J300">
            <v>71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O300">
            <v>71</v>
          </cell>
          <cell r="P300" t="str">
            <v>КП</v>
          </cell>
          <cell r="Q300">
            <v>0</v>
          </cell>
        </row>
        <row r="301">
          <cell r="A301" t="str">
            <v>_0092042</v>
          </cell>
          <cell r="B301">
            <v>4100086</v>
          </cell>
          <cell r="C301">
            <v>4100068</v>
          </cell>
          <cell r="D301" t="str">
            <v>Администрация Иващенковского сельского поселения</v>
          </cell>
          <cell r="E301">
            <v>41000338</v>
          </cell>
          <cell r="F301" t="str">
            <v>103 Скважина с. Пирогово</v>
          </cell>
          <cell r="G301" t="str">
            <v>НН</v>
          </cell>
          <cell r="H301">
            <v>36600</v>
          </cell>
          <cell r="I301">
            <v>38281</v>
          </cell>
          <cell r="J301">
            <v>1681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O301">
            <v>1681</v>
          </cell>
          <cell r="P301" t="str">
            <v>КП</v>
          </cell>
          <cell r="Q301">
            <v>0</v>
          </cell>
        </row>
        <row r="302">
          <cell r="A302" t="str">
            <v>_0059529</v>
          </cell>
          <cell r="B302">
            <v>4100086</v>
          </cell>
          <cell r="C302">
            <v>4100068</v>
          </cell>
          <cell r="D302" t="str">
            <v>Администрация Иващенковского сельского поселения</v>
          </cell>
          <cell r="E302">
            <v>41000339</v>
          </cell>
          <cell r="F302" t="str">
            <v>УО (ул. освещение с. Тютюниково) КТП-409</v>
          </cell>
          <cell r="G302" t="str">
            <v>НН</v>
          </cell>
          <cell r="H302">
            <v>68920</v>
          </cell>
          <cell r="I302">
            <v>71076</v>
          </cell>
          <cell r="J302">
            <v>2156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O302">
            <v>2156</v>
          </cell>
          <cell r="P302" t="str">
            <v>КП</v>
          </cell>
          <cell r="Q302">
            <v>0</v>
          </cell>
        </row>
        <row r="303">
          <cell r="A303">
            <v>25051</v>
          </cell>
          <cell r="B303">
            <v>4100086</v>
          </cell>
          <cell r="C303">
            <v>4100068</v>
          </cell>
          <cell r="D303" t="str">
            <v>Администрация Иващенковского сельского поселения</v>
          </cell>
          <cell r="E303">
            <v>41000340</v>
          </cell>
          <cell r="F303" t="str">
            <v>УО (ул. освещение с. Тютюниково) КТП-405</v>
          </cell>
          <cell r="G303" t="str">
            <v>НН</v>
          </cell>
          <cell r="H303">
            <v>38478</v>
          </cell>
          <cell r="I303">
            <v>39187</v>
          </cell>
          <cell r="J303">
            <v>709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O303">
            <v>709</v>
          </cell>
          <cell r="P303" t="str">
            <v>КП</v>
          </cell>
          <cell r="Q303">
            <v>0</v>
          </cell>
        </row>
        <row r="304">
          <cell r="A304" t="str">
            <v>_014029</v>
          </cell>
          <cell r="B304">
            <v>4100086</v>
          </cell>
          <cell r="C304">
            <v>4100068</v>
          </cell>
          <cell r="D304" t="str">
            <v>Администрация Иващенковского сельского поселения</v>
          </cell>
          <cell r="E304">
            <v>41000341</v>
          </cell>
          <cell r="F304" t="str">
            <v>409 Библиотека с. Тютюниково</v>
          </cell>
          <cell r="G304" t="str">
            <v>НН</v>
          </cell>
          <cell r="H304">
            <v>38478</v>
          </cell>
          <cell r="I304">
            <v>39187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КП</v>
          </cell>
          <cell r="Q304">
            <v>0</v>
          </cell>
        </row>
        <row r="305">
          <cell r="A305" t="str">
            <v>_03028544</v>
          </cell>
          <cell r="B305">
            <v>4100086</v>
          </cell>
          <cell r="C305">
            <v>4100068</v>
          </cell>
          <cell r="D305" t="str">
            <v>Администрация Иващенковского сельского поселения</v>
          </cell>
          <cell r="E305">
            <v>41000342</v>
          </cell>
          <cell r="F305" t="str">
            <v>409 ДК с. Тютюниково</v>
          </cell>
          <cell r="G305" t="str">
            <v>НН</v>
          </cell>
          <cell r="H305">
            <v>650</v>
          </cell>
          <cell r="I305">
            <v>650</v>
          </cell>
          <cell r="J305">
            <v>0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КП</v>
          </cell>
          <cell r="Q305">
            <v>0</v>
          </cell>
        </row>
        <row r="306">
          <cell r="A306" t="str">
            <v>_00575729</v>
          </cell>
          <cell r="B306">
            <v>4100086</v>
          </cell>
          <cell r="C306">
            <v>4100068</v>
          </cell>
          <cell r="D306" t="str">
            <v>Администрация Иващенковского сельского поселения</v>
          </cell>
          <cell r="E306">
            <v>41000343</v>
          </cell>
          <cell r="F306" t="str">
            <v>УО 407 ул.освещение с.Осьмаково</v>
          </cell>
          <cell r="G306" t="str">
            <v>НН</v>
          </cell>
          <cell r="H306">
            <v>12837</v>
          </cell>
          <cell r="I306">
            <v>14750</v>
          </cell>
          <cell r="J306">
            <v>1913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O306">
            <v>1913</v>
          </cell>
          <cell r="P306" t="str">
            <v>КП</v>
          </cell>
          <cell r="Q306">
            <v>0</v>
          </cell>
        </row>
        <row r="307">
          <cell r="A307" t="str">
            <v>_00569423</v>
          </cell>
          <cell r="B307">
            <v>4100086</v>
          </cell>
          <cell r="C307">
            <v>4100068</v>
          </cell>
          <cell r="D307" t="str">
            <v>Администрация Иващенковского сельского поселения</v>
          </cell>
          <cell r="E307">
            <v>41000344</v>
          </cell>
          <cell r="F307" t="str">
            <v>408 УО с.Осьмаково</v>
          </cell>
          <cell r="G307" t="str">
            <v>НН</v>
          </cell>
          <cell r="H307">
            <v>7825</v>
          </cell>
          <cell r="I307">
            <v>8111</v>
          </cell>
          <cell r="J307">
            <v>286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O307">
            <v>286</v>
          </cell>
          <cell r="P307" t="str">
            <v>КП</v>
          </cell>
          <cell r="Q307">
            <v>0</v>
          </cell>
        </row>
        <row r="308">
          <cell r="A308" t="str">
            <v>_0747971007796088</v>
          </cell>
          <cell r="B308">
            <v>4100086</v>
          </cell>
          <cell r="C308">
            <v>4100068</v>
          </cell>
          <cell r="D308" t="str">
            <v>Администрация Иващенковского сельского поселения</v>
          </cell>
          <cell r="E308">
            <v>41000345</v>
          </cell>
          <cell r="F308" t="str">
            <v>703 Скважина с. Иващенково</v>
          </cell>
          <cell r="G308" t="str">
            <v>НН</v>
          </cell>
          <cell r="H308">
            <v>57017</v>
          </cell>
          <cell r="I308">
            <v>60721</v>
          </cell>
          <cell r="J308">
            <v>3704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O308">
            <v>3704</v>
          </cell>
          <cell r="P308" t="str">
            <v>КП</v>
          </cell>
          <cell r="Q308">
            <v>0</v>
          </cell>
        </row>
        <row r="309">
          <cell r="A309">
            <v>101097</v>
          </cell>
          <cell r="B309">
            <v>4100086</v>
          </cell>
          <cell r="C309">
            <v>4100068</v>
          </cell>
          <cell r="D309" t="str">
            <v>Администрация Иващенковского сельского поселения</v>
          </cell>
          <cell r="E309">
            <v>41000904</v>
          </cell>
          <cell r="F309" t="str">
            <v>ТП№703.,Администр. здание,с.Иващенково</v>
          </cell>
          <cell r="G309" t="str">
            <v>НН</v>
          </cell>
          <cell r="H309">
            <v>26070</v>
          </cell>
          <cell r="I309">
            <v>26923</v>
          </cell>
          <cell r="J309">
            <v>853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853</v>
          </cell>
          <cell r="P309" t="str">
            <v>КП</v>
          </cell>
          <cell r="Q309">
            <v>0</v>
          </cell>
        </row>
        <row r="310">
          <cell r="A310">
            <v>392605</v>
          </cell>
          <cell r="B310">
            <v>4100086</v>
          </cell>
          <cell r="C310">
            <v>4100068</v>
          </cell>
          <cell r="D310" t="str">
            <v>Администрация Иващенковского сельского поселения</v>
          </cell>
          <cell r="E310">
            <v>41001083</v>
          </cell>
          <cell r="F310" t="str">
            <v>703 Иващенково У.О</v>
          </cell>
          <cell r="G310" t="str">
            <v>НН</v>
          </cell>
          <cell r="H310">
            <v>64760</v>
          </cell>
          <cell r="I310">
            <v>66340</v>
          </cell>
          <cell r="J310">
            <v>1580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O310">
            <v>1580</v>
          </cell>
          <cell r="P310" t="str">
            <v>КП</v>
          </cell>
          <cell r="Q310">
            <v>0</v>
          </cell>
        </row>
        <row r="311">
          <cell r="A311" t="str">
            <v>_01678375</v>
          </cell>
          <cell r="B311">
            <v>4100086</v>
          </cell>
          <cell r="C311">
            <v>4100068</v>
          </cell>
          <cell r="D311" t="str">
            <v>Администрация Иващенковского сельского поселения</v>
          </cell>
          <cell r="E311">
            <v>41001132</v>
          </cell>
          <cell r="F311" t="str">
            <v>ТП№301,УО с. Пирогово</v>
          </cell>
          <cell r="G311" t="str">
            <v>НН</v>
          </cell>
          <cell r="H311">
            <v>8692</v>
          </cell>
          <cell r="I311">
            <v>11010</v>
          </cell>
          <cell r="J311">
            <v>2318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O311">
            <v>2318</v>
          </cell>
          <cell r="P311" t="str">
            <v>КП</v>
          </cell>
          <cell r="Q311">
            <v>0</v>
          </cell>
        </row>
        <row r="312">
          <cell r="A312" t="str">
            <v>_01679523</v>
          </cell>
          <cell r="B312">
            <v>4100086</v>
          </cell>
          <cell r="C312">
            <v>4100068</v>
          </cell>
          <cell r="D312" t="str">
            <v>Администрация Иващенковского сельского поселения</v>
          </cell>
          <cell r="E312">
            <v>41001133</v>
          </cell>
          <cell r="F312" t="str">
            <v>ТП№704,УО с. Березки</v>
          </cell>
          <cell r="G312" t="str">
            <v>НН</v>
          </cell>
          <cell r="H312">
            <v>8796</v>
          </cell>
          <cell r="I312">
            <v>9395</v>
          </cell>
          <cell r="J312">
            <v>599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599</v>
          </cell>
          <cell r="P312" t="str">
            <v>КП</v>
          </cell>
          <cell r="Q312">
            <v>0</v>
          </cell>
        </row>
        <row r="313">
          <cell r="A313" t="str">
            <v>_0086181</v>
          </cell>
          <cell r="B313">
            <v>4100086</v>
          </cell>
          <cell r="C313">
            <v>4100068</v>
          </cell>
          <cell r="D313" t="str">
            <v>Администрация Иващенковского сельского поселения</v>
          </cell>
          <cell r="E313">
            <v>41001134</v>
          </cell>
          <cell r="F313" t="str">
            <v>ТП№708,УО Храм</v>
          </cell>
          <cell r="G313" t="str">
            <v>НН</v>
          </cell>
          <cell r="H313">
            <v>26588</v>
          </cell>
          <cell r="I313">
            <v>28179</v>
          </cell>
          <cell r="J313">
            <v>1591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1591</v>
          </cell>
          <cell r="P313" t="str">
            <v>КП</v>
          </cell>
          <cell r="Q313">
            <v>0</v>
          </cell>
        </row>
        <row r="314">
          <cell r="A314" t="str">
            <v>_01663013</v>
          </cell>
          <cell r="B314">
            <v>4100086</v>
          </cell>
          <cell r="C314">
            <v>4100068</v>
          </cell>
          <cell r="D314" t="str">
            <v>Администрация Иващенковского сельского поселения</v>
          </cell>
          <cell r="E314">
            <v>41001152</v>
          </cell>
          <cell r="F314" t="str">
            <v xml:space="preserve">702 Уличное освещение </v>
          </cell>
          <cell r="G314" t="str">
            <v>НН</v>
          </cell>
          <cell r="H314">
            <v>8225</v>
          </cell>
          <cell r="I314">
            <v>9123</v>
          </cell>
          <cell r="J314">
            <v>898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898</v>
          </cell>
          <cell r="P314" t="str">
            <v>КП</v>
          </cell>
          <cell r="Q314">
            <v>0</v>
          </cell>
        </row>
        <row r="315">
          <cell r="A315">
            <v>2601991</v>
          </cell>
          <cell r="B315">
            <v>4100086</v>
          </cell>
          <cell r="C315">
            <v>4100068</v>
          </cell>
          <cell r="D315" t="str">
            <v>Администрация Иващенковского сельского поселения</v>
          </cell>
          <cell r="E315">
            <v>41001187</v>
          </cell>
          <cell r="F315" t="str">
            <v>ТП№706, Уличное освещение</v>
          </cell>
          <cell r="G315" t="str">
            <v>НН</v>
          </cell>
          <cell r="H315">
            <v>2342</v>
          </cell>
          <cell r="I315">
            <v>2743</v>
          </cell>
          <cell r="J315">
            <v>401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401</v>
          </cell>
          <cell r="P315" t="str">
            <v>КП</v>
          </cell>
          <cell r="Q315">
            <v>0</v>
          </cell>
        </row>
        <row r="316">
          <cell r="A316">
            <v>789285</v>
          </cell>
          <cell r="B316">
            <v>4100086</v>
          </cell>
          <cell r="C316">
            <v>4100068</v>
          </cell>
          <cell r="D316" t="str">
            <v>Администрация Иващенковского сельского поселения</v>
          </cell>
          <cell r="E316">
            <v>41001240</v>
          </cell>
          <cell r="F316" t="str">
            <v>ТП№410,Уличное освещение,с.Тютюниково</v>
          </cell>
          <cell r="G316" t="str">
            <v>НН</v>
          </cell>
          <cell r="H316">
            <v>3868</v>
          </cell>
          <cell r="I316">
            <v>4325</v>
          </cell>
          <cell r="J316">
            <v>457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457</v>
          </cell>
          <cell r="P316" t="str">
            <v>КП</v>
          </cell>
          <cell r="Q316">
            <v>0</v>
          </cell>
        </row>
        <row r="317">
          <cell r="A317">
            <v>0</v>
          </cell>
          <cell r="B317" t="str">
            <v>Итого по клиенту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27479</v>
          </cell>
          <cell r="P317">
            <v>0</v>
          </cell>
          <cell r="Q317">
            <v>0</v>
          </cell>
        </row>
        <row r="318">
          <cell r="A318" t="str">
            <v>S125</v>
          </cell>
          <cell r="B318">
            <v>4100087</v>
          </cell>
          <cell r="C318">
            <v>4100069</v>
          </cell>
          <cell r="D318" t="str">
            <v>Администрация Иловского сельского поселения</v>
          </cell>
          <cell r="E318">
            <v>41000346</v>
          </cell>
          <cell r="F318" t="str">
            <v>УО (ул. освещение Иловка) безучетные светильники</v>
          </cell>
          <cell r="G318" t="str">
            <v>НН</v>
          </cell>
          <cell r="H318">
            <v>6755</v>
          </cell>
          <cell r="I318">
            <v>6339</v>
          </cell>
          <cell r="J318">
            <v>6339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O318">
            <v>6339</v>
          </cell>
          <cell r="P318" t="str">
            <v>СС</v>
          </cell>
          <cell r="Q318">
            <v>0</v>
          </cell>
        </row>
        <row r="319">
          <cell r="A319">
            <v>404494</v>
          </cell>
          <cell r="B319">
            <v>4100087</v>
          </cell>
          <cell r="C319">
            <v>4100069</v>
          </cell>
          <cell r="D319" t="str">
            <v>Администрация Иловского сельского поселения</v>
          </cell>
          <cell r="E319">
            <v>41000347</v>
          </cell>
          <cell r="F319" t="str">
            <v>303  Музыкальная школа с. Иловка</v>
          </cell>
          <cell r="G319" t="str">
            <v>НН</v>
          </cell>
          <cell r="H319">
            <v>6755</v>
          </cell>
          <cell r="I319">
            <v>6339</v>
          </cell>
          <cell r="J319">
            <v>0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 t="str">
            <v>КП</v>
          </cell>
          <cell r="Q319">
            <v>0</v>
          </cell>
        </row>
        <row r="320">
          <cell r="A320" t="str">
            <v>_09005384</v>
          </cell>
          <cell r="B320">
            <v>4100087</v>
          </cell>
          <cell r="C320">
            <v>4100069</v>
          </cell>
          <cell r="D320" t="str">
            <v>Администрация Иловского сельского поселения</v>
          </cell>
          <cell r="E320">
            <v>41000348</v>
          </cell>
          <cell r="F320" t="str">
            <v>ТП№303, Артскважина с. Иловка</v>
          </cell>
          <cell r="G320" t="str">
            <v>НН</v>
          </cell>
          <cell r="H320">
            <v>92218</v>
          </cell>
          <cell r="I320">
            <v>97168</v>
          </cell>
          <cell r="J320">
            <v>4950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O320">
            <v>4950</v>
          </cell>
          <cell r="P320" t="str">
            <v>КП</v>
          </cell>
          <cell r="Q320">
            <v>0</v>
          </cell>
        </row>
        <row r="321">
          <cell r="A321" t="str">
            <v>442932_</v>
          </cell>
          <cell r="B321">
            <v>4100087</v>
          </cell>
          <cell r="C321">
            <v>4100069</v>
          </cell>
          <cell r="D321" t="str">
            <v>Администрация Иловского сельского поселения</v>
          </cell>
          <cell r="E321">
            <v>41000349</v>
          </cell>
          <cell r="F321" t="str">
            <v>ТП№301, Артскважина с. Иловка 1</v>
          </cell>
          <cell r="G321" t="str">
            <v>НН</v>
          </cell>
          <cell r="H321">
            <v>9435</v>
          </cell>
          <cell r="I321">
            <v>9585</v>
          </cell>
          <cell r="J321">
            <v>150</v>
          </cell>
          <cell r="K321">
            <v>15</v>
          </cell>
          <cell r="L321">
            <v>0</v>
          </cell>
          <cell r="M321">
            <v>0</v>
          </cell>
          <cell r="N321">
            <v>0</v>
          </cell>
          <cell r="O321">
            <v>2250</v>
          </cell>
          <cell r="P321" t="str">
            <v>КП</v>
          </cell>
          <cell r="Q321">
            <v>0</v>
          </cell>
        </row>
        <row r="322">
          <cell r="A322" t="str">
            <v>353351_</v>
          </cell>
          <cell r="B322">
            <v>4100087</v>
          </cell>
          <cell r="C322">
            <v>4100069</v>
          </cell>
          <cell r="D322" t="str">
            <v>Администрация Иловского сельского поселения</v>
          </cell>
          <cell r="E322">
            <v>41000350</v>
          </cell>
          <cell r="F322" t="str">
            <v>ТП№302, Артскважина с.Иловка 2</v>
          </cell>
          <cell r="G322" t="str">
            <v>НН</v>
          </cell>
          <cell r="H322">
            <v>7943</v>
          </cell>
          <cell r="I322">
            <v>7943</v>
          </cell>
          <cell r="J322">
            <v>0</v>
          </cell>
          <cell r="K322">
            <v>15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 t="str">
            <v>КП</v>
          </cell>
          <cell r="Q322">
            <v>0</v>
          </cell>
        </row>
        <row r="323">
          <cell r="A323" t="str">
            <v>_00580610</v>
          </cell>
          <cell r="B323">
            <v>4100087</v>
          </cell>
          <cell r="C323">
            <v>4100069</v>
          </cell>
          <cell r="D323" t="str">
            <v>Администрация Иловского сельского поселения</v>
          </cell>
          <cell r="E323">
            <v>41000353</v>
          </cell>
          <cell r="F323" t="str">
            <v>УО (ул.освещение с.Иловка) КТП-311</v>
          </cell>
          <cell r="G323" t="str">
            <v>НН</v>
          </cell>
          <cell r="H323">
            <v>15885</v>
          </cell>
          <cell r="I323">
            <v>16250</v>
          </cell>
          <cell r="J323">
            <v>365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O323">
            <v>365</v>
          </cell>
          <cell r="P323" t="str">
            <v>КП</v>
          </cell>
          <cell r="Q323">
            <v>0</v>
          </cell>
        </row>
        <row r="324">
          <cell r="A324" t="str">
            <v>_00425289</v>
          </cell>
          <cell r="B324">
            <v>4100087</v>
          </cell>
          <cell r="C324">
            <v>4100069</v>
          </cell>
          <cell r="D324" t="str">
            <v>Администрация Иловского сельского поселения</v>
          </cell>
          <cell r="E324">
            <v>41000354</v>
          </cell>
          <cell r="F324" t="str">
            <v>315 УО  ул.освещение с.Иловка</v>
          </cell>
          <cell r="G324" t="str">
            <v>НН</v>
          </cell>
          <cell r="H324">
            <v>10451</v>
          </cell>
          <cell r="I324">
            <v>10802</v>
          </cell>
          <cell r="J324">
            <v>351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351</v>
          </cell>
          <cell r="P324" t="str">
            <v>КП</v>
          </cell>
          <cell r="Q324">
            <v>0</v>
          </cell>
        </row>
        <row r="325">
          <cell r="A325" t="str">
            <v>_00489585</v>
          </cell>
          <cell r="B325">
            <v>4100087</v>
          </cell>
          <cell r="C325">
            <v>4100069</v>
          </cell>
          <cell r="D325" t="str">
            <v>Администрация Иловского сельского поселения</v>
          </cell>
          <cell r="E325">
            <v>41000355</v>
          </cell>
          <cell r="F325" t="str">
            <v>305 УО  уличное освещение</v>
          </cell>
          <cell r="G325" t="str">
            <v>НН</v>
          </cell>
          <cell r="H325">
            <v>10962</v>
          </cell>
          <cell r="I325">
            <v>11582</v>
          </cell>
          <cell r="J325">
            <v>620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620</v>
          </cell>
          <cell r="P325" t="str">
            <v>КП</v>
          </cell>
          <cell r="Q325">
            <v>0</v>
          </cell>
        </row>
        <row r="326">
          <cell r="A326" t="str">
            <v>_00400468</v>
          </cell>
          <cell r="B326">
            <v>4100087</v>
          </cell>
          <cell r="C326">
            <v>4100069</v>
          </cell>
          <cell r="D326" t="str">
            <v>Администрация Иловского сельского поселения</v>
          </cell>
          <cell r="E326">
            <v>41000356</v>
          </cell>
          <cell r="F326" t="str">
            <v>303 УО с.Иловка</v>
          </cell>
          <cell r="G326" t="str">
            <v>НН</v>
          </cell>
          <cell r="H326">
            <v>7673</v>
          </cell>
          <cell r="I326">
            <v>8283</v>
          </cell>
          <cell r="J326">
            <v>610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O326">
            <v>610</v>
          </cell>
          <cell r="P326" t="str">
            <v>КП</v>
          </cell>
          <cell r="Q326">
            <v>0</v>
          </cell>
        </row>
        <row r="327">
          <cell r="A327" t="str">
            <v>5Д048918*</v>
          </cell>
          <cell r="B327">
            <v>4100087</v>
          </cell>
          <cell r="C327">
            <v>4100069</v>
          </cell>
          <cell r="D327" t="str">
            <v>Администрация Иловского сельского поселения</v>
          </cell>
          <cell r="E327">
            <v>41000357</v>
          </cell>
          <cell r="F327" t="str">
            <v>ТП№303,админ. здание с. Иловка</v>
          </cell>
          <cell r="G327" t="str">
            <v>НН</v>
          </cell>
          <cell r="H327">
            <v>14750</v>
          </cell>
          <cell r="I327">
            <v>15250</v>
          </cell>
          <cell r="J327">
            <v>500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500</v>
          </cell>
          <cell r="P327" t="str">
            <v>КП</v>
          </cell>
          <cell r="Q327">
            <v>0</v>
          </cell>
        </row>
        <row r="328">
          <cell r="A328" t="str">
            <v>50828340*</v>
          </cell>
          <cell r="B328">
            <v>4100087</v>
          </cell>
          <cell r="C328">
            <v>4100069</v>
          </cell>
          <cell r="D328" t="str">
            <v>Администрация Иловского сельского поселения</v>
          </cell>
          <cell r="E328">
            <v>41000358</v>
          </cell>
          <cell r="F328" t="str">
            <v>ТП№315 Артскважина с. Иловка</v>
          </cell>
          <cell r="G328" t="str">
            <v>НН</v>
          </cell>
          <cell r="H328">
            <v>130618</v>
          </cell>
          <cell r="I328">
            <v>134927</v>
          </cell>
          <cell r="J328">
            <v>4309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O328">
            <v>4309</v>
          </cell>
          <cell r="P328" t="str">
            <v>КП</v>
          </cell>
          <cell r="Q328">
            <v>0</v>
          </cell>
        </row>
        <row r="329">
          <cell r="A329" t="str">
            <v>_0851780603540702</v>
          </cell>
          <cell r="B329">
            <v>4100087</v>
          </cell>
          <cell r="C329">
            <v>4100069</v>
          </cell>
          <cell r="D329" t="str">
            <v>Администрация Иловского сельского поселения</v>
          </cell>
          <cell r="E329">
            <v>41001035</v>
          </cell>
          <cell r="F329" t="str">
            <v>ТП№303 ,ДК Иловка</v>
          </cell>
          <cell r="G329" t="str">
            <v>НН</v>
          </cell>
          <cell r="H329">
            <v>10356</v>
          </cell>
          <cell r="I329">
            <v>11093</v>
          </cell>
          <cell r="J329">
            <v>737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O329">
            <v>737</v>
          </cell>
          <cell r="P329" t="str">
            <v>КП</v>
          </cell>
          <cell r="Q329">
            <v>0</v>
          </cell>
        </row>
        <row r="330">
          <cell r="A330" t="str">
            <v>_0747180809044918</v>
          </cell>
          <cell r="B330">
            <v>4100087</v>
          </cell>
          <cell r="C330">
            <v>4100069</v>
          </cell>
          <cell r="D330" t="str">
            <v>Администрация Иловского сельского поселения</v>
          </cell>
          <cell r="E330">
            <v>41001055</v>
          </cell>
          <cell r="F330" t="str">
            <v xml:space="preserve">ТП№308, Скважина </v>
          </cell>
          <cell r="G330" t="str">
            <v>НН</v>
          </cell>
          <cell r="H330">
            <v>11118</v>
          </cell>
          <cell r="I330">
            <v>11306</v>
          </cell>
          <cell r="J330">
            <v>188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O330">
            <v>188</v>
          </cell>
          <cell r="P330" t="str">
            <v>КП</v>
          </cell>
          <cell r="Q330">
            <v>0</v>
          </cell>
        </row>
        <row r="331">
          <cell r="A331" t="str">
            <v>_01677040</v>
          </cell>
          <cell r="B331">
            <v>4100087</v>
          </cell>
          <cell r="C331">
            <v>4100069</v>
          </cell>
          <cell r="D331" t="str">
            <v>Администрация Иловского сельского поселения</v>
          </cell>
          <cell r="E331">
            <v>41001081</v>
          </cell>
          <cell r="F331" t="str">
            <v>ТП№301, УО с. Иловка</v>
          </cell>
          <cell r="G331" t="str">
            <v>НН</v>
          </cell>
          <cell r="H331">
            <v>4003</v>
          </cell>
          <cell r="I331">
            <v>4880</v>
          </cell>
          <cell r="J331">
            <v>877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O331">
            <v>877</v>
          </cell>
          <cell r="P331" t="str">
            <v>КП</v>
          </cell>
          <cell r="Q331">
            <v>0</v>
          </cell>
        </row>
        <row r="332">
          <cell r="A332">
            <v>551582</v>
          </cell>
          <cell r="B332">
            <v>4100087</v>
          </cell>
          <cell r="C332">
            <v>4100069</v>
          </cell>
          <cell r="D332" t="str">
            <v>Администрация Иловского сельского поселения</v>
          </cell>
          <cell r="E332">
            <v>41001111</v>
          </cell>
          <cell r="F332" t="str">
            <v>ТП№303,наружная подсветка Покровского Храма.</v>
          </cell>
          <cell r="G332" t="str">
            <v>НН</v>
          </cell>
          <cell r="H332">
            <v>634714</v>
          </cell>
          <cell r="I332">
            <v>634714</v>
          </cell>
          <cell r="J332">
            <v>0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 t="str">
            <v>КП</v>
          </cell>
          <cell r="Q332">
            <v>0</v>
          </cell>
        </row>
        <row r="333">
          <cell r="A333" t="str">
            <v>_01695451</v>
          </cell>
          <cell r="B333">
            <v>4100087</v>
          </cell>
          <cell r="C333">
            <v>4100069</v>
          </cell>
          <cell r="D333" t="str">
            <v>Администрация Иловского сельского поселения</v>
          </cell>
          <cell r="E333">
            <v>41001136</v>
          </cell>
          <cell r="F333" t="str">
            <v>ТП№306,УО с.Иловка</v>
          </cell>
          <cell r="G333" t="str">
            <v>НН</v>
          </cell>
          <cell r="H333">
            <v>1600</v>
          </cell>
          <cell r="I333">
            <v>2425</v>
          </cell>
          <cell r="J333">
            <v>825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O333">
            <v>825</v>
          </cell>
          <cell r="P333" t="str">
            <v>КП</v>
          </cell>
          <cell r="Q333">
            <v>0</v>
          </cell>
        </row>
        <row r="334">
          <cell r="A334" t="str">
            <v>_01662810</v>
          </cell>
          <cell r="B334">
            <v>4100087</v>
          </cell>
          <cell r="C334">
            <v>4100069</v>
          </cell>
          <cell r="D334" t="str">
            <v>Администрация Иловского сельского поселения</v>
          </cell>
          <cell r="E334">
            <v>41001139</v>
          </cell>
          <cell r="F334" t="str">
            <v xml:space="preserve">ТП№402,Уличное освещение </v>
          </cell>
          <cell r="G334" t="str">
            <v>НН</v>
          </cell>
          <cell r="H334">
            <v>3008</v>
          </cell>
          <cell r="I334">
            <v>3801</v>
          </cell>
          <cell r="J334">
            <v>793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O334">
            <v>793</v>
          </cell>
          <cell r="P334" t="str">
            <v>КП</v>
          </cell>
          <cell r="Q334">
            <v>0</v>
          </cell>
        </row>
        <row r="335">
          <cell r="A335">
            <v>83958</v>
          </cell>
          <cell r="B335">
            <v>4100087</v>
          </cell>
          <cell r="C335">
            <v>4100069</v>
          </cell>
          <cell r="D335" t="str">
            <v>Администрация Иловского сельского поселения</v>
          </cell>
          <cell r="E335">
            <v>41001195</v>
          </cell>
          <cell r="F335" t="str">
            <v>Уличное освещение,ТП№304</v>
          </cell>
          <cell r="G335" t="str">
            <v>НН</v>
          </cell>
          <cell r="H335">
            <v>109822</v>
          </cell>
          <cell r="I335">
            <v>109832</v>
          </cell>
          <cell r="J335">
            <v>10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O335">
            <v>10</v>
          </cell>
          <cell r="P335" t="str">
            <v>КП</v>
          </cell>
          <cell r="Q335">
            <v>0</v>
          </cell>
        </row>
        <row r="336">
          <cell r="A336">
            <v>111095</v>
          </cell>
          <cell r="B336">
            <v>4100087</v>
          </cell>
          <cell r="C336">
            <v>4100069</v>
          </cell>
          <cell r="D336" t="str">
            <v>Администрация Иловского сельского поселения</v>
          </cell>
          <cell r="E336">
            <v>41001196</v>
          </cell>
          <cell r="F336" t="str">
            <v>Уличное освещение,ТП№510</v>
          </cell>
          <cell r="G336" t="str">
            <v>НН</v>
          </cell>
          <cell r="H336">
            <v>67140</v>
          </cell>
          <cell r="I336">
            <v>67143</v>
          </cell>
          <cell r="J336">
            <v>3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3</v>
          </cell>
          <cell r="P336" t="str">
            <v>КП</v>
          </cell>
          <cell r="Q336">
            <v>0</v>
          </cell>
        </row>
        <row r="337">
          <cell r="A337">
            <v>456324</v>
          </cell>
          <cell r="B337">
            <v>4100087</v>
          </cell>
          <cell r="C337">
            <v>4100069</v>
          </cell>
          <cell r="D337" t="str">
            <v>Администрация Иловского сельского поселения</v>
          </cell>
          <cell r="E337">
            <v>41001197</v>
          </cell>
          <cell r="F337" t="str">
            <v>Уличное освещение,ТП№307</v>
          </cell>
          <cell r="G337" t="str">
            <v>НН</v>
          </cell>
          <cell r="H337">
            <v>63160</v>
          </cell>
          <cell r="I337">
            <v>63160</v>
          </cell>
          <cell r="J337">
            <v>0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 t="str">
            <v>КП</v>
          </cell>
          <cell r="Q337">
            <v>0</v>
          </cell>
        </row>
        <row r="338">
          <cell r="A338">
            <v>0</v>
          </cell>
          <cell r="B338" t="str">
            <v>Итого по клиенту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23727</v>
          </cell>
          <cell r="P338">
            <v>0</v>
          </cell>
          <cell r="Q338">
            <v>0</v>
          </cell>
        </row>
        <row r="339">
          <cell r="A339" t="str">
            <v>S133</v>
          </cell>
          <cell r="B339">
            <v>4100089</v>
          </cell>
          <cell r="C339">
            <v>4100072</v>
          </cell>
          <cell r="D339" t="str">
            <v>Администрация Красненского сельского поселения</v>
          </cell>
          <cell r="E339">
            <v>41000359</v>
          </cell>
          <cell r="F339" t="str">
            <v>УО (ул. освещение с.Красное) безучетные светильники.</v>
          </cell>
          <cell r="G339" t="str">
            <v>НН</v>
          </cell>
          <cell r="H339">
            <v>380</v>
          </cell>
          <cell r="I339">
            <v>356</v>
          </cell>
          <cell r="J339">
            <v>356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O339">
            <v>356</v>
          </cell>
          <cell r="P339" t="str">
            <v>КП</v>
          </cell>
          <cell r="Q339">
            <v>0</v>
          </cell>
        </row>
        <row r="340">
          <cell r="A340" t="str">
            <v>_00110981</v>
          </cell>
          <cell r="B340">
            <v>4100089</v>
          </cell>
          <cell r="C340">
            <v>4100072</v>
          </cell>
          <cell r="D340" t="str">
            <v>Администрация Красненского сельского поселения</v>
          </cell>
          <cell r="E340">
            <v>41000360</v>
          </cell>
          <cell r="F340" t="str">
            <v>УО (ул. освещение с.Красное) КТП-113</v>
          </cell>
          <cell r="G340" t="str">
            <v>НН</v>
          </cell>
          <cell r="H340">
            <v>11920</v>
          </cell>
          <cell r="I340">
            <v>12794</v>
          </cell>
          <cell r="J340">
            <v>874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874</v>
          </cell>
          <cell r="P340" t="str">
            <v>КП</v>
          </cell>
          <cell r="Q340">
            <v>0</v>
          </cell>
        </row>
        <row r="341">
          <cell r="A341" t="str">
            <v>_0094093</v>
          </cell>
          <cell r="B341">
            <v>4100089</v>
          </cell>
          <cell r="C341">
            <v>4100072</v>
          </cell>
          <cell r="D341" t="str">
            <v>Администрация Красненского сельского поселения</v>
          </cell>
          <cell r="E341">
            <v>41000361</v>
          </cell>
          <cell r="F341" t="str">
            <v>УО (ул. освещение с.Красное) КТП-111</v>
          </cell>
          <cell r="G341" t="str">
            <v>НН</v>
          </cell>
          <cell r="H341">
            <v>4619</v>
          </cell>
          <cell r="I341">
            <v>7800</v>
          </cell>
          <cell r="J341">
            <v>3181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3181</v>
          </cell>
          <cell r="P341" t="str">
            <v>КП</v>
          </cell>
          <cell r="Q341">
            <v>0</v>
          </cell>
        </row>
        <row r="342">
          <cell r="A342" t="str">
            <v>_015367306</v>
          </cell>
          <cell r="B342">
            <v>4100089</v>
          </cell>
          <cell r="C342">
            <v>4100072</v>
          </cell>
          <cell r="D342" t="str">
            <v>Администрация Красненского сельского поселения</v>
          </cell>
          <cell r="E342">
            <v>41000362</v>
          </cell>
          <cell r="F342" t="str">
            <v>ТП№113, административное здание,с.Красное</v>
          </cell>
          <cell r="G342" t="str">
            <v>НН</v>
          </cell>
          <cell r="H342">
            <v>12330</v>
          </cell>
          <cell r="I342">
            <v>12558</v>
          </cell>
          <cell r="J342">
            <v>228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O342">
            <v>228</v>
          </cell>
          <cell r="P342" t="str">
            <v>КП</v>
          </cell>
          <cell r="Q342">
            <v>0</v>
          </cell>
        </row>
        <row r="343">
          <cell r="A343" t="str">
            <v>_00579017</v>
          </cell>
          <cell r="B343">
            <v>4100089</v>
          </cell>
          <cell r="C343">
            <v>4100072</v>
          </cell>
          <cell r="D343" t="str">
            <v>Администрация Красненского сельского поселения</v>
          </cell>
          <cell r="E343">
            <v>41000363</v>
          </cell>
          <cell r="F343" t="str">
            <v>УО  805 уличное освещение с.Красное</v>
          </cell>
          <cell r="G343" t="str">
            <v>НН</v>
          </cell>
          <cell r="H343">
            <v>9956</v>
          </cell>
          <cell r="I343">
            <v>10783</v>
          </cell>
          <cell r="J343">
            <v>827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O343">
            <v>827</v>
          </cell>
          <cell r="P343" t="str">
            <v>КП</v>
          </cell>
          <cell r="Q343">
            <v>0</v>
          </cell>
        </row>
        <row r="344">
          <cell r="A344">
            <v>12101655</v>
          </cell>
          <cell r="B344">
            <v>4100089</v>
          </cell>
          <cell r="C344">
            <v>4100072</v>
          </cell>
          <cell r="D344" t="str">
            <v>Администрация Красненского сельского поселения</v>
          </cell>
          <cell r="E344">
            <v>41000922</v>
          </cell>
          <cell r="F344" t="str">
            <v>ТП№809 Скважина,с.Красное, (отсчитыв.от ЗАО Н.оскольская зерновая компания)</v>
          </cell>
          <cell r="G344" t="str">
            <v>НН</v>
          </cell>
          <cell r="H344">
            <v>24316</v>
          </cell>
          <cell r="I344">
            <v>25036</v>
          </cell>
          <cell r="J344">
            <v>720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O344">
            <v>720</v>
          </cell>
          <cell r="P344" t="str">
            <v>КП</v>
          </cell>
          <cell r="Q344">
            <v>0</v>
          </cell>
        </row>
        <row r="345">
          <cell r="A345" t="str">
            <v>_00504061</v>
          </cell>
          <cell r="B345">
            <v>4100089</v>
          </cell>
          <cell r="C345">
            <v>4100072</v>
          </cell>
          <cell r="D345" t="str">
            <v>Администрация Красненского сельского поселения</v>
          </cell>
          <cell r="E345">
            <v>41000923</v>
          </cell>
          <cell r="F345" t="str">
            <v>ТП№102 Уличное освещение</v>
          </cell>
          <cell r="G345" t="str">
            <v>НН</v>
          </cell>
          <cell r="H345">
            <v>9187</v>
          </cell>
          <cell r="I345">
            <v>9924</v>
          </cell>
          <cell r="J345">
            <v>737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O345">
            <v>737</v>
          </cell>
          <cell r="P345" t="str">
            <v>КП</v>
          </cell>
          <cell r="Q345">
            <v>0</v>
          </cell>
        </row>
        <row r="346">
          <cell r="A346" t="str">
            <v>_01694243</v>
          </cell>
          <cell r="B346">
            <v>4100089</v>
          </cell>
          <cell r="C346">
            <v>4100072</v>
          </cell>
          <cell r="D346" t="str">
            <v>Администрация Красненского сельского поселения</v>
          </cell>
          <cell r="E346">
            <v>41001071</v>
          </cell>
          <cell r="F346" t="str">
            <v xml:space="preserve"> 807 с.Варваровка УО</v>
          </cell>
          <cell r="G346" t="str">
            <v>НН</v>
          </cell>
          <cell r="H346">
            <v>311</v>
          </cell>
          <cell r="I346">
            <v>835</v>
          </cell>
          <cell r="J346">
            <v>524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524</v>
          </cell>
          <cell r="P346" t="str">
            <v>КП</v>
          </cell>
          <cell r="Q346">
            <v>0</v>
          </cell>
        </row>
        <row r="347">
          <cell r="A347" t="str">
            <v>_02609237</v>
          </cell>
          <cell r="B347">
            <v>4100089</v>
          </cell>
          <cell r="C347">
            <v>4100072</v>
          </cell>
          <cell r="D347" t="str">
            <v>Администрация Красненского сельского поселения</v>
          </cell>
          <cell r="E347">
            <v>41001072</v>
          </cell>
          <cell r="F347" t="str">
            <v>УО 806 с. Варваровка</v>
          </cell>
          <cell r="G347" t="str">
            <v>НН</v>
          </cell>
          <cell r="H347">
            <v>4367</v>
          </cell>
          <cell r="I347">
            <v>5060</v>
          </cell>
          <cell r="J347">
            <v>693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693</v>
          </cell>
          <cell r="P347" t="str">
            <v>КП</v>
          </cell>
          <cell r="Q347">
            <v>0</v>
          </cell>
        </row>
        <row r="348">
          <cell r="A348" t="str">
            <v>_00504120</v>
          </cell>
          <cell r="B348">
            <v>4100089</v>
          </cell>
          <cell r="C348">
            <v>4100072</v>
          </cell>
          <cell r="D348" t="str">
            <v>Администрация Красненского сельского поселения</v>
          </cell>
          <cell r="E348">
            <v>41001150</v>
          </cell>
          <cell r="F348" t="str">
            <v>807 УО Варваровка</v>
          </cell>
          <cell r="G348" t="str">
            <v>НН</v>
          </cell>
          <cell r="H348">
            <v>50086</v>
          </cell>
          <cell r="I348">
            <v>50500</v>
          </cell>
          <cell r="J348">
            <v>414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O348">
            <v>414</v>
          </cell>
          <cell r="P348" t="str">
            <v>КП</v>
          </cell>
          <cell r="Q348">
            <v>0</v>
          </cell>
        </row>
        <row r="349">
          <cell r="A349" t="str">
            <v>_00398010</v>
          </cell>
          <cell r="B349">
            <v>4100089</v>
          </cell>
          <cell r="C349">
            <v>4100072</v>
          </cell>
          <cell r="D349" t="str">
            <v>Администрация Красненского сельского поселения</v>
          </cell>
          <cell r="E349">
            <v>41001151</v>
          </cell>
          <cell r="F349" t="str">
            <v>115 УО Варваровка</v>
          </cell>
          <cell r="G349" t="str">
            <v>НН</v>
          </cell>
          <cell r="H349">
            <v>48235</v>
          </cell>
          <cell r="I349">
            <v>48235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 t="str">
            <v>КП</v>
          </cell>
          <cell r="Q349">
            <v>0</v>
          </cell>
        </row>
        <row r="350">
          <cell r="A350">
            <v>0</v>
          </cell>
          <cell r="B350" t="str">
            <v>Итого по клиенту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8554</v>
          </cell>
          <cell r="P350">
            <v>0</v>
          </cell>
          <cell r="Q350">
            <v>0</v>
          </cell>
        </row>
        <row r="351">
          <cell r="A351">
            <v>6229622</v>
          </cell>
          <cell r="B351">
            <v>4100090</v>
          </cell>
          <cell r="C351">
            <v>4100073</v>
          </cell>
          <cell r="D351" t="str">
            <v>Администрация Луценковского сельского поселения</v>
          </cell>
          <cell r="E351">
            <v>41000364</v>
          </cell>
          <cell r="F351" t="str">
            <v>305 Админ. здание. (не пригоден, истек срок г.п. Акт№020704 от 12.02.2010г)</v>
          </cell>
          <cell r="G351" t="str">
            <v>НН</v>
          </cell>
          <cell r="H351">
            <v>35950</v>
          </cell>
          <cell r="I351">
            <v>36030</v>
          </cell>
          <cell r="J351">
            <v>80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80</v>
          </cell>
          <cell r="P351" t="str">
            <v>КП</v>
          </cell>
          <cell r="Q351">
            <v>0</v>
          </cell>
        </row>
        <row r="352">
          <cell r="A352" t="str">
            <v>_00418309</v>
          </cell>
          <cell r="B352">
            <v>4100090</v>
          </cell>
          <cell r="C352">
            <v>4100073</v>
          </cell>
          <cell r="D352" t="str">
            <v>Администрация Луценковского сельского поселения</v>
          </cell>
          <cell r="E352">
            <v>41000366</v>
          </cell>
          <cell r="F352" t="str">
            <v>305 ДК</v>
          </cell>
          <cell r="G352" t="str">
            <v>НН</v>
          </cell>
          <cell r="H352">
            <v>3495</v>
          </cell>
          <cell r="I352">
            <v>3605</v>
          </cell>
          <cell r="J352">
            <v>110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O352">
            <v>110</v>
          </cell>
          <cell r="P352" t="str">
            <v>КП</v>
          </cell>
          <cell r="Q352">
            <v>0</v>
          </cell>
        </row>
        <row r="353">
          <cell r="A353" t="str">
            <v>_00467634</v>
          </cell>
          <cell r="B353">
            <v>4100090</v>
          </cell>
          <cell r="C353">
            <v>4100073</v>
          </cell>
          <cell r="D353" t="str">
            <v>Администрация Луценковского сельского поселения</v>
          </cell>
          <cell r="E353">
            <v>41000367</v>
          </cell>
          <cell r="F353" t="str">
            <v>ДК с.Копанец, КТП-403</v>
          </cell>
          <cell r="G353" t="str">
            <v>НН</v>
          </cell>
          <cell r="H353">
            <v>1292</v>
          </cell>
          <cell r="I353">
            <v>1466</v>
          </cell>
          <cell r="J353">
            <v>174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O353">
            <v>174</v>
          </cell>
          <cell r="P353" t="str">
            <v>КП</v>
          </cell>
          <cell r="Q353">
            <v>0</v>
          </cell>
        </row>
        <row r="354">
          <cell r="A354" t="str">
            <v>_07006837*</v>
          </cell>
          <cell r="B354">
            <v>4100090</v>
          </cell>
          <cell r="C354">
            <v>4100073</v>
          </cell>
          <cell r="D354" t="str">
            <v>Администрация Луценковского сельского поселения</v>
          </cell>
          <cell r="E354">
            <v>41000368</v>
          </cell>
          <cell r="F354" t="str">
            <v>Арт.скважина с.Луценково, КТП-311</v>
          </cell>
          <cell r="G354" t="str">
            <v>НН</v>
          </cell>
          <cell r="H354">
            <v>37124</v>
          </cell>
          <cell r="I354">
            <v>37657</v>
          </cell>
          <cell r="J354">
            <v>533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O354">
            <v>533</v>
          </cell>
          <cell r="P354" t="str">
            <v>КП</v>
          </cell>
          <cell r="Q354">
            <v>0</v>
          </cell>
        </row>
        <row r="355">
          <cell r="A355" t="str">
            <v>_09002600*</v>
          </cell>
          <cell r="B355">
            <v>4100090</v>
          </cell>
          <cell r="C355">
            <v>4100073</v>
          </cell>
          <cell r="D355" t="str">
            <v>Администрация Луценковского сельского поселения</v>
          </cell>
          <cell r="E355">
            <v>41000369</v>
          </cell>
          <cell r="F355" t="str">
            <v>303 Арт. скважина с. Луценково</v>
          </cell>
          <cell r="G355" t="str">
            <v>НН</v>
          </cell>
          <cell r="H355">
            <v>29651</v>
          </cell>
          <cell r="I355">
            <v>30265</v>
          </cell>
          <cell r="J355">
            <v>614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614</v>
          </cell>
          <cell r="P355" t="str">
            <v>КП</v>
          </cell>
          <cell r="Q355">
            <v>0</v>
          </cell>
        </row>
        <row r="356">
          <cell r="A356" t="str">
            <v>_00580120</v>
          </cell>
          <cell r="B356">
            <v>4100090</v>
          </cell>
          <cell r="C356">
            <v>4100073</v>
          </cell>
          <cell r="D356" t="str">
            <v>Администрация Луценковского сельского поселения</v>
          </cell>
          <cell r="E356">
            <v>41000370</v>
          </cell>
          <cell r="F356" t="str">
            <v>ТП№301УО  с.Луценково</v>
          </cell>
          <cell r="G356" t="str">
            <v>НН</v>
          </cell>
          <cell r="H356">
            <v>13330</v>
          </cell>
          <cell r="I356">
            <v>14670</v>
          </cell>
          <cell r="J356">
            <v>1340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O356">
            <v>1340</v>
          </cell>
          <cell r="P356" t="str">
            <v>КП</v>
          </cell>
          <cell r="Q356">
            <v>0</v>
          </cell>
        </row>
        <row r="357">
          <cell r="A357" t="str">
            <v>_01662735</v>
          </cell>
          <cell r="B357">
            <v>4100090</v>
          </cell>
          <cell r="C357">
            <v>4100073</v>
          </cell>
          <cell r="D357" t="str">
            <v>Администрация Луценковского сельского поселения</v>
          </cell>
          <cell r="E357">
            <v>41000981</v>
          </cell>
          <cell r="F357" t="str">
            <v>309 Уличное освещение с. Бабичево</v>
          </cell>
          <cell r="G357" t="str">
            <v>НН</v>
          </cell>
          <cell r="H357">
            <v>6954</v>
          </cell>
          <cell r="I357">
            <v>7959</v>
          </cell>
          <cell r="J357">
            <v>1005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O357">
            <v>1005</v>
          </cell>
          <cell r="P357" t="str">
            <v>КП</v>
          </cell>
          <cell r="Q357">
            <v>0</v>
          </cell>
        </row>
        <row r="358">
          <cell r="A358" t="str">
            <v>_01685622</v>
          </cell>
          <cell r="B358">
            <v>4100090</v>
          </cell>
          <cell r="C358">
            <v>4100073</v>
          </cell>
          <cell r="D358" t="str">
            <v>Администрация Луценковского сельского поселения</v>
          </cell>
          <cell r="E358">
            <v>41000982</v>
          </cell>
          <cell r="F358" t="str">
            <v>305 Уличное освещение с. Луценково</v>
          </cell>
          <cell r="G358" t="str">
            <v>НН</v>
          </cell>
          <cell r="H358">
            <v>8961</v>
          </cell>
          <cell r="I358">
            <v>12324</v>
          </cell>
          <cell r="J358">
            <v>3363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O358">
            <v>3363</v>
          </cell>
          <cell r="P358" t="str">
            <v>КП</v>
          </cell>
          <cell r="Q358">
            <v>0</v>
          </cell>
        </row>
        <row r="359">
          <cell r="A359" t="str">
            <v>_01688419</v>
          </cell>
          <cell r="B359">
            <v>4100090</v>
          </cell>
          <cell r="C359">
            <v>4100073</v>
          </cell>
          <cell r="D359" t="str">
            <v>Администрация Луценковского сельского поселения</v>
          </cell>
          <cell r="E359">
            <v>41000983</v>
          </cell>
          <cell r="F359" t="str">
            <v>302 Уличное освещение с. Бабичево</v>
          </cell>
          <cell r="G359" t="str">
            <v>НН</v>
          </cell>
          <cell r="H359">
            <v>3380</v>
          </cell>
          <cell r="I359">
            <v>3883</v>
          </cell>
          <cell r="J359">
            <v>503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O359">
            <v>503</v>
          </cell>
          <cell r="P359" t="str">
            <v>КП</v>
          </cell>
          <cell r="Q359">
            <v>0</v>
          </cell>
        </row>
        <row r="360">
          <cell r="A360" t="str">
            <v>_01678335</v>
          </cell>
          <cell r="B360">
            <v>4100090</v>
          </cell>
          <cell r="C360">
            <v>4100073</v>
          </cell>
          <cell r="D360" t="str">
            <v>Администрация Луценковского сельского поселения</v>
          </cell>
          <cell r="E360">
            <v>41000984</v>
          </cell>
          <cell r="F360" t="str">
            <v>306 Уличное освещение с. Луценково</v>
          </cell>
          <cell r="G360" t="str">
            <v>НН</v>
          </cell>
          <cell r="H360">
            <v>10560</v>
          </cell>
          <cell r="I360">
            <v>11193</v>
          </cell>
          <cell r="J360">
            <v>633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O360">
            <v>633</v>
          </cell>
          <cell r="P360" t="str">
            <v>КП</v>
          </cell>
          <cell r="Q360">
            <v>0</v>
          </cell>
        </row>
        <row r="361">
          <cell r="A361" t="str">
            <v>_01659194</v>
          </cell>
          <cell r="B361">
            <v>4100090</v>
          </cell>
          <cell r="C361">
            <v>4100073</v>
          </cell>
          <cell r="D361" t="str">
            <v>Администрация Луценковского сельского поселения</v>
          </cell>
          <cell r="E361">
            <v>41001143</v>
          </cell>
          <cell r="F361" t="str">
            <v>307 УО</v>
          </cell>
          <cell r="G361" t="str">
            <v>НН</v>
          </cell>
          <cell r="H361">
            <v>2810</v>
          </cell>
          <cell r="I361">
            <v>3520</v>
          </cell>
          <cell r="J361">
            <v>710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O361">
            <v>710</v>
          </cell>
          <cell r="P361" t="str">
            <v>КП</v>
          </cell>
          <cell r="Q361">
            <v>0</v>
          </cell>
        </row>
        <row r="362">
          <cell r="A362" t="str">
            <v>_01658312</v>
          </cell>
          <cell r="B362">
            <v>4100090</v>
          </cell>
          <cell r="C362">
            <v>4100073</v>
          </cell>
          <cell r="D362" t="str">
            <v>Администрация Луценковского сельского поселения</v>
          </cell>
          <cell r="E362">
            <v>41001148</v>
          </cell>
          <cell r="F362" t="str">
            <v>404 УО х.Копанец</v>
          </cell>
          <cell r="G362" t="str">
            <v>НН</v>
          </cell>
          <cell r="H362">
            <v>4045</v>
          </cell>
          <cell r="I362">
            <v>4966</v>
          </cell>
          <cell r="J362">
            <v>921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O362">
            <v>921</v>
          </cell>
          <cell r="P362" t="str">
            <v>КП</v>
          </cell>
          <cell r="Q362">
            <v>0</v>
          </cell>
        </row>
        <row r="363">
          <cell r="A363" t="str">
            <v>_01683691</v>
          </cell>
          <cell r="B363">
            <v>4100090</v>
          </cell>
          <cell r="C363">
            <v>4100073</v>
          </cell>
          <cell r="D363" t="str">
            <v>Администрация Луценковского сельского поселения</v>
          </cell>
          <cell r="E363">
            <v>41001149</v>
          </cell>
          <cell r="F363" t="str">
            <v>402 УО х. Копанец</v>
          </cell>
          <cell r="G363" t="str">
            <v>НН</v>
          </cell>
          <cell r="H363">
            <v>5398</v>
          </cell>
          <cell r="I363">
            <v>6011</v>
          </cell>
          <cell r="J363">
            <v>613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O363">
            <v>613</v>
          </cell>
          <cell r="P363" t="str">
            <v>КП</v>
          </cell>
          <cell r="Q363">
            <v>0</v>
          </cell>
        </row>
        <row r="364">
          <cell r="A364">
            <v>1676365</v>
          </cell>
          <cell r="B364">
            <v>4100090</v>
          </cell>
          <cell r="C364">
            <v>4100073</v>
          </cell>
          <cell r="D364" t="str">
            <v>Администрация Луценковского сельского поселения</v>
          </cell>
          <cell r="E364">
            <v>41001176</v>
          </cell>
          <cell r="F364" t="str">
            <v>ТП№403,Уличное освещение</v>
          </cell>
          <cell r="G364" t="str">
            <v>НН</v>
          </cell>
          <cell r="H364">
            <v>5833</v>
          </cell>
          <cell r="I364">
            <v>7202</v>
          </cell>
          <cell r="J364">
            <v>1369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O364">
            <v>1369</v>
          </cell>
          <cell r="P364" t="str">
            <v>КП</v>
          </cell>
          <cell r="Q364">
            <v>0</v>
          </cell>
        </row>
        <row r="365">
          <cell r="A365">
            <v>0</v>
          </cell>
          <cell r="B365" t="str">
            <v>Итого по клиенту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11968</v>
          </cell>
          <cell r="P365">
            <v>0</v>
          </cell>
          <cell r="Q365">
            <v>0</v>
          </cell>
        </row>
        <row r="366">
          <cell r="A366" t="str">
            <v>S131</v>
          </cell>
          <cell r="B366">
            <v>4100091</v>
          </cell>
          <cell r="C366">
            <v>4100074</v>
          </cell>
          <cell r="D366" t="str">
            <v>Администрация М.Гезовского сельского поселения</v>
          </cell>
          <cell r="E366">
            <v>41000371</v>
          </cell>
          <cell r="F366" t="str">
            <v>УО (ул. освещение М. Гезово) ( безучетные светильники)</v>
          </cell>
          <cell r="G366" t="str">
            <v>НН</v>
          </cell>
          <cell r="H366">
            <v>5996</v>
          </cell>
          <cell r="I366">
            <v>5627</v>
          </cell>
          <cell r="J366">
            <v>5627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O366">
            <v>5627</v>
          </cell>
          <cell r="P366" t="str">
            <v>СС</v>
          </cell>
          <cell r="Q366">
            <v>0</v>
          </cell>
        </row>
        <row r="367">
          <cell r="A367">
            <v>16338</v>
          </cell>
          <cell r="B367">
            <v>4100091</v>
          </cell>
          <cell r="C367">
            <v>4100074</v>
          </cell>
          <cell r="D367" t="str">
            <v>Администрация М.Гезовского сельского поселения</v>
          </cell>
          <cell r="E367">
            <v>41000372</v>
          </cell>
          <cell r="F367" t="str">
            <v>ТП№211, Артскважина с. М.Гезово</v>
          </cell>
          <cell r="G367" t="str">
            <v>НН</v>
          </cell>
          <cell r="H367">
            <v>59863</v>
          </cell>
          <cell r="I367">
            <v>61963</v>
          </cell>
          <cell r="J367">
            <v>2100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O367">
            <v>2100</v>
          </cell>
          <cell r="P367" t="str">
            <v>КП</v>
          </cell>
          <cell r="Q367">
            <v>0</v>
          </cell>
        </row>
        <row r="368">
          <cell r="A368" t="str">
            <v>15607_</v>
          </cell>
          <cell r="B368">
            <v>4100091</v>
          </cell>
          <cell r="C368">
            <v>4100074</v>
          </cell>
          <cell r="D368" t="str">
            <v>Администрация М.Гезовского сельского поселения</v>
          </cell>
          <cell r="E368">
            <v>41000373</v>
          </cell>
          <cell r="F368" t="str">
            <v>ТП№301, Артскважина с. Воробьево</v>
          </cell>
          <cell r="G368" t="str">
            <v>НН</v>
          </cell>
          <cell r="H368">
            <v>91998</v>
          </cell>
          <cell r="I368">
            <v>91998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 t="str">
            <v>КП</v>
          </cell>
          <cell r="Q368">
            <v>0</v>
          </cell>
        </row>
        <row r="369">
          <cell r="A369" t="str">
            <v>_00410931</v>
          </cell>
          <cell r="B369">
            <v>4100091</v>
          </cell>
          <cell r="C369">
            <v>4100074</v>
          </cell>
          <cell r="D369" t="str">
            <v>Администрация М.Гезовского сельского поселения</v>
          </cell>
          <cell r="E369">
            <v>41000374</v>
          </cell>
          <cell r="F369" t="str">
            <v>ТП№601, Общежитие с. Божково</v>
          </cell>
          <cell r="G369" t="str">
            <v>НН</v>
          </cell>
          <cell r="H369">
            <v>12956</v>
          </cell>
          <cell r="I369">
            <v>13387</v>
          </cell>
          <cell r="J369">
            <v>431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431</v>
          </cell>
          <cell r="P369" t="str">
            <v>КП</v>
          </cell>
          <cell r="Q369">
            <v>0</v>
          </cell>
        </row>
        <row r="370">
          <cell r="A370" t="str">
            <v>_00444002</v>
          </cell>
          <cell r="B370">
            <v>4100091</v>
          </cell>
          <cell r="C370">
            <v>4100074</v>
          </cell>
          <cell r="D370" t="str">
            <v>Администрация М.Гезовского сельского поселения</v>
          </cell>
          <cell r="E370">
            <v>41000375</v>
          </cell>
          <cell r="F370" t="str">
            <v>ТП№601,  ул. освещение с. Божково</v>
          </cell>
          <cell r="G370" t="str">
            <v>НН</v>
          </cell>
          <cell r="H370">
            <v>12002</v>
          </cell>
          <cell r="I370">
            <v>12252</v>
          </cell>
          <cell r="J370">
            <v>250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O370">
            <v>250</v>
          </cell>
          <cell r="P370" t="str">
            <v>КП</v>
          </cell>
          <cell r="Q370">
            <v>0</v>
          </cell>
        </row>
        <row r="371">
          <cell r="A371" t="str">
            <v>_004889594</v>
          </cell>
          <cell r="B371">
            <v>4100091</v>
          </cell>
          <cell r="C371">
            <v>4100074</v>
          </cell>
          <cell r="D371" t="str">
            <v>Администрация М.Гезовского сельского поселения</v>
          </cell>
          <cell r="E371">
            <v>41000376</v>
          </cell>
          <cell r="F371" t="str">
            <v xml:space="preserve">ТП№401,УО (ул. освещение с. Божково) </v>
          </cell>
          <cell r="G371" t="str">
            <v>НН</v>
          </cell>
          <cell r="H371">
            <v>4562</v>
          </cell>
          <cell r="I371">
            <v>5120</v>
          </cell>
          <cell r="J371">
            <v>558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O371">
            <v>558</v>
          </cell>
          <cell r="P371" t="str">
            <v>КП</v>
          </cell>
          <cell r="Q371">
            <v>0</v>
          </cell>
        </row>
        <row r="372">
          <cell r="A372" t="str">
            <v>_00494124*</v>
          </cell>
          <cell r="B372">
            <v>4100091</v>
          </cell>
          <cell r="C372">
            <v>4100074</v>
          </cell>
          <cell r="D372" t="str">
            <v>Администрация М.Гезовского сельского поселения</v>
          </cell>
          <cell r="E372">
            <v>41000377</v>
          </cell>
          <cell r="F372" t="str">
            <v>ТП№101, ул.освещение с.Неменущее</v>
          </cell>
          <cell r="G372" t="str">
            <v>НН</v>
          </cell>
          <cell r="H372">
            <v>8888</v>
          </cell>
          <cell r="I372">
            <v>9942</v>
          </cell>
          <cell r="J372">
            <v>1054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O372">
            <v>1054</v>
          </cell>
          <cell r="P372" t="str">
            <v>КП</v>
          </cell>
          <cell r="Q372">
            <v>0</v>
          </cell>
        </row>
        <row r="373">
          <cell r="A373" t="str">
            <v>_00456280*</v>
          </cell>
          <cell r="B373">
            <v>4100091</v>
          </cell>
          <cell r="C373">
            <v>4100074</v>
          </cell>
          <cell r="D373" t="str">
            <v>Администрация М.Гезовского сельского поселения</v>
          </cell>
          <cell r="E373">
            <v>41000378</v>
          </cell>
          <cell r="F373" t="str">
            <v>ТП№102, ул.освещение с.Неменущее</v>
          </cell>
          <cell r="G373" t="str">
            <v>НН</v>
          </cell>
          <cell r="H373">
            <v>4859</v>
          </cell>
          <cell r="I373">
            <v>5209</v>
          </cell>
          <cell r="J373">
            <v>350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O373">
            <v>350</v>
          </cell>
          <cell r="P373" t="str">
            <v>КП</v>
          </cell>
          <cell r="Q373">
            <v>0</v>
          </cell>
        </row>
        <row r="374">
          <cell r="A374" t="str">
            <v>_00425039</v>
          </cell>
          <cell r="B374">
            <v>4100091</v>
          </cell>
          <cell r="C374">
            <v>4100074</v>
          </cell>
          <cell r="D374" t="str">
            <v>Администрация М.Гезовского сельского поселения</v>
          </cell>
          <cell r="E374">
            <v>41000379</v>
          </cell>
          <cell r="F374" t="str">
            <v>ТП№209, ул.освещение</v>
          </cell>
          <cell r="G374" t="str">
            <v>НН</v>
          </cell>
          <cell r="H374">
            <v>7021</v>
          </cell>
          <cell r="I374">
            <v>7262</v>
          </cell>
          <cell r="J374">
            <v>241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O374">
            <v>241</v>
          </cell>
          <cell r="P374" t="str">
            <v>КП</v>
          </cell>
          <cell r="Q374">
            <v>0</v>
          </cell>
        </row>
        <row r="375">
          <cell r="A375" t="str">
            <v>_09001237,</v>
          </cell>
          <cell r="B375">
            <v>4100091</v>
          </cell>
          <cell r="C375">
            <v>4100074</v>
          </cell>
          <cell r="D375" t="str">
            <v>Администрация М.Гезовского сельского поселения</v>
          </cell>
          <cell r="E375">
            <v>41000380</v>
          </cell>
          <cell r="F375" t="str">
            <v>ТП№405, Скважина с. Шкуропатово</v>
          </cell>
          <cell r="G375" t="str">
            <v>НН</v>
          </cell>
          <cell r="H375">
            <v>22471</v>
          </cell>
          <cell r="I375">
            <v>22471</v>
          </cell>
          <cell r="J375">
            <v>0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 t="str">
            <v>КП</v>
          </cell>
          <cell r="Q375">
            <v>0</v>
          </cell>
        </row>
        <row r="376">
          <cell r="A376" t="str">
            <v>_09000825*</v>
          </cell>
          <cell r="B376">
            <v>4100091</v>
          </cell>
          <cell r="C376">
            <v>4100074</v>
          </cell>
          <cell r="D376" t="str">
            <v>Администрация М.Гезовского сельского поселения</v>
          </cell>
          <cell r="E376">
            <v>41000381</v>
          </cell>
          <cell r="F376" t="str">
            <v>ТП№402 Скважина с.Кириченково</v>
          </cell>
          <cell r="G376" t="str">
            <v>НН</v>
          </cell>
          <cell r="H376">
            <v>19464</v>
          </cell>
          <cell r="I376">
            <v>19914</v>
          </cell>
          <cell r="J376">
            <v>450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O376">
            <v>450</v>
          </cell>
          <cell r="P376" t="str">
            <v>КП</v>
          </cell>
          <cell r="Q376">
            <v>0</v>
          </cell>
        </row>
        <row r="377">
          <cell r="A377" t="str">
            <v>_06010989</v>
          </cell>
          <cell r="B377">
            <v>4100091</v>
          </cell>
          <cell r="C377">
            <v>4100074</v>
          </cell>
          <cell r="D377" t="str">
            <v>Администрация М.Гезовского сельского поселения</v>
          </cell>
          <cell r="E377">
            <v>41000382</v>
          </cell>
          <cell r="F377" t="str">
            <v>ТП№401, административное здание с. Божково</v>
          </cell>
          <cell r="G377" t="str">
            <v>НН</v>
          </cell>
          <cell r="H377">
            <v>8146</v>
          </cell>
          <cell r="I377">
            <v>8146</v>
          </cell>
          <cell r="J377">
            <v>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 t="str">
            <v>КП</v>
          </cell>
          <cell r="Q377">
            <v>0</v>
          </cell>
        </row>
        <row r="378">
          <cell r="A378" t="str">
            <v>_07007351*</v>
          </cell>
          <cell r="B378">
            <v>4100091</v>
          </cell>
          <cell r="C378">
            <v>4100074</v>
          </cell>
          <cell r="D378" t="str">
            <v>Администрация М.Гезовского сельского поселения</v>
          </cell>
          <cell r="E378">
            <v>41000383</v>
          </cell>
          <cell r="F378" t="str">
            <v>601 ДК с. Божково</v>
          </cell>
          <cell r="G378" t="str">
            <v>НН</v>
          </cell>
          <cell r="H378">
            <v>8980</v>
          </cell>
          <cell r="I378">
            <v>9940</v>
          </cell>
          <cell r="J378">
            <v>960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O378">
            <v>960</v>
          </cell>
          <cell r="P378" t="str">
            <v>КП</v>
          </cell>
          <cell r="Q378">
            <v>0</v>
          </cell>
        </row>
        <row r="379">
          <cell r="A379">
            <v>11004076</v>
          </cell>
          <cell r="B379">
            <v>4100091</v>
          </cell>
          <cell r="C379">
            <v>4100074</v>
          </cell>
          <cell r="D379" t="str">
            <v>Администрация М.Гезовского сельского поселения</v>
          </cell>
          <cell r="E379">
            <v>41000384</v>
          </cell>
          <cell r="F379" t="str">
            <v>601 Cкважина с. Божково</v>
          </cell>
          <cell r="G379" t="str">
            <v>НН</v>
          </cell>
          <cell r="H379">
            <v>77902</v>
          </cell>
          <cell r="I379">
            <v>80082</v>
          </cell>
          <cell r="J379">
            <v>2180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O379">
            <v>2180</v>
          </cell>
          <cell r="P379" t="str">
            <v>КП</v>
          </cell>
          <cell r="Q379">
            <v>0</v>
          </cell>
        </row>
        <row r="380">
          <cell r="A380" t="str">
            <v>_07006818*</v>
          </cell>
          <cell r="B380">
            <v>4100091</v>
          </cell>
          <cell r="C380">
            <v>4100074</v>
          </cell>
          <cell r="D380" t="str">
            <v>Администрация М.Гезовского сельского поселения</v>
          </cell>
          <cell r="E380">
            <v>41000385</v>
          </cell>
          <cell r="F380" t="str">
            <v>206 ДК М. Гезово</v>
          </cell>
          <cell r="G380" t="str">
            <v>НН</v>
          </cell>
          <cell r="H380">
            <v>15039</v>
          </cell>
          <cell r="I380">
            <v>15480</v>
          </cell>
          <cell r="J380">
            <v>441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441</v>
          </cell>
          <cell r="P380" t="str">
            <v>КП</v>
          </cell>
          <cell r="Q380">
            <v>0</v>
          </cell>
        </row>
        <row r="381">
          <cell r="A381" t="str">
            <v>_02009339</v>
          </cell>
          <cell r="B381">
            <v>4100091</v>
          </cell>
          <cell r="C381">
            <v>4100074</v>
          </cell>
          <cell r="D381" t="str">
            <v>Администрация М.Гезовского сельского поселения</v>
          </cell>
          <cell r="E381">
            <v>41000943</v>
          </cell>
          <cell r="F381" t="str">
            <v>601 Уличное освещение с. М.Гезово</v>
          </cell>
          <cell r="G381" t="str">
            <v>НН</v>
          </cell>
          <cell r="H381">
            <v>9339</v>
          </cell>
          <cell r="I381">
            <v>9339</v>
          </cell>
          <cell r="J381">
            <v>0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 t="str">
            <v>КП</v>
          </cell>
          <cell r="Q381">
            <v>0</v>
          </cell>
        </row>
        <row r="382">
          <cell r="A382" t="str">
            <v>_01662680</v>
          </cell>
          <cell r="B382">
            <v>4100091</v>
          </cell>
          <cell r="C382">
            <v>4100074</v>
          </cell>
          <cell r="D382" t="str">
            <v>Администрация М.Гезовского сельского поселения</v>
          </cell>
          <cell r="E382">
            <v>41000944</v>
          </cell>
          <cell r="F382" t="str">
            <v>206 Уличное освещение</v>
          </cell>
          <cell r="G382" t="str">
            <v>НН</v>
          </cell>
          <cell r="H382">
            <v>10062</v>
          </cell>
          <cell r="I382">
            <v>10585</v>
          </cell>
          <cell r="J382">
            <v>523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523</v>
          </cell>
          <cell r="P382" t="str">
            <v>КП</v>
          </cell>
          <cell r="Q382">
            <v>0</v>
          </cell>
        </row>
        <row r="383">
          <cell r="A383" t="str">
            <v>_0086970</v>
          </cell>
          <cell r="B383">
            <v>4100091</v>
          </cell>
          <cell r="C383">
            <v>4100074</v>
          </cell>
          <cell r="D383" t="str">
            <v>Администрация М.Гезовского сельского поселения</v>
          </cell>
          <cell r="E383">
            <v>41000989</v>
          </cell>
          <cell r="F383" t="str">
            <v>ТП№206,административное здание,с.М.Гезово</v>
          </cell>
          <cell r="G383" t="str">
            <v>НН</v>
          </cell>
          <cell r="H383">
            <v>35592</v>
          </cell>
          <cell r="I383">
            <v>35991</v>
          </cell>
          <cell r="J383">
            <v>399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399</v>
          </cell>
          <cell r="P383" t="str">
            <v>КП</v>
          </cell>
          <cell r="Q383">
            <v>0</v>
          </cell>
        </row>
        <row r="384">
          <cell r="A384">
            <v>1692346</v>
          </cell>
          <cell r="B384">
            <v>4100091</v>
          </cell>
          <cell r="C384">
            <v>4100074</v>
          </cell>
          <cell r="D384" t="str">
            <v>Администрация М.Гезовского сельского поселения</v>
          </cell>
          <cell r="E384">
            <v>41001001</v>
          </cell>
          <cell r="F384" t="str">
            <v>211 Уличное освещение Неменущее</v>
          </cell>
          <cell r="G384" t="str">
            <v>НН</v>
          </cell>
          <cell r="H384">
            <v>2381</v>
          </cell>
          <cell r="I384">
            <v>2561</v>
          </cell>
          <cell r="J384">
            <v>180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O384">
            <v>180</v>
          </cell>
          <cell r="P384" t="str">
            <v>КП</v>
          </cell>
          <cell r="Q384">
            <v>0</v>
          </cell>
        </row>
        <row r="385">
          <cell r="A385" t="str">
            <v>_01683742</v>
          </cell>
          <cell r="B385">
            <v>4100091</v>
          </cell>
          <cell r="C385">
            <v>4100074</v>
          </cell>
          <cell r="D385" t="str">
            <v>Администрация М.Гезовского сельского поселения</v>
          </cell>
          <cell r="E385">
            <v>41001135</v>
          </cell>
          <cell r="F385" t="str">
            <v>301 УО с. Воробьёво</v>
          </cell>
          <cell r="G385" t="str">
            <v>НН</v>
          </cell>
          <cell r="H385">
            <v>3562</v>
          </cell>
          <cell r="I385">
            <v>4525</v>
          </cell>
          <cell r="J385">
            <v>963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O385">
            <v>963</v>
          </cell>
          <cell r="P385" t="str">
            <v>КП</v>
          </cell>
          <cell r="Q385">
            <v>0</v>
          </cell>
        </row>
        <row r="386">
          <cell r="A386">
            <v>400458</v>
          </cell>
          <cell r="B386">
            <v>4100091</v>
          </cell>
          <cell r="C386">
            <v>4100074</v>
          </cell>
          <cell r="D386" t="str">
            <v>Администрация М.Гезовского сельского поселения</v>
          </cell>
          <cell r="E386">
            <v>41001185</v>
          </cell>
          <cell r="F386" t="str">
            <v>ТП,№604,Уличное освещение</v>
          </cell>
          <cell r="G386" t="str">
            <v>НН</v>
          </cell>
          <cell r="H386">
            <v>207388</v>
          </cell>
          <cell r="I386">
            <v>207835</v>
          </cell>
          <cell r="J386">
            <v>447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O386">
            <v>447</v>
          </cell>
          <cell r="P386" t="str">
            <v>КП</v>
          </cell>
          <cell r="Q386">
            <v>0</v>
          </cell>
        </row>
        <row r="387">
          <cell r="A387">
            <v>747080902961108</v>
          </cell>
          <cell r="B387">
            <v>4100091</v>
          </cell>
          <cell r="C387">
            <v>4100074</v>
          </cell>
          <cell r="D387" t="str">
            <v>Администрация М.Гезовского сельского поселения</v>
          </cell>
          <cell r="E387">
            <v>41001194</v>
          </cell>
          <cell r="F387" t="str">
            <v>Cкважина,с.М.Гезово.ТП№210.</v>
          </cell>
          <cell r="G387" t="str">
            <v>НН</v>
          </cell>
          <cell r="H387">
            <v>19772</v>
          </cell>
          <cell r="I387">
            <v>21631</v>
          </cell>
          <cell r="J387">
            <v>1859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O387">
            <v>1859</v>
          </cell>
          <cell r="P387" t="str">
            <v>КП</v>
          </cell>
          <cell r="Q387">
            <v>0</v>
          </cell>
        </row>
        <row r="388">
          <cell r="A388" t="str">
            <v>_00851021010531</v>
          </cell>
          <cell r="B388">
            <v>4100091</v>
          </cell>
          <cell r="C388">
            <v>4100074</v>
          </cell>
          <cell r="D388" t="str">
            <v>Администрация М.Гезовского сельского поселения</v>
          </cell>
          <cell r="E388">
            <v>41001231</v>
          </cell>
          <cell r="F388" t="str">
            <v>Стройплощадка храм М.Гезово</v>
          </cell>
          <cell r="G388" t="str">
            <v>НН</v>
          </cell>
          <cell r="H388">
            <v>1345</v>
          </cell>
          <cell r="I388">
            <v>1345</v>
          </cell>
          <cell r="J388">
            <v>0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 t="str">
            <v>КП</v>
          </cell>
          <cell r="Q388">
            <v>0</v>
          </cell>
        </row>
        <row r="389">
          <cell r="A389">
            <v>0</v>
          </cell>
          <cell r="B389" t="str">
            <v>Итого по клиенту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19013</v>
          </cell>
          <cell r="P389">
            <v>0</v>
          </cell>
          <cell r="Q389">
            <v>0</v>
          </cell>
        </row>
        <row r="390">
          <cell r="A390">
            <v>600033</v>
          </cell>
          <cell r="B390">
            <v>4100092</v>
          </cell>
          <cell r="C390">
            <v>4100075</v>
          </cell>
          <cell r="D390" t="str">
            <v>Администрация М.Удеровского сельского поселения</v>
          </cell>
          <cell r="E390">
            <v>41000386</v>
          </cell>
          <cell r="F390" t="str">
            <v>УО (ул. освещение с. М.Удеровка) безучетные светильники</v>
          </cell>
          <cell r="G390" t="str">
            <v>НН</v>
          </cell>
          <cell r="H390">
            <v>6452</v>
          </cell>
          <cell r="I390">
            <v>6054</v>
          </cell>
          <cell r="J390">
            <v>6054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O390">
            <v>6054</v>
          </cell>
          <cell r="P390" t="str">
            <v>СС</v>
          </cell>
          <cell r="Q390">
            <v>0</v>
          </cell>
        </row>
        <row r="391">
          <cell r="A391" t="str">
            <v>_09001892</v>
          </cell>
          <cell r="B391">
            <v>4100092</v>
          </cell>
          <cell r="C391">
            <v>4100075</v>
          </cell>
          <cell r="D391" t="str">
            <v>Администрация М.Удеровского сельского поселения</v>
          </cell>
          <cell r="E391">
            <v>41000387</v>
          </cell>
          <cell r="F391" t="str">
            <v>406 Артскважина с. Б. Чесночное</v>
          </cell>
          <cell r="G391" t="str">
            <v>НН</v>
          </cell>
          <cell r="H391">
            <v>12791</v>
          </cell>
          <cell r="I391">
            <v>13355</v>
          </cell>
          <cell r="J391">
            <v>564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O391">
            <v>564</v>
          </cell>
          <cell r="P391" t="str">
            <v>КП</v>
          </cell>
          <cell r="Q391">
            <v>0</v>
          </cell>
        </row>
        <row r="392">
          <cell r="A392" t="str">
            <v>_09006591</v>
          </cell>
          <cell r="B392">
            <v>4100092</v>
          </cell>
          <cell r="C392">
            <v>4100075</v>
          </cell>
          <cell r="D392" t="str">
            <v>Администрация М.Удеровского сельского поселения</v>
          </cell>
          <cell r="E392">
            <v>41000388</v>
          </cell>
          <cell r="F392" t="str">
            <v>511 ДК с.Колтуновка</v>
          </cell>
          <cell r="G392" t="str">
            <v>НН</v>
          </cell>
          <cell r="H392">
            <v>3154</v>
          </cell>
          <cell r="I392">
            <v>3154</v>
          </cell>
          <cell r="J392">
            <v>0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 t="str">
            <v>КП</v>
          </cell>
          <cell r="Q392">
            <v>0</v>
          </cell>
        </row>
        <row r="393">
          <cell r="A393" t="str">
            <v>_00471116</v>
          </cell>
          <cell r="B393">
            <v>4100092</v>
          </cell>
          <cell r="C393">
            <v>4100075</v>
          </cell>
          <cell r="D393" t="str">
            <v>Администрация М.Удеровского сельского поселения</v>
          </cell>
          <cell r="E393">
            <v>41000389</v>
          </cell>
          <cell r="F393" t="str">
            <v>УО (ул. освещение с. М.Удеровка) КТП-308</v>
          </cell>
          <cell r="G393" t="str">
            <v>НН</v>
          </cell>
          <cell r="H393">
            <v>12118</v>
          </cell>
          <cell r="I393">
            <v>12555</v>
          </cell>
          <cell r="J393">
            <v>437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437</v>
          </cell>
          <cell r="P393" t="str">
            <v>КП</v>
          </cell>
          <cell r="Q393">
            <v>0</v>
          </cell>
        </row>
        <row r="394">
          <cell r="A394" t="str">
            <v>53001140*</v>
          </cell>
          <cell r="B394">
            <v>4100092</v>
          </cell>
          <cell r="C394">
            <v>4100075</v>
          </cell>
          <cell r="D394" t="str">
            <v>Администрация М.Удеровского сельского поселения</v>
          </cell>
          <cell r="E394">
            <v>41000390</v>
          </cell>
          <cell r="F394" t="str">
            <v>ТП№303,ДК с. М. Удеровка</v>
          </cell>
          <cell r="G394" t="str">
            <v>НН</v>
          </cell>
          <cell r="H394">
            <v>3368</v>
          </cell>
          <cell r="I394">
            <v>3416</v>
          </cell>
          <cell r="J394">
            <v>48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O394">
            <v>48</v>
          </cell>
          <cell r="P394" t="str">
            <v>КП</v>
          </cell>
          <cell r="Q394">
            <v>0</v>
          </cell>
        </row>
        <row r="395">
          <cell r="A395" t="str">
            <v>11003907*</v>
          </cell>
          <cell r="B395">
            <v>4100092</v>
          </cell>
          <cell r="C395">
            <v>4100075</v>
          </cell>
          <cell r="D395" t="str">
            <v>Администрация М.Удеровского сельского поселения</v>
          </cell>
          <cell r="E395">
            <v>41000391</v>
          </cell>
          <cell r="F395" t="str">
            <v>ТП№303, киноустановка ДК с.М.Удеровка</v>
          </cell>
          <cell r="G395" t="str">
            <v>НН</v>
          </cell>
          <cell r="H395">
            <v>12618</v>
          </cell>
          <cell r="I395">
            <v>12834</v>
          </cell>
          <cell r="J395">
            <v>216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O395">
            <v>216</v>
          </cell>
          <cell r="P395" t="str">
            <v>КП</v>
          </cell>
          <cell r="Q395">
            <v>0</v>
          </cell>
        </row>
        <row r="396">
          <cell r="A396" t="str">
            <v>_00381804*</v>
          </cell>
          <cell r="B396">
            <v>4100092</v>
          </cell>
          <cell r="C396">
            <v>4100075</v>
          </cell>
          <cell r="D396" t="str">
            <v>Администрация М.Удеровского сельского поселения</v>
          </cell>
          <cell r="E396">
            <v>41000392</v>
          </cell>
          <cell r="F396" t="str">
            <v>ТП№401 ДК с. Б. Чесночное</v>
          </cell>
          <cell r="G396" t="str">
            <v>НН</v>
          </cell>
          <cell r="H396">
            <v>6951</v>
          </cell>
          <cell r="I396">
            <v>8037</v>
          </cell>
          <cell r="J396">
            <v>1086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O396">
            <v>1086</v>
          </cell>
          <cell r="P396" t="str">
            <v>КП</v>
          </cell>
          <cell r="Q396">
            <v>0</v>
          </cell>
        </row>
        <row r="397">
          <cell r="A397" t="str">
            <v>_09005360*</v>
          </cell>
          <cell r="B397">
            <v>4100092</v>
          </cell>
          <cell r="C397">
            <v>4100075</v>
          </cell>
          <cell r="D397" t="str">
            <v>Администрация М.Удеровского сельского поселения</v>
          </cell>
          <cell r="E397">
            <v>41000393</v>
          </cell>
          <cell r="F397" t="str">
            <v>ТП№303 Музей с. М.Удеровка</v>
          </cell>
          <cell r="G397" t="str">
            <v>НН</v>
          </cell>
          <cell r="H397">
            <v>22155</v>
          </cell>
          <cell r="I397">
            <v>22155</v>
          </cell>
          <cell r="J397">
            <v>0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 t="str">
            <v>КП</v>
          </cell>
          <cell r="Q397">
            <v>0</v>
          </cell>
        </row>
        <row r="398">
          <cell r="A398" t="str">
            <v>10007313*</v>
          </cell>
          <cell r="B398">
            <v>4100092</v>
          </cell>
          <cell r="C398">
            <v>4100075</v>
          </cell>
          <cell r="D398" t="str">
            <v>Администрация М.Удеровского сельского поселения</v>
          </cell>
          <cell r="E398">
            <v>41000394</v>
          </cell>
          <cell r="F398" t="str">
            <v>ТП№303, Артскважина с. М.Удеровка</v>
          </cell>
          <cell r="G398" t="str">
            <v>НН</v>
          </cell>
          <cell r="H398">
            <v>71296</v>
          </cell>
          <cell r="I398">
            <v>71998</v>
          </cell>
          <cell r="J398">
            <v>702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O398">
            <v>702</v>
          </cell>
          <cell r="P398" t="str">
            <v>КП</v>
          </cell>
          <cell r="Q398">
            <v>0</v>
          </cell>
        </row>
        <row r="399">
          <cell r="A399" t="str">
            <v>_00385661*</v>
          </cell>
          <cell r="B399">
            <v>4100092</v>
          </cell>
          <cell r="C399">
            <v>4100075</v>
          </cell>
          <cell r="D399" t="str">
            <v>Администрация М.Удеровского сельского поселения</v>
          </cell>
          <cell r="E399">
            <v>41000395</v>
          </cell>
          <cell r="F399" t="str">
            <v>ТП№404 ДК с. Д. Чесночное</v>
          </cell>
          <cell r="G399" t="str">
            <v>НН</v>
          </cell>
          <cell r="H399">
            <v>948</v>
          </cell>
          <cell r="I399">
            <v>948</v>
          </cell>
          <cell r="J399">
            <v>0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 t="str">
            <v>КП</v>
          </cell>
          <cell r="Q399">
            <v>0</v>
          </cell>
        </row>
        <row r="400">
          <cell r="A400" t="str">
            <v>_00489565</v>
          </cell>
          <cell r="B400">
            <v>4100092</v>
          </cell>
          <cell r="C400">
            <v>4100075</v>
          </cell>
          <cell r="D400" t="str">
            <v>Администрация М.Удеровского сельского поселения</v>
          </cell>
          <cell r="E400">
            <v>41000396</v>
          </cell>
          <cell r="F400" t="str">
            <v>ТП№306,УО с.М.Удеровка</v>
          </cell>
          <cell r="G400" t="str">
            <v>НН</v>
          </cell>
          <cell r="H400">
            <v>0</v>
          </cell>
          <cell r="I400">
            <v>7080</v>
          </cell>
          <cell r="J400">
            <v>368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368</v>
          </cell>
          <cell r="P400" t="str">
            <v>КП</v>
          </cell>
          <cell r="Q400">
            <v>0</v>
          </cell>
        </row>
        <row r="401">
          <cell r="A401">
            <v>397701</v>
          </cell>
          <cell r="B401">
            <v>4100092</v>
          </cell>
          <cell r="C401">
            <v>4100075</v>
          </cell>
          <cell r="D401" t="str">
            <v>Администрация М.Удеровского сельского поселения</v>
          </cell>
          <cell r="E401">
            <v>41001205</v>
          </cell>
          <cell r="F401" t="str">
            <v>ТП№307,Уличное освещение</v>
          </cell>
          <cell r="G401" t="str">
            <v>НН</v>
          </cell>
          <cell r="H401">
            <v>43477</v>
          </cell>
          <cell r="I401">
            <v>43477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 t="str">
            <v>КП</v>
          </cell>
          <cell r="Q401">
            <v>0</v>
          </cell>
        </row>
        <row r="402">
          <cell r="A402">
            <v>0</v>
          </cell>
          <cell r="B402" t="str">
            <v>Итого по клиенту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9475</v>
          </cell>
          <cell r="P402">
            <v>0</v>
          </cell>
          <cell r="Q402">
            <v>0</v>
          </cell>
        </row>
        <row r="403">
          <cell r="A403" t="str">
            <v>S127</v>
          </cell>
          <cell r="B403">
            <v>4100093</v>
          </cell>
          <cell r="C403">
            <v>4100076</v>
          </cell>
          <cell r="D403" t="str">
            <v>Администрация Меняйловского сельского поселения</v>
          </cell>
          <cell r="E403">
            <v>41000397</v>
          </cell>
          <cell r="F403" t="str">
            <v>УО (ул. освещение с.Меняйлово) безучетные светильники.</v>
          </cell>
          <cell r="G403" t="str">
            <v>НН</v>
          </cell>
          <cell r="H403">
            <v>1063</v>
          </cell>
          <cell r="I403">
            <v>997</v>
          </cell>
          <cell r="J403">
            <v>997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997</v>
          </cell>
          <cell r="P403" t="str">
            <v>СС</v>
          </cell>
          <cell r="Q403">
            <v>0</v>
          </cell>
        </row>
        <row r="404">
          <cell r="A404">
            <v>3384</v>
          </cell>
          <cell r="B404">
            <v>4100093</v>
          </cell>
          <cell r="C404">
            <v>4100076</v>
          </cell>
          <cell r="D404" t="str">
            <v>Администрация Меняйловского сельского поселения</v>
          </cell>
          <cell r="E404">
            <v>41000398</v>
          </cell>
          <cell r="F404" t="str">
            <v>ТП№113 скважина с. Меняйлово</v>
          </cell>
          <cell r="G404" t="str">
            <v>НН</v>
          </cell>
          <cell r="H404">
            <v>41846</v>
          </cell>
          <cell r="I404">
            <v>44065</v>
          </cell>
          <cell r="J404">
            <v>2219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2219</v>
          </cell>
          <cell r="P404" t="str">
            <v>КП</v>
          </cell>
          <cell r="Q404">
            <v>0</v>
          </cell>
        </row>
        <row r="405">
          <cell r="A405" t="str">
            <v>_00383378</v>
          </cell>
          <cell r="B405">
            <v>4100093</v>
          </cell>
          <cell r="C405">
            <v>4100076</v>
          </cell>
          <cell r="D405" t="str">
            <v>Администрация Меняйловского сельского поселения</v>
          </cell>
          <cell r="E405">
            <v>41000399</v>
          </cell>
          <cell r="F405" t="str">
            <v>ТП№109, ДК с. Меняйлово</v>
          </cell>
          <cell r="G405" t="str">
            <v>НН</v>
          </cell>
          <cell r="H405">
            <v>5687</v>
          </cell>
          <cell r="I405">
            <v>5828</v>
          </cell>
          <cell r="J405">
            <v>141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O405">
            <v>141</v>
          </cell>
          <cell r="P405" t="str">
            <v>КП</v>
          </cell>
          <cell r="Q405">
            <v>0</v>
          </cell>
        </row>
        <row r="406">
          <cell r="A406" t="str">
            <v>_00392602</v>
          </cell>
          <cell r="B406">
            <v>4100093</v>
          </cell>
          <cell r="C406">
            <v>4100076</v>
          </cell>
          <cell r="D406" t="str">
            <v>Администрация Меняйловского сельского поселения</v>
          </cell>
          <cell r="E406">
            <v>41000400</v>
          </cell>
          <cell r="F406" t="str">
            <v>ТП№109,ул.освещение,с.Меняйлово.</v>
          </cell>
          <cell r="G406" t="str">
            <v>НН</v>
          </cell>
          <cell r="H406">
            <v>31000</v>
          </cell>
          <cell r="I406">
            <v>31485</v>
          </cell>
          <cell r="J406">
            <v>485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O406">
            <v>485</v>
          </cell>
          <cell r="P406" t="str">
            <v>КП</v>
          </cell>
          <cell r="Q406">
            <v>0</v>
          </cell>
        </row>
        <row r="407">
          <cell r="A407" t="str">
            <v>_00425025</v>
          </cell>
          <cell r="B407">
            <v>4100093</v>
          </cell>
          <cell r="C407">
            <v>4100076</v>
          </cell>
          <cell r="D407" t="str">
            <v>Администрация Меняйловского сельского поселения</v>
          </cell>
          <cell r="E407">
            <v>41000401</v>
          </cell>
          <cell r="F407" t="str">
            <v>ТП№108,УО с.Алексеенково.</v>
          </cell>
          <cell r="G407" t="str">
            <v>НН</v>
          </cell>
          <cell r="H407">
            <v>13245</v>
          </cell>
          <cell r="I407">
            <v>14548</v>
          </cell>
          <cell r="J407">
            <v>1303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1303</v>
          </cell>
          <cell r="P407" t="str">
            <v>КП</v>
          </cell>
          <cell r="Q407">
            <v>0</v>
          </cell>
        </row>
        <row r="408">
          <cell r="A408" t="str">
            <v>_09005300</v>
          </cell>
          <cell r="B408">
            <v>4100093</v>
          </cell>
          <cell r="C408">
            <v>4100076</v>
          </cell>
          <cell r="D408" t="str">
            <v>Администрация Меняйловского сельского поселения</v>
          </cell>
          <cell r="E408">
            <v>41000402</v>
          </cell>
          <cell r="F408" t="str">
            <v>108 Клуб с. Алексеенково</v>
          </cell>
          <cell r="G408" t="str">
            <v>НН</v>
          </cell>
          <cell r="H408">
            <v>3305</v>
          </cell>
          <cell r="I408">
            <v>3418</v>
          </cell>
          <cell r="J408">
            <v>113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113</v>
          </cell>
          <cell r="P408" t="str">
            <v>КП</v>
          </cell>
          <cell r="Q408">
            <v>0</v>
          </cell>
        </row>
        <row r="409">
          <cell r="A409" t="str">
            <v>_00682266</v>
          </cell>
          <cell r="B409">
            <v>4100093</v>
          </cell>
          <cell r="C409">
            <v>4100076</v>
          </cell>
          <cell r="D409" t="str">
            <v>Администрация Меняйловского сельского поселения</v>
          </cell>
          <cell r="E409">
            <v>41000403</v>
          </cell>
          <cell r="F409" t="str">
            <v>ТП№109 ДК Меняйлово (отд. ввод)</v>
          </cell>
          <cell r="G409" t="str">
            <v>НН</v>
          </cell>
          <cell r="H409">
            <v>907</v>
          </cell>
          <cell r="I409">
            <v>972</v>
          </cell>
          <cell r="J409">
            <v>65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65</v>
          </cell>
          <cell r="P409" t="str">
            <v>КП</v>
          </cell>
          <cell r="Q409">
            <v>0</v>
          </cell>
        </row>
        <row r="410">
          <cell r="A410" t="str">
            <v>_00235724*</v>
          </cell>
          <cell r="B410">
            <v>4100093</v>
          </cell>
          <cell r="C410">
            <v>4100076</v>
          </cell>
          <cell r="D410" t="str">
            <v>Администрация Меняйловского сельского поселения</v>
          </cell>
          <cell r="E410">
            <v>41000404</v>
          </cell>
          <cell r="F410" t="str">
            <v>ТП№108 скважина с. Алексеенково</v>
          </cell>
          <cell r="G410" t="str">
            <v>НН</v>
          </cell>
          <cell r="H410">
            <v>98500</v>
          </cell>
          <cell r="I410">
            <v>99641</v>
          </cell>
          <cell r="J410">
            <v>1141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1141</v>
          </cell>
          <cell r="P410" t="str">
            <v>КП</v>
          </cell>
          <cell r="Q410">
            <v>0</v>
          </cell>
        </row>
        <row r="411">
          <cell r="A411" t="str">
            <v>_00466041</v>
          </cell>
          <cell r="B411">
            <v>4100093</v>
          </cell>
          <cell r="C411">
            <v>4100076</v>
          </cell>
          <cell r="D411" t="str">
            <v>Администрация Меняйловского сельского поселения</v>
          </cell>
          <cell r="E411">
            <v>41000405</v>
          </cell>
          <cell r="F411" t="str">
            <v xml:space="preserve">ТП№109,Админ.здание с.Меняйлово, </v>
          </cell>
          <cell r="G411" t="str">
            <v>НН</v>
          </cell>
          <cell r="H411">
            <v>6494</v>
          </cell>
          <cell r="I411">
            <v>6693</v>
          </cell>
          <cell r="J411">
            <v>199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157</v>
          </cell>
          <cell r="P411" t="str">
            <v>КП</v>
          </cell>
          <cell r="Q411">
            <v>0</v>
          </cell>
        </row>
        <row r="412">
          <cell r="A412" t="str">
            <v>_01679110</v>
          </cell>
          <cell r="B412">
            <v>4100093</v>
          </cell>
          <cell r="C412">
            <v>4100076</v>
          </cell>
          <cell r="D412" t="str">
            <v>Администрация Меняйловского сельского поселения</v>
          </cell>
          <cell r="E412">
            <v>41000924</v>
          </cell>
          <cell r="F412" t="str">
            <v>ТП№113, Уличное освещение</v>
          </cell>
          <cell r="G412" t="str">
            <v>НН</v>
          </cell>
          <cell r="H412">
            <v>6615</v>
          </cell>
          <cell r="I412">
            <v>7491</v>
          </cell>
          <cell r="J412">
            <v>876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O412">
            <v>876</v>
          </cell>
          <cell r="P412" t="str">
            <v>КП</v>
          </cell>
          <cell r="Q412">
            <v>0</v>
          </cell>
        </row>
        <row r="413">
          <cell r="A413">
            <v>0</v>
          </cell>
          <cell r="B413" t="str">
            <v>Итого по клиенту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7497</v>
          </cell>
          <cell r="P413">
            <v>0</v>
          </cell>
          <cell r="Q413">
            <v>0</v>
          </cell>
        </row>
        <row r="414">
          <cell r="A414">
            <v>900033</v>
          </cell>
          <cell r="B414">
            <v>4100094</v>
          </cell>
          <cell r="C414">
            <v>4100077</v>
          </cell>
          <cell r="D414" t="str">
            <v>Администрация Подсередненского сельского поселения</v>
          </cell>
          <cell r="E414">
            <v>41000406</v>
          </cell>
          <cell r="F414" t="str">
            <v>УО (ул. освещение с.Подсереднее) ЗТП-318</v>
          </cell>
          <cell r="G414" t="str">
            <v>НН</v>
          </cell>
          <cell r="H414">
            <v>2732</v>
          </cell>
          <cell r="I414">
            <v>2564</v>
          </cell>
          <cell r="J414">
            <v>2564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O414">
            <v>2564</v>
          </cell>
          <cell r="P414" t="str">
            <v>КП</v>
          </cell>
          <cell r="Q414">
            <v>0</v>
          </cell>
        </row>
        <row r="415">
          <cell r="A415" t="str">
            <v>_00237374</v>
          </cell>
          <cell r="B415">
            <v>4100094</v>
          </cell>
          <cell r="C415">
            <v>4100077</v>
          </cell>
          <cell r="D415" t="str">
            <v>Администрация Подсередненского сельского поселения</v>
          </cell>
          <cell r="E415">
            <v>41000407</v>
          </cell>
          <cell r="F415" t="str">
            <v>319 Здание администрации</v>
          </cell>
          <cell r="G415" t="str">
            <v>НН</v>
          </cell>
          <cell r="H415">
            <v>17140</v>
          </cell>
          <cell r="I415">
            <v>17373</v>
          </cell>
          <cell r="J415">
            <v>233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O415">
            <v>233</v>
          </cell>
          <cell r="P415" t="str">
            <v>КП</v>
          </cell>
          <cell r="Q415">
            <v>0</v>
          </cell>
        </row>
        <row r="416">
          <cell r="A416" t="str">
            <v>_00197396</v>
          </cell>
          <cell r="B416">
            <v>4100094</v>
          </cell>
          <cell r="C416">
            <v>4100077</v>
          </cell>
          <cell r="D416" t="str">
            <v>Администрация Подсередненского сельского поселения</v>
          </cell>
          <cell r="E416">
            <v>41000408</v>
          </cell>
          <cell r="F416" t="str">
            <v>Скважина №1 с.Подсереднее</v>
          </cell>
          <cell r="G416" t="str">
            <v>НН</v>
          </cell>
          <cell r="H416">
            <v>29350</v>
          </cell>
          <cell r="I416">
            <v>31701</v>
          </cell>
          <cell r="J416">
            <v>2351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O416">
            <v>2351</v>
          </cell>
          <cell r="P416" t="str">
            <v>КП</v>
          </cell>
          <cell r="Q416">
            <v>0</v>
          </cell>
        </row>
        <row r="417">
          <cell r="A417" t="str">
            <v>_00126890</v>
          </cell>
          <cell r="B417">
            <v>4100094</v>
          </cell>
          <cell r="C417">
            <v>4100077</v>
          </cell>
          <cell r="D417" t="str">
            <v>Администрация Подсередненского сельского поселения</v>
          </cell>
          <cell r="E417">
            <v>41000409</v>
          </cell>
          <cell r="F417" t="str">
            <v>Скважина №2 с.Подсереднее</v>
          </cell>
          <cell r="G417" t="str">
            <v>НН</v>
          </cell>
          <cell r="H417">
            <v>87950</v>
          </cell>
          <cell r="I417">
            <v>88964</v>
          </cell>
          <cell r="J417">
            <v>1014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O417">
            <v>1014</v>
          </cell>
          <cell r="P417" t="str">
            <v>КП</v>
          </cell>
          <cell r="Q417">
            <v>0</v>
          </cell>
        </row>
        <row r="418">
          <cell r="A418" t="str">
            <v>_00791447</v>
          </cell>
          <cell r="B418">
            <v>4100094</v>
          </cell>
          <cell r="C418">
            <v>4100077</v>
          </cell>
          <cell r="D418" t="str">
            <v>Администрация Подсередненского сельского поселения</v>
          </cell>
          <cell r="E418">
            <v>41000410</v>
          </cell>
          <cell r="F418" t="str">
            <v>318 Музей народного тв-ва,с.Подсереднее</v>
          </cell>
          <cell r="G418" t="str">
            <v>НН</v>
          </cell>
          <cell r="H418">
            <v>420</v>
          </cell>
          <cell r="I418">
            <v>420</v>
          </cell>
          <cell r="J418">
            <v>0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 t="str">
            <v>КП</v>
          </cell>
          <cell r="Q418">
            <v>0</v>
          </cell>
        </row>
        <row r="419">
          <cell r="A419" t="str">
            <v>_00503999</v>
          </cell>
          <cell r="B419">
            <v>4100094</v>
          </cell>
          <cell r="C419">
            <v>4100077</v>
          </cell>
          <cell r="D419" t="str">
            <v>Администрация Подсередненского сельского поселения</v>
          </cell>
          <cell r="E419">
            <v>41000411</v>
          </cell>
          <cell r="F419" t="str">
            <v>319 Уличное освещение с. Подсереднее</v>
          </cell>
          <cell r="G419" t="str">
            <v>НН</v>
          </cell>
          <cell r="H419">
            <v>13400</v>
          </cell>
          <cell r="I419">
            <v>13715</v>
          </cell>
          <cell r="J419">
            <v>315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315</v>
          </cell>
          <cell r="P419" t="str">
            <v>КП</v>
          </cell>
          <cell r="Q419">
            <v>0</v>
          </cell>
        </row>
        <row r="420">
          <cell r="A420" t="str">
            <v>_00575845</v>
          </cell>
          <cell r="B420">
            <v>4100094</v>
          </cell>
          <cell r="C420">
            <v>4100077</v>
          </cell>
          <cell r="D420" t="str">
            <v>Администрация Подсередненского сельского поселения</v>
          </cell>
          <cell r="E420">
            <v>41000412</v>
          </cell>
          <cell r="F420" t="str">
            <v>320 Уличное освещение с. Подсереднее</v>
          </cell>
          <cell r="G420" t="str">
            <v>НН</v>
          </cell>
          <cell r="H420">
            <v>17369</v>
          </cell>
          <cell r="I420">
            <v>17692</v>
          </cell>
          <cell r="J420">
            <v>323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O420">
            <v>323</v>
          </cell>
          <cell r="P420" t="str">
            <v>КП</v>
          </cell>
          <cell r="Q420">
            <v>0</v>
          </cell>
        </row>
        <row r="421">
          <cell r="A421" t="str">
            <v>12006696*</v>
          </cell>
          <cell r="B421">
            <v>4100094</v>
          </cell>
          <cell r="C421">
            <v>4100077</v>
          </cell>
          <cell r="D421" t="str">
            <v>Администрация Подсередненского сельского поселения</v>
          </cell>
          <cell r="E421">
            <v>41000413</v>
          </cell>
          <cell r="F421" t="str">
            <v>ТП№318, ДКс.Подсереднее</v>
          </cell>
          <cell r="G421" t="str">
            <v>НН</v>
          </cell>
          <cell r="H421">
            <v>28200</v>
          </cell>
          <cell r="I421">
            <v>28500</v>
          </cell>
          <cell r="J421">
            <v>300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O421">
            <v>300</v>
          </cell>
          <cell r="P421" t="str">
            <v>КП</v>
          </cell>
          <cell r="Q421">
            <v>0</v>
          </cell>
        </row>
        <row r="422">
          <cell r="A422" t="str">
            <v>_00141272*</v>
          </cell>
          <cell r="B422">
            <v>4100094</v>
          </cell>
          <cell r="C422">
            <v>4100077</v>
          </cell>
          <cell r="D422" t="str">
            <v>Администрация Подсередненского сельского поселения</v>
          </cell>
          <cell r="E422">
            <v>41000414</v>
          </cell>
          <cell r="F422" t="str">
            <v>ТП№319,молокоблок, с.Подсереднее</v>
          </cell>
          <cell r="G422" t="str">
            <v>НН</v>
          </cell>
          <cell r="H422">
            <v>141.30000000000001</v>
          </cell>
          <cell r="I422">
            <v>141.30000000000001</v>
          </cell>
          <cell r="J422">
            <v>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 t="str">
            <v>КП</v>
          </cell>
          <cell r="Q422">
            <v>0</v>
          </cell>
        </row>
        <row r="423">
          <cell r="A423" t="str">
            <v>_02009334</v>
          </cell>
          <cell r="B423">
            <v>4100094</v>
          </cell>
          <cell r="C423">
            <v>4100077</v>
          </cell>
          <cell r="D423" t="str">
            <v>Администрация Подсередненского сельского поселения</v>
          </cell>
          <cell r="E423">
            <v>41001109</v>
          </cell>
          <cell r="F423" t="str">
            <v>ТП№317 УО Иловка</v>
          </cell>
          <cell r="G423" t="str">
            <v>НН</v>
          </cell>
          <cell r="H423">
            <v>1882</v>
          </cell>
          <cell r="I423">
            <v>1994</v>
          </cell>
          <cell r="J423">
            <v>112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O423">
            <v>112</v>
          </cell>
          <cell r="P423" t="str">
            <v>КП</v>
          </cell>
          <cell r="Q423">
            <v>0</v>
          </cell>
        </row>
        <row r="424">
          <cell r="A424" t="str">
            <v>_00714060</v>
          </cell>
          <cell r="B424">
            <v>4100094</v>
          </cell>
          <cell r="C424">
            <v>4100077</v>
          </cell>
          <cell r="D424" t="str">
            <v>Администрация Подсередненского сельского поселения</v>
          </cell>
          <cell r="E424">
            <v>41001110</v>
          </cell>
          <cell r="F424" t="str">
            <v>ТП№318,наружная подсветка   Богоявленский храм</v>
          </cell>
          <cell r="G424" t="str">
            <v>НН</v>
          </cell>
          <cell r="H424">
            <v>3260</v>
          </cell>
          <cell r="I424">
            <v>3260</v>
          </cell>
          <cell r="J424">
            <v>0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 t="str">
            <v>КП</v>
          </cell>
          <cell r="Q424">
            <v>0</v>
          </cell>
        </row>
        <row r="425">
          <cell r="A425">
            <v>0</v>
          </cell>
          <cell r="B425" t="str">
            <v>Итого по клиенту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7212</v>
          </cell>
          <cell r="P425">
            <v>0</v>
          </cell>
          <cell r="Q425">
            <v>0</v>
          </cell>
        </row>
        <row r="426">
          <cell r="A426" t="str">
            <v>S126</v>
          </cell>
          <cell r="B426">
            <v>4100095</v>
          </cell>
          <cell r="C426">
            <v>4100078</v>
          </cell>
          <cell r="D426" t="str">
            <v>Администрация Репенского  сельского поселения</v>
          </cell>
          <cell r="E426">
            <v>41000415</v>
          </cell>
          <cell r="F426" t="str">
            <v>УО (ул. освещение Репенка) КТП-110</v>
          </cell>
          <cell r="G426" t="str">
            <v>НН</v>
          </cell>
          <cell r="H426">
            <v>1290</v>
          </cell>
          <cell r="I426">
            <v>1211</v>
          </cell>
          <cell r="J426">
            <v>1211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1211</v>
          </cell>
          <cell r="P426" t="str">
            <v>СС</v>
          </cell>
          <cell r="Q426">
            <v>0</v>
          </cell>
        </row>
        <row r="427">
          <cell r="A427" t="str">
            <v>_00144998</v>
          </cell>
          <cell r="B427">
            <v>4100095</v>
          </cell>
          <cell r="C427">
            <v>4100078</v>
          </cell>
          <cell r="D427" t="str">
            <v>Администрация Репенского  сельского поселения</v>
          </cell>
          <cell r="E427">
            <v>41000416</v>
          </cell>
          <cell r="F427" t="str">
            <v xml:space="preserve">ТП№609,Скважина, с.Репенка </v>
          </cell>
          <cell r="G427" t="str">
            <v>НН</v>
          </cell>
          <cell r="H427">
            <v>40700</v>
          </cell>
          <cell r="I427">
            <v>40850</v>
          </cell>
          <cell r="J427">
            <v>150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150</v>
          </cell>
          <cell r="P427" t="str">
            <v>КП</v>
          </cell>
          <cell r="Q427">
            <v>0</v>
          </cell>
        </row>
        <row r="428">
          <cell r="A428" t="str">
            <v>_00408336</v>
          </cell>
          <cell r="B428">
            <v>4100095</v>
          </cell>
          <cell r="C428">
            <v>4100078</v>
          </cell>
          <cell r="D428" t="str">
            <v>Администрация Репенского  сельского поселения</v>
          </cell>
          <cell r="E428">
            <v>41000417</v>
          </cell>
          <cell r="F428" t="str">
            <v>ТП№608,административное здание с.Репенка</v>
          </cell>
          <cell r="G428" t="str">
            <v>НН</v>
          </cell>
          <cell r="H428">
            <v>5928</v>
          </cell>
          <cell r="I428">
            <v>6052</v>
          </cell>
          <cell r="J428">
            <v>124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124</v>
          </cell>
          <cell r="P428" t="str">
            <v>КП</v>
          </cell>
          <cell r="Q428">
            <v>0</v>
          </cell>
        </row>
        <row r="429">
          <cell r="A429" t="str">
            <v>_00408321</v>
          </cell>
          <cell r="B429">
            <v>4100095</v>
          </cell>
          <cell r="C429">
            <v>4100078</v>
          </cell>
          <cell r="D429" t="str">
            <v>Администрация Репенского  сельского поселения</v>
          </cell>
          <cell r="E429">
            <v>41000418</v>
          </cell>
          <cell r="F429" t="str">
            <v>ТП№608,Библиотека с.Репенка</v>
          </cell>
          <cell r="G429" t="str">
            <v>НН</v>
          </cell>
          <cell r="H429">
            <v>1251</v>
          </cell>
          <cell r="I429">
            <v>1251</v>
          </cell>
          <cell r="J429">
            <v>0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 t="str">
            <v>КП</v>
          </cell>
          <cell r="Q429">
            <v>0</v>
          </cell>
        </row>
        <row r="430">
          <cell r="A430" t="str">
            <v>_00416631</v>
          </cell>
          <cell r="B430">
            <v>4100095</v>
          </cell>
          <cell r="C430">
            <v>4100078</v>
          </cell>
          <cell r="D430" t="str">
            <v>Администрация Репенского  сельского поселения</v>
          </cell>
          <cell r="E430">
            <v>41000419</v>
          </cell>
          <cell r="F430" t="str">
            <v>ТП№609 Клуб с.Репенка</v>
          </cell>
          <cell r="G430" t="str">
            <v>НН</v>
          </cell>
          <cell r="H430">
            <v>2392</v>
          </cell>
          <cell r="I430">
            <v>2472</v>
          </cell>
          <cell r="J430">
            <v>80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80</v>
          </cell>
          <cell r="P430" t="str">
            <v>КП</v>
          </cell>
          <cell r="Q430">
            <v>0</v>
          </cell>
        </row>
        <row r="431">
          <cell r="A431" t="str">
            <v>_085277</v>
          </cell>
          <cell r="B431">
            <v>4100095</v>
          </cell>
          <cell r="C431">
            <v>4100078</v>
          </cell>
          <cell r="D431" t="str">
            <v>Администрация Репенского  сельского поселения</v>
          </cell>
          <cell r="E431">
            <v>41000420</v>
          </cell>
          <cell r="F431" t="str">
            <v>ТП№613, ДК с. Студеный Колодец</v>
          </cell>
          <cell r="G431" t="str">
            <v>НН</v>
          </cell>
          <cell r="H431">
            <v>1574</v>
          </cell>
          <cell r="I431">
            <v>1574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 t="str">
            <v>КП</v>
          </cell>
          <cell r="Q431">
            <v>0</v>
          </cell>
        </row>
        <row r="432">
          <cell r="A432" t="str">
            <v>_00506217</v>
          </cell>
          <cell r="B432">
            <v>4100095</v>
          </cell>
          <cell r="C432">
            <v>4100078</v>
          </cell>
          <cell r="D432" t="str">
            <v>Администрация Репенского  сельского поселения</v>
          </cell>
          <cell r="E432">
            <v>41000421</v>
          </cell>
          <cell r="F432" t="str">
            <v>ТП№610 Уличное освещение Репенка</v>
          </cell>
          <cell r="G432" t="str">
            <v>НН</v>
          </cell>
          <cell r="H432">
            <v>7656</v>
          </cell>
          <cell r="I432">
            <v>7892</v>
          </cell>
          <cell r="J432">
            <v>236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O432">
            <v>236</v>
          </cell>
          <cell r="P432" t="str">
            <v>КП</v>
          </cell>
          <cell r="Q432">
            <v>0</v>
          </cell>
        </row>
        <row r="433">
          <cell r="A433" t="str">
            <v>_00504116</v>
          </cell>
          <cell r="B433">
            <v>4100095</v>
          </cell>
          <cell r="C433">
            <v>4100078</v>
          </cell>
          <cell r="D433" t="str">
            <v>Администрация Репенского  сельского поселения</v>
          </cell>
          <cell r="E433">
            <v>41000422</v>
          </cell>
          <cell r="F433" t="str">
            <v>ТП№608 Уличное освещение с. Репенка</v>
          </cell>
          <cell r="G433" t="str">
            <v>НН</v>
          </cell>
          <cell r="H433">
            <v>6808</v>
          </cell>
          <cell r="I433">
            <v>7010</v>
          </cell>
          <cell r="J433">
            <v>202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O433">
            <v>202</v>
          </cell>
          <cell r="P433" t="str">
            <v>КП</v>
          </cell>
          <cell r="Q433">
            <v>0</v>
          </cell>
        </row>
        <row r="434">
          <cell r="A434" t="str">
            <v>_00494186</v>
          </cell>
          <cell r="B434">
            <v>4100095</v>
          </cell>
          <cell r="C434">
            <v>4100078</v>
          </cell>
          <cell r="D434" t="str">
            <v>Администрация Репенского  сельского поселения</v>
          </cell>
          <cell r="E434">
            <v>41000423</v>
          </cell>
          <cell r="F434" t="str">
            <v>ТП№606 УО с.Репенка</v>
          </cell>
          <cell r="G434" t="str">
            <v>НН</v>
          </cell>
          <cell r="H434">
            <v>13500</v>
          </cell>
          <cell r="I434">
            <v>13684</v>
          </cell>
          <cell r="J434">
            <v>184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184</v>
          </cell>
          <cell r="P434" t="str">
            <v>КП</v>
          </cell>
          <cell r="Q434">
            <v>0</v>
          </cell>
        </row>
        <row r="435">
          <cell r="A435" t="str">
            <v>_01676046</v>
          </cell>
          <cell r="B435">
            <v>4100095</v>
          </cell>
          <cell r="C435">
            <v>4100078</v>
          </cell>
          <cell r="D435" t="str">
            <v>Администрация Репенского  сельского поселения</v>
          </cell>
          <cell r="E435">
            <v>41000942</v>
          </cell>
          <cell r="F435" t="str">
            <v>ТП№613,Уличное освещение с. Ст. Копанец</v>
          </cell>
          <cell r="G435" t="str">
            <v>НН</v>
          </cell>
          <cell r="H435">
            <v>5188</v>
          </cell>
          <cell r="I435">
            <v>5315</v>
          </cell>
          <cell r="J435">
            <v>127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127</v>
          </cell>
          <cell r="P435" t="str">
            <v>КП</v>
          </cell>
          <cell r="Q435">
            <v>0</v>
          </cell>
        </row>
        <row r="436">
          <cell r="A436">
            <v>169423</v>
          </cell>
          <cell r="B436">
            <v>4100095</v>
          </cell>
          <cell r="C436">
            <v>4100078</v>
          </cell>
          <cell r="D436" t="str">
            <v>Администрация Репенского  сельского поселения</v>
          </cell>
          <cell r="E436">
            <v>41001118</v>
          </cell>
          <cell r="F436" t="str">
            <v>ТП№609,наружная подсветка здания Храма</v>
          </cell>
          <cell r="G436" t="str">
            <v>НН</v>
          </cell>
          <cell r="H436">
            <v>785</v>
          </cell>
          <cell r="I436">
            <v>785</v>
          </cell>
          <cell r="J436">
            <v>0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 t="str">
            <v>КП</v>
          </cell>
          <cell r="Q436">
            <v>0</v>
          </cell>
        </row>
        <row r="437">
          <cell r="A437">
            <v>0</v>
          </cell>
          <cell r="B437" t="str">
            <v>Итого по клиенту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2314</v>
          </cell>
          <cell r="P437">
            <v>0</v>
          </cell>
          <cell r="Q437">
            <v>0</v>
          </cell>
        </row>
        <row r="438">
          <cell r="A438" t="str">
            <v>S130</v>
          </cell>
          <cell r="B438">
            <v>4100096</v>
          </cell>
          <cell r="C438">
            <v>4100080</v>
          </cell>
          <cell r="D438" t="str">
            <v>Администрация Хлевищенского сельского поселения</v>
          </cell>
          <cell r="E438">
            <v>41000424</v>
          </cell>
          <cell r="F438" t="str">
            <v>УО (ул. освещение Хлевище) безучетные светильники.</v>
          </cell>
          <cell r="G438" t="str">
            <v>НН</v>
          </cell>
          <cell r="H438">
            <v>531</v>
          </cell>
          <cell r="I438">
            <v>499</v>
          </cell>
          <cell r="J438">
            <v>499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499</v>
          </cell>
          <cell r="P438" t="str">
            <v>СС</v>
          </cell>
          <cell r="Q438">
            <v>0</v>
          </cell>
        </row>
        <row r="439">
          <cell r="A439" t="str">
            <v>_08003602</v>
          </cell>
          <cell r="B439">
            <v>4100096</v>
          </cell>
          <cell r="C439">
            <v>4100080</v>
          </cell>
          <cell r="D439" t="str">
            <v>Администрация Хлевищенского сельского поселения</v>
          </cell>
          <cell r="E439">
            <v>41000425</v>
          </cell>
          <cell r="F439" t="str">
            <v>ТП№301 Арт. скважина,с.Хлевище.</v>
          </cell>
          <cell r="G439" t="str">
            <v>НН</v>
          </cell>
          <cell r="H439">
            <v>25427</v>
          </cell>
          <cell r="I439">
            <v>25813</v>
          </cell>
          <cell r="J439">
            <v>386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O439">
            <v>386</v>
          </cell>
          <cell r="P439" t="str">
            <v>КП</v>
          </cell>
          <cell r="Q439">
            <v>0</v>
          </cell>
        </row>
        <row r="440">
          <cell r="A440" t="str">
            <v>_00380122</v>
          </cell>
          <cell r="B440">
            <v>4100096</v>
          </cell>
          <cell r="C440">
            <v>4100080</v>
          </cell>
          <cell r="D440" t="str">
            <v>Администрация Хлевищенского сельского поселения</v>
          </cell>
          <cell r="E440">
            <v>41000426</v>
          </cell>
          <cell r="F440" t="str">
            <v>ТП№302, ДК, с.Хлевище.</v>
          </cell>
          <cell r="G440" t="str">
            <v>НН</v>
          </cell>
          <cell r="H440">
            <v>33685</v>
          </cell>
          <cell r="I440">
            <v>34729</v>
          </cell>
          <cell r="J440">
            <v>1044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1044</v>
          </cell>
          <cell r="P440" t="str">
            <v>КП</v>
          </cell>
          <cell r="Q440">
            <v>0</v>
          </cell>
        </row>
        <row r="441">
          <cell r="A441">
            <v>12005061</v>
          </cell>
          <cell r="B441">
            <v>4100096</v>
          </cell>
          <cell r="C441">
            <v>4100080</v>
          </cell>
          <cell r="D441" t="str">
            <v>Администрация Хлевищенского сельского поселения</v>
          </cell>
          <cell r="E441">
            <v>41000427</v>
          </cell>
          <cell r="F441" t="str">
            <v>ТП№301,Скважина с. Хлевище</v>
          </cell>
          <cell r="G441" t="str">
            <v>НН</v>
          </cell>
          <cell r="H441">
            <v>14793</v>
          </cell>
          <cell r="I441">
            <v>14796</v>
          </cell>
          <cell r="J441">
            <v>3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3</v>
          </cell>
          <cell r="P441" t="str">
            <v>КП</v>
          </cell>
          <cell r="Q441">
            <v>0</v>
          </cell>
        </row>
        <row r="442">
          <cell r="A442" t="str">
            <v>_00579031</v>
          </cell>
          <cell r="B442">
            <v>4100096</v>
          </cell>
          <cell r="C442">
            <v>4100080</v>
          </cell>
          <cell r="D442" t="str">
            <v>Администрация Хлевищенского сельского поселения</v>
          </cell>
          <cell r="E442">
            <v>41000428</v>
          </cell>
          <cell r="F442" t="str">
            <v>ТП№301, УО с.Хлевище</v>
          </cell>
          <cell r="G442" t="str">
            <v>НН</v>
          </cell>
          <cell r="H442">
            <v>16708</v>
          </cell>
          <cell r="I442">
            <v>18909</v>
          </cell>
          <cell r="J442">
            <v>2201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2201</v>
          </cell>
          <cell r="P442" t="str">
            <v>КП</v>
          </cell>
          <cell r="Q442">
            <v>0</v>
          </cell>
        </row>
        <row r="443">
          <cell r="A443" t="str">
            <v>_0064469</v>
          </cell>
          <cell r="B443">
            <v>4100096</v>
          </cell>
          <cell r="C443">
            <v>4100080</v>
          </cell>
          <cell r="D443" t="str">
            <v>Администрация Хлевищенского сельского поселения</v>
          </cell>
          <cell r="E443">
            <v>41000429</v>
          </cell>
          <cell r="F443" t="str">
            <v xml:space="preserve">ТП№704,УО (уличное освещение с.Хлевище) </v>
          </cell>
          <cell r="G443" t="str">
            <v>НН</v>
          </cell>
          <cell r="H443">
            <v>12643</v>
          </cell>
          <cell r="I443">
            <v>12655</v>
          </cell>
          <cell r="J443">
            <v>12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O443">
            <v>12</v>
          </cell>
          <cell r="P443" t="str">
            <v>КП</v>
          </cell>
          <cell r="Q443">
            <v>0</v>
          </cell>
        </row>
        <row r="444">
          <cell r="A444" t="str">
            <v>_0162652</v>
          </cell>
          <cell r="B444">
            <v>4100096</v>
          </cell>
          <cell r="C444">
            <v>4100080</v>
          </cell>
          <cell r="D444" t="str">
            <v>Администрация Хлевищенского сельского поселения</v>
          </cell>
          <cell r="E444">
            <v>41000985</v>
          </cell>
          <cell r="F444" t="str">
            <v>701уличное освещение</v>
          </cell>
          <cell r="G444" t="str">
            <v>НН</v>
          </cell>
          <cell r="H444">
            <v>8174</v>
          </cell>
          <cell r="I444">
            <v>8632</v>
          </cell>
          <cell r="J444">
            <v>458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O444">
            <v>458</v>
          </cell>
          <cell r="P444" t="str">
            <v>КП</v>
          </cell>
          <cell r="Q444">
            <v>0</v>
          </cell>
        </row>
        <row r="445">
          <cell r="A445" t="str">
            <v>_01662957</v>
          </cell>
          <cell r="B445">
            <v>4100096</v>
          </cell>
          <cell r="C445">
            <v>4100080</v>
          </cell>
          <cell r="D445" t="str">
            <v>Администрация Хлевищенского сельского поселения</v>
          </cell>
          <cell r="E445">
            <v>41001030</v>
          </cell>
          <cell r="F445" t="str">
            <v>702 Уличное освещение</v>
          </cell>
          <cell r="G445" t="str">
            <v>НН</v>
          </cell>
          <cell r="H445">
            <v>11162</v>
          </cell>
          <cell r="I445">
            <v>13132</v>
          </cell>
          <cell r="J445">
            <v>1970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O445">
            <v>1970</v>
          </cell>
          <cell r="P445" t="str">
            <v>КП</v>
          </cell>
          <cell r="Q445">
            <v>0</v>
          </cell>
        </row>
        <row r="446">
          <cell r="A446" t="str">
            <v>_01688522</v>
          </cell>
          <cell r="B446">
            <v>4100096</v>
          </cell>
          <cell r="C446">
            <v>4100080</v>
          </cell>
          <cell r="D446" t="str">
            <v>Администрация Хлевищенского сельского поселения</v>
          </cell>
          <cell r="E446">
            <v>41001120</v>
          </cell>
          <cell r="F446" t="str">
            <v>ТП№302 Уличное освещение.</v>
          </cell>
          <cell r="G446" t="str">
            <v>НН</v>
          </cell>
          <cell r="H446">
            <v>10606</v>
          </cell>
          <cell r="I446">
            <v>12754</v>
          </cell>
          <cell r="J446">
            <v>2148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2148</v>
          </cell>
          <cell r="P446" t="str">
            <v>КП</v>
          </cell>
          <cell r="Q446">
            <v>0</v>
          </cell>
        </row>
        <row r="447">
          <cell r="A447" t="str">
            <v>_00231459</v>
          </cell>
          <cell r="B447">
            <v>4100096</v>
          </cell>
          <cell r="C447">
            <v>4100080</v>
          </cell>
          <cell r="D447" t="str">
            <v>Администрация Хлевищенского сельского поселения</v>
          </cell>
          <cell r="E447">
            <v>41001121</v>
          </cell>
          <cell r="F447" t="str">
            <v>ТП№704, наружная подсветка Храма.</v>
          </cell>
          <cell r="G447" t="str">
            <v>НН</v>
          </cell>
          <cell r="H447">
            <v>23949</v>
          </cell>
          <cell r="I447">
            <v>25487</v>
          </cell>
          <cell r="J447">
            <v>1538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O447">
            <v>1538</v>
          </cell>
          <cell r="P447" t="str">
            <v>КП</v>
          </cell>
          <cell r="Q447">
            <v>0</v>
          </cell>
        </row>
        <row r="448">
          <cell r="A448">
            <v>0</v>
          </cell>
          <cell r="B448" t="str">
            <v>Итого по клиенту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10259</v>
          </cell>
          <cell r="P448">
            <v>0</v>
          </cell>
          <cell r="Q448">
            <v>0</v>
          </cell>
        </row>
        <row r="449">
          <cell r="A449" t="str">
            <v>_0030321</v>
          </cell>
          <cell r="B449">
            <v>4100097</v>
          </cell>
          <cell r="C449">
            <v>4100082</v>
          </cell>
          <cell r="D449" t="str">
            <v>Восточное объединение по эксплуатации газового хозяйства Востокгаз</v>
          </cell>
          <cell r="E449">
            <v>41000430</v>
          </cell>
          <cell r="F449" t="str">
            <v>206 СКЗ</v>
          </cell>
          <cell r="G449" t="str">
            <v>НН</v>
          </cell>
          <cell r="H449">
            <v>11278</v>
          </cell>
          <cell r="I449">
            <v>11332</v>
          </cell>
          <cell r="J449">
            <v>54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54</v>
          </cell>
          <cell r="P449" t="str">
            <v>КП</v>
          </cell>
          <cell r="Q449">
            <v>0</v>
          </cell>
        </row>
        <row r="450">
          <cell r="A450" t="str">
            <v>_0031430</v>
          </cell>
          <cell r="B450">
            <v>4100097</v>
          </cell>
          <cell r="C450">
            <v>4100082</v>
          </cell>
          <cell r="D450" t="str">
            <v>Восточное объединение по эксплуатации газового хозяйства Востокгаз</v>
          </cell>
          <cell r="E450">
            <v>41000431</v>
          </cell>
          <cell r="F450" t="str">
            <v>301 СКЗ</v>
          </cell>
          <cell r="G450" t="str">
            <v>НН</v>
          </cell>
          <cell r="H450">
            <v>13801</v>
          </cell>
          <cell r="I450">
            <v>14171</v>
          </cell>
          <cell r="J450">
            <v>370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O450">
            <v>370</v>
          </cell>
          <cell r="P450" t="str">
            <v>КП</v>
          </cell>
          <cell r="Q450">
            <v>0</v>
          </cell>
        </row>
        <row r="451">
          <cell r="A451" t="str">
            <v>_0031669</v>
          </cell>
          <cell r="B451">
            <v>4100097</v>
          </cell>
          <cell r="C451">
            <v>4100082</v>
          </cell>
          <cell r="D451" t="str">
            <v>Восточное объединение по эксплуатации газового хозяйства Востокгаз</v>
          </cell>
          <cell r="E451">
            <v>41000432</v>
          </cell>
          <cell r="F451" t="str">
            <v>703 СКЗ</v>
          </cell>
          <cell r="G451" t="str">
            <v>НН</v>
          </cell>
          <cell r="H451">
            <v>16630</v>
          </cell>
          <cell r="I451">
            <v>17040</v>
          </cell>
          <cell r="J451">
            <v>410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410</v>
          </cell>
          <cell r="P451" t="str">
            <v>КП</v>
          </cell>
          <cell r="Q451">
            <v>0</v>
          </cell>
        </row>
        <row r="452">
          <cell r="A452" t="str">
            <v>_0031702</v>
          </cell>
          <cell r="B452">
            <v>4100097</v>
          </cell>
          <cell r="C452">
            <v>4100082</v>
          </cell>
          <cell r="D452" t="str">
            <v>Восточное объединение по эксплуатации газового хозяйства Востокгаз</v>
          </cell>
          <cell r="E452">
            <v>41000433</v>
          </cell>
          <cell r="F452" t="str">
            <v>405 СКЗ</v>
          </cell>
          <cell r="G452" t="str">
            <v>НН</v>
          </cell>
          <cell r="H452">
            <v>8838</v>
          </cell>
          <cell r="I452">
            <v>8903</v>
          </cell>
          <cell r="J452">
            <v>65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65</v>
          </cell>
          <cell r="P452" t="str">
            <v>КП</v>
          </cell>
          <cell r="Q452">
            <v>0</v>
          </cell>
        </row>
        <row r="453">
          <cell r="A453" t="str">
            <v>_0031726</v>
          </cell>
          <cell r="B453">
            <v>4100097</v>
          </cell>
          <cell r="C453">
            <v>4100082</v>
          </cell>
          <cell r="D453" t="str">
            <v>Восточное объединение по эксплуатации газового хозяйства Востокгаз</v>
          </cell>
          <cell r="E453">
            <v>41000434</v>
          </cell>
          <cell r="F453" t="str">
            <v>108 СКЗ</v>
          </cell>
          <cell r="G453" t="str">
            <v>НН</v>
          </cell>
          <cell r="H453">
            <v>19336</v>
          </cell>
          <cell r="I453">
            <v>19534</v>
          </cell>
          <cell r="J453">
            <v>198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O453">
            <v>198</v>
          </cell>
          <cell r="P453" t="str">
            <v>КП</v>
          </cell>
          <cell r="Q453">
            <v>0</v>
          </cell>
        </row>
        <row r="454">
          <cell r="A454" t="str">
            <v>_0031749</v>
          </cell>
          <cell r="B454">
            <v>4100097</v>
          </cell>
          <cell r="C454">
            <v>4100082</v>
          </cell>
          <cell r="D454" t="str">
            <v>Восточное объединение по эксплуатации газового хозяйства Востокгаз</v>
          </cell>
          <cell r="E454">
            <v>41000435</v>
          </cell>
          <cell r="F454" t="str">
            <v>101 СКЗ</v>
          </cell>
          <cell r="G454" t="str">
            <v>НН</v>
          </cell>
          <cell r="H454">
            <v>8436</v>
          </cell>
          <cell r="I454">
            <v>8436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 t="str">
            <v>КП</v>
          </cell>
          <cell r="Q454">
            <v>0</v>
          </cell>
        </row>
        <row r="455">
          <cell r="A455" t="str">
            <v>_0031754</v>
          </cell>
          <cell r="B455">
            <v>4100097</v>
          </cell>
          <cell r="C455">
            <v>4100082</v>
          </cell>
          <cell r="D455" t="str">
            <v>Восточное объединение по эксплуатации газового хозяйства Востокгаз</v>
          </cell>
          <cell r="E455">
            <v>41000436</v>
          </cell>
          <cell r="F455" t="str">
            <v>403 СКЗ</v>
          </cell>
          <cell r="G455" t="str">
            <v>НН</v>
          </cell>
          <cell r="H455">
            <v>9551</v>
          </cell>
          <cell r="I455">
            <v>9551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 t="str">
            <v>КП</v>
          </cell>
          <cell r="Q455">
            <v>0</v>
          </cell>
        </row>
        <row r="456">
          <cell r="A456" t="str">
            <v>_0031757</v>
          </cell>
          <cell r="B456">
            <v>4100097</v>
          </cell>
          <cell r="C456">
            <v>4100082</v>
          </cell>
          <cell r="D456" t="str">
            <v>Восточное объединение по эксплуатации газового хозяйства Востокгаз</v>
          </cell>
          <cell r="E456">
            <v>41000437</v>
          </cell>
          <cell r="F456" t="str">
            <v>405 СКЗ</v>
          </cell>
          <cell r="G456" t="str">
            <v>НН</v>
          </cell>
          <cell r="H456">
            <v>6332</v>
          </cell>
          <cell r="I456">
            <v>6410</v>
          </cell>
          <cell r="J456">
            <v>78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O456">
            <v>78</v>
          </cell>
          <cell r="P456" t="str">
            <v>КП</v>
          </cell>
          <cell r="Q456">
            <v>0</v>
          </cell>
        </row>
        <row r="457">
          <cell r="A457" t="str">
            <v>_0031820</v>
          </cell>
          <cell r="B457">
            <v>4100097</v>
          </cell>
          <cell r="C457">
            <v>4100082</v>
          </cell>
          <cell r="D457" t="str">
            <v>Восточное объединение по эксплуатации газового хозяйства Востокгаз</v>
          </cell>
          <cell r="E457">
            <v>41000438</v>
          </cell>
          <cell r="F457" t="str">
            <v>2008 СКЗ</v>
          </cell>
          <cell r="G457" t="str">
            <v>НН</v>
          </cell>
          <cell r="H457">
            <v>10851</v>
          </cell>
          <cell r="I457">
            <v>10866</v>
          </cell>
          <cell r="J457">
            <v>15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O457">
            <v>15</v>
          </cell>
          <cell r="P457" t="str">
            <v>КП</v>
          </cell>
          <cell r="Q457">
            <v>0</v>
          </cell>
        </row>
        <row r="458">
          <cell r="A458" t="str">
            <v>_0031863</v>
          </cell>
          <cell r="B458">
            <v>4100097</v>
          </cell>
          <cell r="C458">
            <v>4100082</v>
          </cell>
          <cell r="D458" t="str">
            <v>Восточное объединение по эксплуатации газового хозяйства Востокгаз</v>
          </cell>
          <cell r="E458">
            <v>41000439</v>
          </cell>
          <cell r="F458" t="str">
            <v>102 СКЗ</v>
          </cell>
          <cell r="G458" t="str">
            <v>НН</v>
          </cell>
          <cell r="H458">
            <v>15280</v>
          </cell>
          <cell r="I458">
            <v>15507</v>
          </cell>
          <cell r="J458">
            <v>227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227</v>
          </cell>
          <cell r="P458" t="str">
            <v>КП</v>
          </cell>
          <cell r="Q458">
            <v>0</v>
          </cell>
        </row>
        <row r="459">
          <cell r="A459" t="str">
            <v>_0032065</v>
          </cell>
          <cell r="B459">
            <v>4100097</v>
          </cell>
          <cell r="C459">
            <v>4100082</v>
          </cell>
          <cell r="D459" t="str">
            <v>Восточное объединение по эксплуатации газового хозяйства Востокгаз</v>
          </cell>
          <cell r="E459">
            <v>41000440</v>
          </cell>
          <cell r="F459" t="str">
            <v>204 СКЗ</v>
          </cell>
          <cell r="G459" t="str">
            <v>НН</v>
          </cell>
          <cell r="H459">
            <v>8497</v>
          </cell>
          <cell r="I459">
            <v>8590</v>
          </cell>
          <cell r="J459">
            <v>93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93</v>
          </cell>
          <cell r="P459" t="str">
            <v>КП</v>
          </cell>
          <cell r="Q459">
            <v>0</v>
          </cell>
        </row>
        <row r="460">
          <cell r="A460" t="str">
            <v>_0032218</v>
          </cell>
          <cell r="B460">
            <v>4100097</v>
          </cell>
          <cell r="C460">
            <v>4100082</v>
          </cell>
          <cell r="D460" t="str">
            <v>Восточное объединение по эксплуатации газового хозяйства Востокгаз</v>
          </cell>
          <cell r="E460">
            <v>41000442</v>
          </cell>
          <cell r="F460" t="str">
            <v>204 СКЗ</v>
          </cell>
          <cell r="G460" t="str">
            <v>НН</v>
          </cell>
          <cell r="H460">
            <v>15699</v>
          </cell>
          <cell r="I460">
            <v>15827</v>
          </cell>
          <cell r="J460">
            <v>128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O460">
            <v>128</v>
          </cell>
          <cell r="P460" t="str">
            <v>КП</v>
          </cell>
          <cell r="Q460">
            <v>0</v>
          </cell>
        </row>
        <row r="461">
          <cell r="A461" t="str">
            <v>_0032220</v>
          </cell>
          <cell r="B461">
            <v>4100097</v>
          </cell>
          <cell r="C461">
            <v>4100082</v>
          </cell>
          <cell r="D461" t="str">
            <v>Восточное объединение по эксплуатации газового хозяйства Востокгаз</v>
          </cell>
          <cell r="E461">
            <v>41000443</v>
          </cell>
          <cell r="F461" t="str">
            <v>425 СКЗ</v>
          </cell>
          <cell r="G461" t="str">
            <v>НН</v>
          </cell>
          <cell r="H461">
            <v>1533</v>
          </cell>
          <cell r="I461">
            <v>1533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 t="str">
            <v>КП</v>
          </cell>
          <cell r="Q461">
            <v>0</v>
          </cell>
        </row>
        <row r="462">
          <cell r="A462" t="str">
            <v>_0032275</v>
          </cell>
          <cell r="B462">
            <v>4100097</v>
          </cell>
          <cell r="C462">
            <v>4100082</v>
          </cell>
          <cell r="D462" t="str">
            <v>Восточное объединение по эксплуатации газового хозяйства Востокгаз</v>
          </cell>
          <cell r="E462">
            <v>41000444</v>
          </cell>
          <cell r="F462" t="str">
            <v>421 СКЗ</v>
          </cell>
          <cell r="G462" t="str">
            <v>НН</v>
          </cell>
          <cell r="H462">
            <v>9764</v>
          </cell>
          <cell r="I462">
            <v>9869</v>
          </cell>
          <cell r="J462">
            <v>105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O462">
            <v>105</v>
          </cell>
          <cell r="P462" t="str">
            <v>КП</v>
          </cell>
          <cell r="Q462">
            <v>0</v>
          </cell>
        </row>
        <row r="463">
          <cell r="A463" t="str">
            <v>_0032642</v>
          </cell>
          <cell r="B463">
            <v>4100097</v>
          </cell>
          <cell r="C463">
            <v>4100082</v>
          </cell>
          <cell r="D463" t="str">
            <v>Восточное объединение по эксплуатации газового хозяйства Востокгаз</v>
          </cell>
          <cell r="E463">
            <v>41000445</v>
          </cell>
          <cell r="F463" t="str">
            <v>213 СКЗ</v>
          </cell>
          <cell r="G463" t="str">
            <v>НН</v>
          </cell>
          <cell r="H463">
            <v>8220</v>
          </cell>
          <cell r="I463">
            <v>8362</v>
          </cell>
          <cell r="J463">
            <v>142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O463">
            <v>142</v>
          </cell>
          <cell r="P463" t="str">
            <v>КП</v>
          </cell>
          <cell r="Q463">
            <v>0</v>
          </cell>
        </row>
        <row r="464">
          <cell r="A464" t="str">
            <v>_0032868</v>
          </cell>
          <cell r="B464">
            <v>4100097</v>
          </cell>
          <cell r="C464">
            <v>4100082</v>
          </cell>
          <cell r="D464" t="str">
            <v>Восточное объединение по эксплуатации газового хозяйства Востокгаз</v>
          </cell>
          <cell r="E464">
            <v>41000446</v>
          </cell>
          <cell r="F464" t="str">
            <v>208 СКЗ</v>
          </cell>
          <cell r="G464" t="str">
            <v>НН</v>
          </cell>
          <cell r="H464">
            <v>4426</v>
          </cell>
          <cell r="I464">
            <v>4494</v>
          </cell>
          <cell r="J464">
            <v>68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O464">
            <v>68</v>
          </cell>
          <cell r="P464" t="str">
            <v>КП</v>
          </cell>
          <cell r="Q464">
            <v>0</v>
          </cell>
        </row>
        <row r="465">
          <cell r="A465" t="str">
            <v>_0032949</v>
          </cell>
          <cell r="B465">
            <v>4100097</v>
          </cell>
          <cell r="C465">
            <v>4100082</v>
          </cell>
          <cell r="D465" t="str">
            <v>Восточное объединение по эксплуатации газового хозяйства Востокгаз</v>
          </cell>
          <cell r="E465">
            <v>41000447</v>
          </cell>
          <cell r="F465" t="str">
            <v>203 СКЗ</v>
          </cell>
          <cell r="G465" t="str">
            <v>НН</v>
          </cell>
          <cell r="H465">
            <v>6024</v>
          </cell>
          <cell r="I465">
            <v>6064</v>
          </cell>
          <cell r="J465">
            <v>40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O465">
            <v>40</v>
          </cell>
          <cell r="P465" t="str">
            <v>КП</v>
          </cell>
          <cell r="Q465">
            <v>0</v>
          </cell>
        </row>
        <row r="466">
          <cell r="A466" t="str">
            <v>_0033681</v>
          </cell>
          <cell r="B466">
            <v>4100097</v>
          </cell>
          <cell r="C466">
            <v>4100082</v>
          </cell>
          <cell r="D466" t="str">
            <v>Восточное объединение по эксплуатации газового хозяйства Востокгаз</v>
          </cell>
          <cell r="E466">
            <v>41000448</v>
          </cell>
          <cell r="F466" t="str">
            <v>505 СКЗ</v>
          </cell>
          <cell r="G466" t="str">
            <v>НН</v>
          </cell>
          <cell r="H466">
            <v>5604</v>
          </cell>
          <cell r="I466">
            <v>5711</v>
          </cell>
          <cell r="J466">
            <v>107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O466">
            <v>107</v>
          </cell>
          <cell r="P466" t="str">
            <v>КП</v>
          </cell>
          <cell r="Q466">
            <v>0</v>
          </cell>
        </row>
        <row r="467">
          <cell r="A467" t="str">
            <v>_0033732</v>
          </cell>
          <cell r="B467">
            <v>4100097</v>
          </cell>
          <cell r="C467">
            <v>4100082</v>
          </cell>
          <cell r="D467" t="str">
            <v>Восточное объединение по эксплуатации газового хозяйства Востокгаз</v>
          </cell>
          <cell r="E467">
            <v>41000449</v>
          </cell>
          <cell r="F467" t="str">
            <v>505 СКЗ</v>
          </cell>
          <cell r="G467" t="str">
            <v>НН</v>
          </cell>
          <cell r="H467">
            <v>5759</v>
          </cell>
          <cell r="I467">
            <v>5835</v>
          </cell>
          <cell r="J467">
            <v>76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76</v>
          </cell>
          <cell r="P467" t="str">
            <v>КП</v>
          </cell>
          <cell r="Q467">
            <v>0</v>
          </cell>
        </row>
        <row r="468">
          <cell r="A468" t="str">
            <v>_0034119</v>
          </cell>
          <cell r="B468">
            <v>4100097</v>
          </cell>
          <cell r="C468">
            <v>4100082</v>
          </cell>
          <cell r="D468" t="str">
            <v>Восточное объединение по эксплуатации газового хозяйства Востокгаз</v>
          </cell>
          <cell r="E468">
            <v>41000450</v>
          </cell>
          <cell r="F468" t="str">
            <v>318 СКЗ</v>
          </cell>
          <cell r="G468" t="str">
            <v>НН</v>
          </cell>
          <cell r="H468">
            <v>25693</v>
          </cell>
          <cell r="I468">
            <v>25731</v>
          </cell>
          <cell r="J468">
            <v>38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38</v>
          </cell>
          <cell r="P468" t="str">
            <v>КП</v>
          </cell>
          <cell r="Q468">
            <v>0</v>
          </cell>
        </row>
        <row r="469">
          <cell r="A469" t="str">
            <v>_0034246</v>
          </cell>
          <cell r="B469">
            <v>4100097</v>
          </cell>
          <cell r="C469">
            <v>4100082</v>
          </cell>
          <cell r="D469" t="str">
            <v>Восточное объединение по эксплуатации газового хозяйства Востокгаз</v>
          </cell>
          <cell r="E469">
            <v>41000451</v>
          </cell>
          <cell r="F469" t="str">
            <v>114 СКЗ № 64 с. Меняйлово</v>
          </cell>
          <cell r="G469" t="str">
            <v>НН</v>
          </cell>
          <cell r="H469">
            <v>16294</v>
          </cell>
          <cell r="I469">
            <v>16502</v>
          </cell>
          <cell r="J469">
            <v>208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208</v>
          </cell>
          <cell r="P469" t="str">
            <v>КП</v>
          </cell>
          <cell r="Q469">
            <v>0</v>
          </cell>
        </row>
        <row r="470">
          <cell r="A470" t="str">
            <v>_0149630</v>
          </cell>
          <cell r="B470">
            <v>4100097</v>
          </cell>
          <cell r="C470">
            <v>4100082</v>
          </cell>
          <cell r="D470" t="str">
            <v>Восточное объединение по эксплуатации газового хозяйства Востокгаз</v>
          </cell>
          <cell r="E470">
            <v>41000452</v>
          </cell>
          <cell r="F470" t="str">
            <v>105 СКЗ № 67 с. Алексеенково</v>
          </cell>
          <cell r="G470" t="str">
            <v>НН</v>
          </cell>
          <cell r="H470">
            <v>5751</v>
          </cell>
          <cell r="I470">
            <v>5825</v>
          </cell>
          <cell r="J470">
            <v>74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74</v>
          </cell>
          <cell r="P470" t="str">
            <v>КП</v>
          </cell>
          <cell r="Q470">
            <v>0</v>
          </cell>
        </row>
        <row r="471">
          <cell r="A471" t="str">
            <v>_0149644</v>
          </cell>
          <cell r="B471">
            <v>4100097</v>
          </cell>
          <cell r="C471">
            <v>4100082</v>
          </cell>
          <cell r="D471" t="str">
            <v>Восточное объединение по эксплуатации газового хозяйства Востокгаз</v>
          </cell>
          <cell r="E471">
            <v>41000453</v>
          </cell>
          <cell r="F471" t="str">
            <v>405 СКЗ</v>
          </cell>
          <cell r="G471" t="str">
            <v>НН</v>
          </cell>
          <cell r="H471">
            <v>13339</v>
          </cell>
          <cell r="I471">
            <v>13429</v>
          </cell>
          <cell r="J471">
            <v>90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O471">
            <v>90</v>
          </cell>
          <cell r="P471" t="str">
            <v>КП</v>
          </cell>
          <cell r="Q471">
            <v>0</v>
          </cell>
        </row>
        <row r="472">
          <cell r="A472" t="str">
            <v>_0150114</v>
          </cell>
          <cell r="B472">
            <v>4100097</v>
          </cell>
          <cell r="C472">
            <v>4100082</v>
          </cell>
          <cell r="D472" t="str">
            <v>Восточное объединение по эксплуатации газового хозяйства Востокгаз</v>
          </cell>
          <cell r="E472">
            <v>41000454</v>
          </cell>
          <cell r="F472" t="str">
            <v>808 СКЗ</v>
          </cell>
          <cell r="G472" t="str">
            <v>НН</v>
          </cell>
          <cell r="H472">
            <v>6992</v>
          </cell>
          <cell r="I472">
            <v>7065</v>
          </cell>
          <cell r="J472">
            <v>73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O472">
            <v>73</v>
          </cell>
          <cell r="P472" t="str">
            <v>КП</v>
          </cell>
          <cell r="Q472">
            <v>0</v>
          </cell>
        </row>
        <row r="473">
          <cell r="A473" t="str">
            <v>_0150664</v>
          </cell>
          <cell r="B473">
            <v>4100097</v>
          </cell>
          <cell r="C473">
            <v>4100082</v>
          </cell>
          <cell r="D473" t="str">
            <v>Восточное объединение по эксплуатации газового хозяйства Востокгаз</v>
          </cell>
          <cell r="E473">
            <v>41000455</v>
          </cell>
          <cell r="F473" t="str">
            <v>402 СКЗ, с.Кириченково</v>
          </cell>
          <cell r="G473" t="str">
            <v>НН</v>
          </cell>
          <cell r="H473">
            <v>7</v>
          </cell>
          <cell r="I473">
            <v>7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 t="str">
            <v>КП</v>
          </cell>
          <cell r="Q473">
            <v>0</v>
          </cell>
        </row>
        <row r="474">
          <cell r="A474" t="str">
            <v>_0150684</v>
          </cell>
          <cell r="B474">
            <v>4100097</v>
          </cell>
          <cell r="C474">
            <v>4100082</v>
          </cell>
          <cell r="D474" t="str">
            <v>Восточное объединение по эксплуатации газового хозяйства Востокгаз</v>
          </cell>
          <cell r="E474">
            <v>41000456</v>
          </cell>
          <cell r="F474" t="str">
            <v>511 СКЗ</v>
          </cell>
          <cell r="G474" t="str">
            <v>НН</v>
          </cell>
          <cell r="H474">
            <v>14004</v>
          </cell>
          <cell r="I474">
            <v>14181</v>
          </cell>
          <cell r="J474">
            <v>177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O474">
            <v>177</v>
          </cell>
          <cell r="P474" t="str">
            <v>КП</v>
          </cell>
          <cell r="Q474">
            <v>0</v>
          </cell>
        </row>
        <row r="475">
          <cell r="A475" t="str">
            <v>_0150720</v>
          </cell>
          <cell r="B475">
            <v>4100097</v>
          </cell>
          <cell r="C475">
            <v>4100082</v>
          </cell>
          <cell r="D475" t="str">
            <v>Восточное объединение по эксплуатации газового хозяйства Востокгаз</v>
          </cell>
          <cell r="E475">
            <v>41000457</v>
          </cell>
          <cell r="F475" t="str">
            <v>405 СКЗ</v>
          </cell>
          <cell r="G475" t="str">
            <v>НН</v>
          </cell>
          <cell r="H475">
            <v>7270</v>
          </cell>
          <cell r="I475">
            <v>7321</v>
          </cell>
          <cell r="J475">
            <v>51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O475">
            <v>51</v>
          </cell>
          <cell r="P475" t="str">
            <v>КП</v>
          </cell>
          <cell r="Q475">
            <v>0</v>
          </cell>
        </row>
        <row r="476">
          <cell r="A476" t="str">
            <v>_0150730</v>
          </cell>
          <cell r="B476">
            <v>4100097</v>
          </cell>
          <cell r="C476">
            <v>4100082</v>
          </cell>
          <cell r="D476" t="str">
            <v>Восточное объединение по эксплуатации газового хозяйства Востокгаз</v>
          </cell>
          <cell r="E476">
            <v>41000458</v>
          </cell>
          <cell r="F476" t="str">
            <v>501 СКЗ</v>
          </cell>
          <cell r="G476" t="str">
            <v>НН</v>
          </cell>
          <cell r="H476">
            <v>7540</v>
          </cell>
          <cell r="I476">
            <v>7540</v>
          </cell>
          <cell r="J476">
            <v>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 t="str">
            <v>КП</v>
          </cell>
          <cell r="Q476">
            <v>0</v>
          </cell>
        </row>
        <row r="477">
          <cell r="A477" t="str">
            <v>_0150758</v>
          </cell>
          <cell r="B477">
            <v>4100097</v>
          </cell>
          <cell r="C477">
            <v>4100082</v>
          </cell>
          <cell r="D477" t="str">
            <v>Восточное объединение по эксплуатации газового хозяйства Востокгаз</v>
          </cell>
          <cell r="E477">
            <v>41000459</v>
          </cell>
          <cell r="F477" t="str">
            <v>203 СКЗ</v>
          </cell>
          <cell r="G477" t="str">
            <v>НН</v>
          </cell>
          <cell r="H477">
            <v>16592</v>
          </cell>
          <cell r="I477">
            <v>16663</v>
          </cell>
          <cell r="J477">
            <v>71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O477">
            <v>71</v>
          </cell>
          <cell r="P477" t="str">
            <v>КП</v>
          </cell>
          <cell r="Q477">
            <v>0</v>
          </cell>
        </row>
        <row r="478">
          <cell r="A478" t="str">
            <v>_0150761</v>
          </cell>
          <cell r="B478">
            <v>4100097</v>
          </cell>
          <cell r="C478">
            <v>4100082</v>
          </cell>
          <cell r="D478" t="str">
            <v>Восточное объединение по эксплуатации газового хозяйства Востокгаз</v>
          </cell>
          <cell r="E478">
            <v>41000460</v>
          </cell>
          <cell r="F478" t="str">
            <v>403 СКЗ</v>
          </cell>
          <cell r="G478" t="str">
            <v>НН</v>
          </cell>
          <cell r="H478">
            <v>5966</v>
          </cell>
          <cell r="I478">
            <v>5982</v>
          </cell>
          <cell r="J478">
            <v>16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O478">
            <v>16</v>
          </cell>
          <cell r="P478" t="str">
            <v>КП</v>
          </cell>
          <cell r="Q478">
            <v>0</v>
          </cell>
        </row>
        <row r="479">
          <cell r="A479" t="str">
            <v>_0150779</v>
          </cell>
          <cell r="B479">
            <v>4100097</v>
          </cell>
          <cell r="C479">
            <v>4100082</v>
          </cell>
          <cell r="D479" t="str">
            <v>Восточное объединение по эксплуатации газового хозяйства Востокгаз</v>
          </cell>
          <cell r="E479">
            <v>41000461</v>
          </cell>
          <cell r="F479" t="str">
            <v>403 СКЗ</v>
          </cell>
          <cell r="G479" t="str">
            <v>НН</v>
          </cell>
          <cell r="H479">
            <v>14009</v>
          </cell>
          <cell r="I479">
            <v>14118</v>
          </cell>
          <cell r="J479">
            <v>109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O479">
            <v>109</v>
          </cell>
          <cell r="P479" t="str">
            <v>КП</v>
          </cell>
          <cell r="Q479">
            <v>0</v>
          </cell>
        </row>
        <row r="480">
          <cell r="A480" t="str">
            <v>_0150822</v>
          </cell>
          <cell r="B480">
            <v>4100097</v>
          </cell>
          <cell r="C480">
            <v>4100082</v>
          </cell>
          <cell r="D480" t="str">
            <v>Восточное объединение по эксплуатации газового хозяйства Востокгаз</v>
          </cell>
          <cell r="E480">
            <v>41000462</v>
          </cell>
          <cell r="F480" t="str">
            <v>418 СКЗ</v>
          </cell>
          <cell r="G480" t="str">
            <v>НН</v>
          </cell>
          <cell r="H480">
            <v>10880</v>
          </cell>
          <cell r="I480">
            <v>10971</v>
          </cell>
          <cell r="J480">
            <v>91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O480">
            <v>91</v>
          </cell>
          <cell r="P480" t="str">
            <v>КП</v>
          </cell>
          <cell r="Q480">
            <v>0</v>
          </cell>
        </row>
        <row r="481">
          <cell r="A481" t="str">
            <v>_0150865</v>
          </cell>
          <cell r="B481">
            <v>4100097</v>
          </cell>
          <cell r="C481">
            <v>4100082</v>
          </cell>
          <cell r="D481" t="str">
            <v>Восточное объединение по эксплуатации газового хозяйства Востокгаз</v>
          </cell>
          <cell r="E481">
            <v>41000463</v>
          </cell>
          <cell r="F481" t="str">
            <v>2008 СКЗ</v>
          </cell>
          <cell r="G481" t="str">
            <v>НН</v>
          </cell>
          <cell r="H481">
            <v>9849</v>
          </cell>
          <cell r="I481">
            <v>9934</v>
          </cell>
          <cell r="J481">
            <v>85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O481">
            <v>85</v>
          </cell>
          <cell r="P481" t="str">
            <v>КП</v>
          </cell>
          <cell r="Q481">
            <v>0</v>
          </cell>
        </row>
        <row r="482">
          <cell r="A482" t="str">
            <v>_0150867</v>
          </cell>
          <cell r="B482">
            <v>4100097</v>
          </cell>
          <cell r="C482">
            <v>4100082</v>
          </cell>
          <cell r="D482" t="str">
            <v>Восточное объединение по эксплуатации газового хозяйства Востокгаз</v>
          </cell>
          <cell r="E482">
            <v>41000464</v>
          </cell>
          <cell r="F482" t="str">
            <v>416 СКЗ</v>
          </cell>
          <cell r="G482" t="str">
            <v>НН</v>
          </cell>
          <cell r="H482">
            <v>16031</v>
          </cell>
          <cell r="I482">
            <v>16244</v>
          </cell>
          <cell r="J482">
            <v>213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O482">
            <v>213</v>
          </cell>
          <cell r="P482" t="str">
            <v>КП</v>
          </cell>
          <cell r="Q482">
            <v>0</v>
          </cell>
        </row>
        <row r="483">
          <cell r="A483" t="str">
            <v>_0150869</v>
          </cell>
          <cell r="B483">
            <v>4100097</v>
          </cell>
          <cell r="C483">
            <v>4100082</v>
          </cell>
          <cell r="D483" t="str">
            <v>Восточное объединение по эксплуатации газового хозяйства Востокгаз</v>
          </cell>
          <cell r="E483">
            <v>41000465</v>
          </cell>
          <cell r="F483" t="str">
            <v>403 СКЗ № 110 с. Щербаково</v>
          </cell>
          <cell r="G483" t="str">
            <v>НН</v>
          </cell>
          <cell r="H483">
            <v>3714</v>
          </cell>
          <cell r="I483">
            <v>3966</v>
          </cell>
          <cell r="J483">
            <v>252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O483">
            <v>252</v>
          </cell>
          <cell r="P483" t="str">
            <v>КП</v>
          </cell>
          <cell r="Q483">
            <v>0</v>
          </cell>
        </row>
        <row r="484">
          <cell r="A484" t="str">
            <v>_0151372</v>
          </cell>
          <cell r="B484">
            <v>4100097</v>
          </cell>
          <cell r="C484">
            <v>4100082</v>
          </cell>
          <cell r="D484" t="str">
            <v>Восточное объединение по эксплуатации газового хозяйства Востокгаз</v>
          </cell>
          <cell r="E484">
            <v>41000467</v>
          </cell>
          <cell r="F484" t="str">
            <v>214 СКЗ</v>
          </cell>
          <cell r="G484" t="str">
            <v>НН</v>
          </cell>
          <cell r="H484">
            <v>4611</v>
          </cell>
          <cell r="I484">
            <v>4611</v>
          </cell>
          <cell r="J484">
            <v>0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 t="str">
            <v>КП</v>
          </cell>
          <cell r="Q484">
            <v>0</v>
          </cell>
        </row>
        <row r="485">
          <cell r="A485">
            <v>192684</v>
          </cell>
          <cell r="B485">
            <v>4100097</v>
          </cell>
          <cell r="C485">
            <v>4100082</v>
          </cell>
          <cell r="D485" t="str">
            <v>Восточное объединение по эксплуатации газового хозяйства Востокгаз</v>
          </cell>
          <cell r="E485">
            <v>41000468</v>
          </cell>
          <cell r="F485" t="str">
            <v>301 СКЗ Хлевище 116</v>
          </cell>
          <cell r="G485" t="str">
            <v>НН</v>
          </cell>
          <cell r="H485">
            <v>472</v>
          </cell>
          <cell r="I485">
            <v>472</v>
          </cell>
          <cell r="J485">
            <v>0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 t="str">
            <v>КП</v>
          </cell>
          <cell r="Q485">
            <v>0</v>
          </cell>
        </row>
        <row r="486">
          <cell r="A486">
            <v>193181</v>
          </cell>
          <cell r="B486">
            <v>4100097</v>
          </cell>
          <cell r="C486">
            <v>4100082</v>
          </cell>
          <cell r="D486" t="str">
            <v>Восточное объединение по эксплуатации газового хозяйства Востокгаз</v>
          </cell>
          <cell r="E486">
            <v>41000469</v>
          </cell>
          <cell r="F486" t="str">
            <v xml:space="preserve"> 104СКЗ Пирогово 46</v>
          </cell>
          <cell r="G486" t="str">
            <v>НН</v>
          </cell>
          <cell r="H486">
            <v>13</v>
          </cell>
          <cell r="I486">
            <v>13</v>
          </cell>
          <cell r="J486">
            <v>0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 t="str">
            <v>КП</v>
          </cell>
          <cell r="Q486">
            <v>0</v>
          </cell>
        </row>
        <row r="487">
          <cell r="A487">
            <v>193256</v>
          </cell>
          <cell r="B487">
            <v>4100097</v>
          </cell>
          <cell r="C487">
            <v>4100082</v>
          </cell>
          <cell r="D487" t="str">
            <v>Восточное объединение по эксплуатации газового хозяйства Востокгаз</v>
          </cell>
          <cell r="E487">
            <v>41000470</v>
          </cell>
          <cell r="F487" t="str">
            <v>420 СКЗ Лесиковка 143</v>
          </cell>
          <cell r="G487" t="str">
            <v>НН</v>
          </cell>
          <cell r="H487">
            <v>5982</v>
          </cell>
          <cell r="I487">
            <v>6082</v>
          </cell>
          <cell r="J487">
            <v>100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O487">
            <v>100</v>
          </cell>
          <cell r="P487" t="str">
            <v>КП</v>
          </cell>
          <cell r="Q487">
            <v>0</v>
          </cell>
        </row>
        <row r="488">
          <cell r="A488">
            <v>193341</v>
          </cell>
          <cell r="B488">
            <v>4100097</v>
          </cell>
          <cell r="C488">
            <v>4100082</v>
          </cell>
          <cell r="D488" t="str">
            <v>Восточное объединение по эксплуатации газового хозяйства Востокгаз</v>
          </cell>
          <cell r="E488">
            <v>41000471</v>
          </cell>
          <cell r="F488" t="str">
            <v>403 СКЗ Осадчее 133</v>
          </cell>
          <cell r="G488" t="str">
            <v>НН</v>
          </cell>
          <cell r="H488">
            <v>3823</v>
          </cell>
          <cell r="I488">
            <v>3881</v>
          </cell>
          <cell r="J488">
            <v>58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O488">
            <v>58</v>
          </cell>
          <cell r="P488" t="str">
            <v>КП</v>
          </cell>
          <cell r="Q488">
            <v>0</v>
          </cell>
        </row>
        <row r="489">
          <cell r="A489">
            <v>193470</v>
          </cell>
          <cell r="B489">
            <v>4100097</v>
          </cell>
          <cell r="C489">
            <v>4100082</v>
          </cell>
          <cell r="D489" t="str">
            <v>Восточное объединение по эксплуатации газового хозяйства Востокгаз</v>
          </cell>
          <cell r="E489">
            <v>41000472</v>
          </cell>
          <cell r="F489" t="str">
            <v>206 СКЗ М.Гезово 35</v>
          </cell>
          <cell r="G489" t="str">
            <v>НН</v>
          </cell>
          <cell r="H489">
            <v>13216</v>
          </cell>
          <cell r="I489">
            <v>13362</v>
          </cell>
          <cell r="J489">
            <v>146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O489">
            <v>146</v>
          </cell>
          <cell r="P489" t="str">
            <v>КП</v>
          </cell>
          <cell r="Q489">
            <v>0</v>
          </cell>
        </row>
        <row r="490">
          <cell r="A490">
            <v>193589</v>
          </cell>
          <cell r="B490">
            <v>4100097</v>
          </cell>
          <cell r="C490">
            <v>4100082</v>
          </cell>
          <cell r="D490" t="str">
            <v>Восточное объединение по эксплуатации газового хозяйства Востокгаз</v>
          </cell>
          <cell r="E490">
            <v>41000473</v>
          </cell>
          <cell r="F490" t="str">
            <v>705 СКЗ Иващенково</v>
          </cell>
          <cell r="G490" t="str">
            <v>НН</v>
          </cell>
          <cell r="H490">
            <v>1292</v>
          </cell>
          <cell r="I490">
            <v>1292</v>
          </cell>
          <cell r="J490">
            <v>0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 t="str">
            <v>КП</v>
          </cell>
          <cell r="Q490">
            <v>0</v>
          </cell>
        </row>
        <row r="491">
          <cell r="A491">
            <v>193630</v>
          </cell>
          <cell r="B491">
            <v>4100097</v>
          </cell>
          <cell r="C491">
            <v>4100082</v>
          </cell>
          <cell r="D491" t="str">
            <v>Восточное объединение по эксплуатации газового хозяйства Востокгаз</v>
          </cell>
          <cell r="E491">
            <v>41000474</v>
          </cell>
          <cell r="F491" t="str">
            <v>204 СКЗ Хрещатое</v>
          </cell>
          <cell r="G491" t="str">
            <v>НН</v>
          </cell>
          <cell r="H491">
            <v>1295</v>
          </cell>
          <cell r="I491">
            <v>1295</v>
          </cell>
          <cell r="J491">
            <v>0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 t="str">
            <v>КП</v>
          </cell>
          <cell r="Q491">
            <v>0</v>
          </cell>
        </row>
        <row r="492">
          <cell r="A492">
            <v>193932</v>
          </cell>
          <cell r="B492">
            <v>4100097</v>
          </cell>
          <cell r="C492">
            <v>4100082</v>
          </cell>
          <cell r="D492" t="str">
            <v>Восточное объединение по эксплуатации газового хозяйства Востокгаз</v>
          </cell>
          <cell r="E492">
            <v>41000475</v>
          </cell>
          <cell r="F492" t="str">
            <v>807 СКЗ Красное -2  130</v>
          </cell>
          <cell r="G492" t="str">
            <v>НН</v>
          </cell>
          <cell r="H492">
            <v>8321</v>
          </cell>
          <cell r="I492">
            <v>8379</v>
          </cell>
          <cell r="J492">
            <v>58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O492">
            <v>58</v>
          </cell>
          <cell r="P492" t="str">
            <v>КП</v>
          </cell>
          <cell r="Q492">
            <v>0</v>
          </cell>
        </row>
        <row r="493">
          <cell r="A493">
            <v>193938</v>
          </cell>
          <cell r="B493">
            <v>4100097</v>
          </cell>
          <cell r="C493">
            <v>4100082</v>
          </cell>
          <cell r="D493" t="str">
            <v>Восточное объединение по эксплуатации газового хозяйства Востокгаз</v>
          </cell>
          <cell r="E493">
            <v>41000476</v>
          </cell>
          <cell r="F493" t="str">
            <v>609 СКЗ Репенка 19</v>
          </cell>
          <cell r="G493" t="str">
            <v>НН</v>
          </cell>
          <cell r="H493">
            <v>727</v>
          </cell>
          <cell r="I493">
            <v>727</v>
          </cell>
          <cell r="J493">
            <v>0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 t="str">
            <v>КП</v>
          </cell>
          <cell r="Q493">
            <v>0</v>
          </cell>
        </row>
        <row r="494">
          <cell r="A494">
            <v>193973</v>
          </cell>
          <cell r="B494">
            <v>4100097</v>
          </cell>
          <cell r="C494">
            <v>4100082</v>
          </cell>
          <cell r="D494" t="str">
            <v>Восточное объединение по эксплуатации газового хозяйства Востокгаз</v>
          </cell>
          <cell r="E494">
            <v>41000477</v>
          </cell>
          <cell r="F494" t="str">
            <v>204 СКЗ Хрещатое 99</v>
          </cell>
          <cell r="G494" t="str">
            <v>НН</v>
          </cell>
          <cell r="H494">
            <v>39</v>
          </cell>
          <cell r="I494">
            <v>39</v>
          </cell>
          <cell r="J494">
            <v>0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 t="str">
            <v>КП</v>
          </cell>
          <cell r="Q494">
            <v>0</v>
          </cell>
        </row>
        <row r="495">
          <cell r="A495">
            <v>342184</v>
          </cell>
          <cell r="B495">
            <v>4100097</v>
          </cell>
          <cell r="C495">
            <v>4100082</v>
          </cell>
          <cell r="D495" t="str">
            <v>Восточное объединение по эксплуатации газового хозяйства Востокгаз</v>
          </cell>
          <cell r="E495">
            <v>41000478</v>
          </cell>
          <cell r="F495" t="str">
            <v>701 СКЗ Советское</v>
          </cell>
          <cell r="G495" t="str">
            <v>НН</v>
          </cell>
          <cell r="H495">
            <v>4428</v>
          </cell>
          <cell r="I495">
            <v>4456</v>
          </cell>
          <cell r="J495">
            <v>28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O495">
            <v>28</v>
          </cell>
          <cell r="P495" t="str">
            <v>КП</v>
          </cell>
          <cell r="Q495">
            <v>0</v>
          </cell>
        </row>
        <row r="496">
          <cell r="A496">
            <v>342872</v>
          </cell>
          <cell r="B496">
            <v>4100097</v>
          </cell>
          <cell r="C496">
            <v>4100082</v>
          </cell>
          <cell r="D496" t="str">
            <v>Восточное объединение по эксплуатации газового хозяйства Востокгаз</v>
          </cell>
          <cell r="E496">
            <v>41000479</v>
          </cell>
          <cell r="F496" t="str">
            <v>605 СКЗ  Чупрынино 86</v>
          </cell>
          <cell r="G496" t="str">
            <v>НН</v>
          </cell>
          <cell r="H496">
            <v>1313</v>
          </cell>
          <cell r="I496">
            <v>1313</v>
          </cell>
          <cell r="J496">
            <v>0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 t="str">
            <v>КП</v>
          </cell>
          <cell r="Q496">
            <v>0</v>
          </cell>
        </row>
        <row r="497">
          <cell r="A497">
            <v>343630</v>
          </cell>
          <cell r="B497">
            <v>4100097</v>
          </cell>
          <cell r="C497">
            <v>4100082</v>
          </cell>
          <cell r="D497" t="str">
            <v>Восточное объединение по эксплуатации газового хозяйства Востокгаз</v>
          </cell>
          <cell r="E497">
            <v>41000480</v>
          </cell>
          <cell r="F497" t="str">
            <v>403 СКЗ Сидоркино  121</v>
          </cell>
          <cell r="G497" t="str">
            <v>НН</v>
          </cell>
          <cell r="H497">
            <v>10956</v>
          </cell>
          <cell r="I497">
            <v>11111</v>
          </cell>
          <cell r="J497">
            <v>155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O497">
            <v>155</v>
          </cell>
          <cell r="P497" t="str">
            <v>КП</v>
          </cell>
          <cell r="Q497">
            <v>0</v>
          </cell>
        </row>
        <row r="498">
          <cell r="A498">
            <v>343992</v>
          </cell>
          <cell r="B498">
            <v>4100097</v>
          </cell>
          <cell r="C498">
            <v>4100082</v>
          </cell>
          <cell r="D498" t="str">
            <v>Восточное объединение по эксплуатации газового хозяйства Востокгаз</v>
          </cell>
          <cell r="E498">
            <v>41000481</v>
          </cell>
          <cell r="F498" t="str">
            <v>302 СКЗ Иловка</v>
          </cell>
          <cell r="G498" t="str">
            <v>НН</v>
          </cell>
          <cell r="H498">
            <v>3047</v>
          </cell>
          <cell r="I498">
            <v>3047</v>
          </cell>
          <cell r="J498">
            <v>0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 t="str">
            <v>КП</v>
          </cell>
          <cell r="Q498">
            <v>0</v>
          </cell>
        </row>
        <row r="499">
          <cell r="A499">
            <v>344743</v>
          </cell>
          <cell r="B499">
            <v>4100097</v>
          </cell>
          <cell r="C499">
            <v>4100082</v>
          </cell>
          <cell r="D499" t="str">
            <v>Восточное объединение по эксплуатации газового хозяйства Востокгаз</v>
          </cell>
          <cell r="E499">
            <v>41000482</v>
          </cell>
          <cell r="F499" t="str">
            <v>605 СКЗ  Чупрынино 88</v>
          </cell>
          <cell r="G499" t="str">
            <v>НН</v>
          </cell>
          <cell r="H499">
            <v>2911</v>
          </cell>
          <cell r="I499">
            <v>2948</v>
          </cell>
          <cell r="J499">
            <v>37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O499">
            <v>37</v>
          </cell>
          <cell r="P499" t="str">
            <v>КП</v>
          </cell>
          <cell r="Q499">
            <v>0</v>
          </cell>
        </row>
        <row r="500">
          <cell r="A500">
            <v>345383</v>
          </cell>
          <cell r="B500">
            <v>4100097</v>
          </cell>
          <cell r="C500">
            <v>4100082</v>
          </cell>
          <cell r="D500" t="str">
            <v>Восточное объединение по эксплуатации газового хозяйства Востокгаз</v>
          </cell>
          <cell r="E500">
            <v>41000483</v>
          </cell>
          <cell r="F500" t="str">
            <v>306 СКЗ Иловка</v>
          </cell>
          <cell r="G500" t="str">
            <v>НН</v>
          </cell>
          <cell r="H500">
            <v>8733</v>
          </cell>
          <cell r="I500">
            <v>8787</v>
          </cell>
          <cell r="J500">
            <v>54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O500">
            <v>54</v>
          </cell>
          <cell r="P500" t="str">
            <v>КП</v>
          </cell>
          <cell r="Q500">
            <v>0</v>
          </cell>
        </row>
        <row r="501">
          <cell r="A501">
            <v>364255</v>
          </cell>
          <cell r="B501">
            <v>4100097</v>
          </cell>
          <cell r="C501">
            <v>4100082</v>
          </cell>
          <cell r="D501" t="str">
            <v>Восточное объединение по эксплуатации газового хозяйства Востокгаз</v>
          </cell>
          <cell r="E501">
            <v>41000484</v>
          </cell>
          <cell r="F501" t="str">
            <v>511 СКЗ РЭС 9</v>
          </cell>
          <cell r="G501" t="str">
            <v>НН</v>
          </cell>
          <cell r="H501">
            <v>6623</v>
          </cell>
          <cell r="I501">
            <v>6730</v>
          </cell>
          <cell r="J501">
            <v>107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O501">
            <v>107</v>
          </cell>
          <cell r="P501" t="str">
            <v>КП</v>
          </cell>
          <cell r="Q501">
            <v>0</v>
          </cell>
        </row>
        <row r="502">
          <cell r="A502">
            <v>364328</v>
          </cell>
          <cell r="B502">
            <v>4100097</v>
          </cell>
          <cell r="C502">
            <v>4100082</v>
          </cell>
          <cell r="D502" t="str">
            <v>Восточное объединение по эксплуатации газового хозяйства Востокгаз</v>
          </cell>
          <cell r="E502">
            <v>41000485</v>
          </cell>
          <cell r="F502" t="str">
            <v>702 СКЗ Иващенково 49</v>
          </cell>
          <cell r="G502" t="str">
            <v>НН</v>
          </cell>
          <cell r="H502">
            <v>5</v>
          </cell>
          <cell r="I502">
            <v>5</v>
          </cell>
          <cell r="J502">
            <v>0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 t="str">
            <v>КП</v>
          </cell>
          <cell r="Q502">
            <v>0</v>
          </cell>
        </row>
        <row r="503">
          <cell r="A503">
            <v>364342</v>
          </cell>
          <cell r="B503">
            <v>4100097</v>
          </cell>
          <cell r="C503">
            <v>4100082</v>
          </cell>
          <cell r="D503" t="str">
            <v>Восточное объединение по эксплуатации газового хозяйства Востокгаз</v>
          </cell>
          <cell r="E503">
            <v>41000486</v>
          </cell>
          <cell r="F503" t="str">
            <v>309 СКЗ Бабичев 58</v>
          </cell>
          <cell r="G503" t="str">
            <v>НН</v>
          </cell>
          <cell r="H503">
            <v>11557</v>
          </cell>
          <cell r="I503">
            <v>11803</v>
          </cell>
          <cell r="J503">
            <v>246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246</v>
          </cell>
          <cell r="P503" t="str">
            <v>КП</v>
          </cell>
          <cell r="Q503">
            <v>0</v>
          </cell>
        </row>
        <row r="504">
          <cell r="A504">
            <v>364401</v>
          </cell>
          <cell r="B504">
            <v>4100097</v>
          </cell>
          <cell r="C504">
            <v>4100082</v>
          </cell>
          <cell r="D504" t="str">
            <v>Восточное объединение по эксплуатации газового хозяйства Востокгаз</v>
          </cell>
          <cell r="E504">
            <v>41000487</v>
          </cell>
          <cell r="F504" t="str">
            <v>407 СКЗ Красное 2- 120</v>
          </cell>
          <cell r="G504" t="str">
            <v>НН</v>
          </cell>
          <cell r="H504">
            <v>5470</v>
          </cell>
          <cell r="I504">
            <v>5583</v>
          </cell>
          <cell r="J504">
            <v>113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O504">
            <v>113</v>
          </cell>
          <cell r="P504" t="str">
            <v>КП</v>
          </cell>
          <cell r="Q504">
            <v>0</v>
          </cell>
        </row>
        <row r="505">
          <cell r="A505">
            <v>365654</v>
          </cell>
          <cell r="B505">
            <v>4100097</v>
          </cell>
          <cell r="C505">
            <v>4100082</v>
          </cell>
          <cell r="D505" t="str">
            <v>Восточное объединение по эксплуатации газового хозяйства Востокгаз</v>
          </cell>
          <cell r="E505">
            <v>41000488</v>
          </cell>
          <cell r="F505" t="str">
            <v>113 СКЗ Меняйлово 63</v>
          </cell>
          <cell r="G505" t="str">
            <v>НН</v>
          </cell>
          <cell r="H505">
            <v>15</v>
          </cell>
          <cell r="I505">
            <v>15</v>
          </cell>
          <cell r="J505">
            <v>0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 t="str">
            <v>КП</v>
          </cell>
          <cell r="Q505">
            <v>0</v>
          </cell>
        </row>
        <row r="506">
          <cell r="A506">
            <v>365669</v>
          </cell>
          <cell r="B506">
            <v>4100097</v>
          </cell>
          <cell r="C506">
            <v>4100082</v>
          </cell>
          <cell r="D506" t="str">
            <v>Восточное объединение по эксплуатации газового хозяйства Востокгаз</v>
          </cell>
          <cell r="E506">
            <v>41000489</v>
          </cell>
          <cell r="F506" t="str">
            <v>604 СКЗ</v>
          </cell>
          <cell r="G506" t="str">
            <v>НН</v>
          </cell>
          <cell r="H506">
            <v>4204</v>
          </cell>
          <cell r="I506">
            <v>4261</v>
          </cell>
          <cell r="J506">
            <v>57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O506">
            <v>57</v>
          </cell>
          <cell r="P506" t="str">
            <v>КП</v>
          </cell>
          <cell r="Q506">
            <v>0</v>
          </cell>
        </row>
        <row r="507">
          <cell r="A507">
            <v>365871</v>
          </cell>
          <cell r="B507">
            <v>4100097</v>
          </cell>
          <cell r="C507">
            <v>4100082</v>
          </cell>
          <cell r="D507" t="str">
            <v>Восточное объединение по эксплуатации газового хозяйства Востокгаз</v>
          </cell>
          <cell r="E507">
            <v>41000490</v>
          </cell>
          <cell r="F507" t="str">
            <v>401 СКЗ Божково 39</v>
          </cell>
          <cell r="G507" t="str">
            <v>НН</v>
          </cell>
          <cell r="H507">
            <v>5372</v>
          </cell>
          <cell r="I507">
            <v>5455</v>
          </cell>
          <cell r="J507">
            <v>83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O507">
            <v>83</v>
          </cell>
          <cell r="P507" t="str">
            <v>КП</v>
          </cell>
          <cell r="Q507">
            <v>0</v>
          </cell>
        </row>
        <row r="508">
          <cell r="A508">
            <v>366311</v>
          </cell>
          <cell r="B508">
            <v>4100097</v>
          </cell>
          <cell r="C508">
            <v>4100082</v>
          </cell>
          <cell r="D508" t="str">
            <v>Восточное объединение по эксплуатации газового хозяйства Востокгаз</v>
          </cell>
          <cell r="E508">
            <v>41000491</v>
          </cell>
          <cell r="F508" t="str">
            <v>104 СКЗ Красное  - 2   120</v>
          </cell>
          <cell r="G508" t="str">
            <v>НН</v>
          </cell>
          <cell r="H508">
            <v>9598</v>
          </cell>
          <cell r="I508">
            <v>9650</v>
          </cell>
          <cell r="J508">
            <v>52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O508">
            <v>52</v>
          </cell>
          <cell r="P508" t="str">
            <v>КП</v>
          </cell>
          <cell r="Q508">
            <v>0</v>
          </cell>
        </row>
        <row r="509">
          <cell r="A509">
            <v>366697</v>
          </cell>
          <cell r="B509">
            <v>4100097</v>
          </cell>
          <cell r="C509">
            <v>4100082</v>
          </cell>
          <cell r="D509" t="str">
            <v>Восточное объединение по эксплуатации газового хозяйства Востокгаз</v>
          </cell>
          <cell r="E509">
            <v>41000492</v>
          </cell>
          <cell r="F509" t="str">
            <v>102 СКЗ Афанасьевка</v>
          </cell>
          <cell r="G509" t="str">
            <v>НН</v>
          </cell>
          <cell r="H509">
            <v>10008</v>
          </cell>
          <cell r="I509">
            <v>10207</v>
          </cell>
          <cell r="J509">
            <v>199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O509">
            <v>199</v>
          </cell>
          <cell r="P509" t="str">
            <v>КП</v>
          </cell>
          <cell r="Q509">
            <v>0</v>
          </cell>
        </row>
        <row r="510">
          <cell r="A510">
            <v>366992</v>
          </cell>
          <cell r="B510">
            <v>4100097</v>
          </cell>
          <cell r="C510">
            <v>4100082</v>
          </cell>
          <cell r="D510" t="str">
            <v>Восточное объединение по эксплуатации газового хозяйства Востокгаз</v>
          </cell>
          <cell r="E510">
            <v>41000493</v>
          </cell>
          <cell r="F510" t="str">
            <v>701 СКЗ Хлевище 118</v>
          </cell>
          <cell r="G510" t="str">
            <v>НН</v>
          </cell>
          <cell r="H510">
            <v>4216</v>
          </cell>
          <cell r="I510">
            <v>4267</v>
          </cell>
          <cell r="J510">
            <v>51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O510">
            <v>51</v>
          </cell>
          <cell r="P510" t="str">
            <v>КП</v>
          </cell>
          <cell r="Q510">
            <v>0</v>
          </cell>
        </row>
        <row r="511">
          <cell r="A511">
            <v>367082</v>
          </cell>
          <cell r="B511">
            <v>4100097</v>
          </cell>
          <cell r="C511">
            <v>4100082</v>
          </cell>
          <cell r="D511" t="str">
            <v>Восточное объединение по эксплуатации газового хозяйства Востокгаз</v>
          </cell>
          <cell r="E511">
            <v>41000494</v>
          </cell>
          <cell r="F511" t="str">
            <v>405 СКЗ Папушино 96</v>
          </cell>
          <cell r="G511" t="str">
            <v>НН</v>
          </cell>
          <cell r="H511">
            <v>7087</v>
          </cell>
          <cell r="I511">
            <v>7151</v>
          </cell>
          <cell r="J511">
            <v>64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O511">
            <v>64</v>
          </cell>
          <cell r="P511" t="str">
            <v>КП</v>
          </cell>
          <cell r="Q511">
            <v>0</v>
          </cell>
        </row>
        <row r="512">
          <cell r="A512">
            <v>367319</v>
          </cell>
          <cell r="B512">
            <v>4100097</v>
          </cell>
          <cell r="C512">
            <v>4100082</v>
          </cell>
          <cell r="D512" t="str">
            <v>Восточное объединение по эксплуатации газового хозяйства Востокгаз</v>
          </cell>
          <cell r="E512">
            <v>41000495</v>
          </cell>
          <cell r="F512" t="str">
            <v>405 СКЗ Редкодуб</v>
          </cell>
          <cell r="G512" t="str">
            <v>НН</v>
          </cell>
          <cell r="H512">
            <v>6</v>
          </cell>
          <cell r="I512">
            <v>6</v>
          </cell>
          <cell r="J512">
            <v>0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 t="str">
            <v>КП</v>
          </cell>
          <cell r="Q512">
            <v>0</v>
          </cell>
        </row>
        <row r="513">
          <cell r="A513">
            <v>367400</v>
          </cell>
          <cell r="B513">
            <v>4100097</v>
          </cell>
          <cell r="C513">
            <v>4100082</v>
          </cell>
          <cell r="D513" t="str">
            <v>Восточное объединение по эксплуатации газового хозяйства Востокгаз</v>
          </cell>
          <cell r="E513">
            <v>41000496</v>
          </cell>
          <cell r="F513" t="str">
            <v>405 СКЗ с.Тютюнниково</v>
          </cell>
          <cell r="G513" t="str">
            <v>НН</v>
          </cell>
          <cell r="H513">
            <v>4</v>
          </cell>
          <cell r="I513">
            <v>4</v>
          </cell>
          <cell r="J513">
            <v>0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 t="str">
            <v>КП</v>
          </cell>
          <cell r="Q513">
            <v>0</v>
          </cell>
        </row>
        <row r="514">
          <cell r="A514">
            <v>565447</v>
          </cell>
          <cell r="B514">
            <v>4100097</v>
          </cell>
          <cell r="C514">
            <v>4100082</v>
          </cell>
          <cell r="D514" t="str">
            <v>Восточное объединение по эксплуатации газового хозяйства Востокгаз</v>
          </cell>
          <cell r="E514">
            <v>41000497</v>
          </cell>
          <cell r="F514" t="str">
            <v>СКЗ  №97</v>
          </cell>
          <cell r="G514" t="str">
            <v>НН</v>
          </cell>
          <cell r="H514">
            <v>77161</v>
          </cell>
          <cell r="I514">
            <v>77301</v>
          </cell>
          <cell r="J514">
            <v>140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O514">
            <v>140</v>
          </cell>
          <cell r="P514" t="str">
            <v>КП</v>
          </cell>
          <cell r="Q514">
            <v>0</v>
          </cell>
        </row>
        <row r="515">
          <cell r="A515">
            <v>367378</v>
          </cell>
          <cell r="B515">
            <v>4100097</v>
          </cell>
          <cell r="C515">
            <v>4100082</v>
          </cell>
          <cell r="D515" t="str">
            <v>Восточное объединение по эксплуатации газового хозяйства Востокгаз</v>
          </cell>
          <cell r="E515">
            <v>41000498</v>
          </cell>
          <cell r="F515" t="str">
            <v>102 СКЗ №4,Мясоптицекомбинат (ГРП)</v>
          </cell>
          <cell r="G515" t="str">
            <v>НН</v>
          </cell>
          <cell r="H515">
            <v>18722</v>
          </cell>
          <cell r="I515">
            <v>19186</v>
          </cell>
          <cell r="J515">
            <v>464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O515">
            <v>464</v>
          </cell>
          <cell r="P515" t="str">
            <v>КП</v>
          </cell>
          <cell r="Q515">
            <v>0</v>
          </cell>
        </row>
        <row r="516">
          <cell r="A516">
            <v>341512</v>
          </cell>
          <cell r="B516">
            <v>4100097</v>
          </cell>
          <cell r="C516">
            <v>4100082</v>
          </cell>
          <cell r="D516" t="str">
            <v>Восточное объединение по эксплуатации газового хозяйства Востокгаз</v>
          </cell>
          <cell r="E516">
            <v>41000499</v>
          </cell>
          <cell r="F516" t="str">
            <v>232 СКЗ №34, ул. Энгельса</v>
          </cell>
          <cell r="G516" t="str">
            <v>НН</v>
          </cell>
          <cell r="H516">
            <v>9057</v>
          </cell>
          <cell r="I516">
            <v>9132</v>
          </cell>
          <cell r="J516">
            <v>75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O516">
            <v>75</v>
          </cell>
          <cell r="P516" t="str">
            <v>КП</v>
          </cell>
          <cell r="Q516">
            <v>0</v>
          </cell>
        </row>
        <row r="517">
          <cell r="A517">
            <v>366511</v>
          </cell>
          <cell r="B517">
            <v>4100097</v>
          </cell>
          <cell r="C517">
            <v>4100082</v>
          </cell>
          <cell r="D517" t="str">
            <v>Восточное объединение по эксплуатации газового хозяйства Востокгаз</v>
          </cell>
          <cell r="E517">
            <v>41000500</v>
          </cell>
          <cell r="F517" t="str">
            <v>206 СКЗ №3 ,ул. Станкевича</v>
          </cell>
          <cell r="G517" t="str">
            <v>НН</v>
          </cell>
          <cell r="H517">
            <v>16670</v>
          </cell>
          <cell r="I517">
            <v>16906</v>
          </cell>
          <cell r="J517">
            <v>236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O517">
            <v>236</v>
          </cell>
          <cell r="P517" t="str">
            <v>КП</v>
          </cell>
          <cell r="Q517">
            <v>0</v>
          </cell>
        </row>
        <row r="518">
          <cell r="A518">
            <v>341625</v>
          </cell>
          <cell r="B518">
            <v>4100097</v>
          </cell>
          <cell r="C518">
            <v>4100082</v>
          </cell>
          <cell r="D518" t="str">
            <v>Восточное объединение по эксплуатации газового хозяйства Востокгаз</v>
          </cell>
          <cell r="E518">
            <v>41000501</v>
          </cell>
          <cell r="F518" t="str">
            <v>203 СКЗ №54, ул. Славянская</v>
          </cell>
          <cell r="G518" t="str">
            <v>НН</v>
          </cell>
          <cell r="H518">
            <v>9635</v>
          </cell>
          <cell r="I518">
            <v>9690</v>
          </cell>
          <cell r="J518">
            <v>55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O518">
            <v>55</v>
          </cell>
          <cell r="P518" t="str">
            <v>КП</v>
          </cell>
          <cell r="Q518">
            <v>0</v>
          </cell>
        </row>
        <row r="519">
          <cell r="A519">
            <v>343337</v>
          </cell>
          <cell r="B519">
            <v>4100097</v>
          </cell>
          <cell r="C519">
            <v>4100082</v>
          </cell>
          <cell r="D519" t="str">
            <v>Восточное объединение по эксплуатации газового хозяйства Востокгаз</v>
          </cell>
          <cell r="E519">
            <v>41000502</v>
          </cell>
          <cell r="F519" t="str">
            <v>2202 СКЗ №30 ул. Кривошеина</v>
          </cell>
          <cell r="G519" t="str">
            <v>НН</v>
          </cell>
          <cell r="H519">
            <v>6199</v>
          </cell>
          <cell r="I519">
            <v>6274</v>
          </cell>
          <cell r="J519">
            <v>75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O519">
            <v>75</v>
          </cell>
          <cell r="P519" t="str">
            <v>КП</v>
          </cell>
          <cell r="Q519">
            <v>0</v>
          </cell>
        </row>
        <row r="520">
          <cell r="A520">
            <v>748533</v>
          </cell>
          <cell r="B520">
            <v>4100097</v>
          </cell>
          <cell r="C520">
            <v>4100082</v>
          </cell>
          <cell r="D520" t="str">
            <v>Восточное объединение по эксплуатации газового хозяйства Востокгаз</v>
          </cell>
          <cell r="E520">
            <v>41000503</v>
          </cell>
          <cell r="F520" t="str">
            <v>2004 ул. Меловая</v>
          </cell>
          <cell r="G520" t="str">
            <v>НН</v>
          </cell>
          <cell r="H520">
            <v>70164</v>
          </cell>
          <cell r="I520">
            <v>70202</v>
          </cell>
          <cell r="J520">
            <v>38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O520">
            <v>38</v>
          </cell>
          <cell r="P520" t="str">
            <v>КП</v>
          </cell>
          <cell r="Q520">
            <v>0</v>
          </cell>
        </row>
        <row r="521">
          <cell r="A521">
            <v>15632</v>
          </cell>
          <cell r="B521">
            <v>4100097</v>
          </cell>
          <cell r="C521">
            <v>4100082</v>
          </cell>
          <cell r="D521" t="str">
            <v>Восточное объединение по эксплуатации газового хозяйства Востокгаз</v>
          </cell>
          <cell r="E521">
            <v>41000504</v>
          </cell>
          <cell r="F521" t="str">
            <v xml:space="preserve">315 СКЗ Иловка №2 </v>
          </cell>
          <cell r="G521" t="str">
            <v>НН</v>
          </cell>
          <cell r="H521">
            <v>3545</v>
          </cell>
          <cell r="I521">
            <v>3613</v>
          </cell>
          <cell r="J521">
            <v>68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O521">
            <v>68</v>
          </cell>
          <cell r="P521" t="str">
            <v>КП</v>
          </cell>
          <cell r="Q521">
            <v>0</v>
          </cell>
        </row>
        <row r="522">
          <cell r="A522">
            <v>1684965</v>
          </cell>
          <cell r="B522">
            <v>4100097</v>
          </cell>
          <cell r="C522">
            <v>4100082</v>
          </cell>
          <cell r="D522" t="str">
            <v>Восточное объединение по эксплуатации газового хозяйства Востокгаз</v>
          </cell>
          <cell r="E522">
            <v>41000505</v>
          </cell>
          <cell r="F522" t="str">
            <v>706 СКЗ-1469 (не пригоден, истек срок гос. поверки)</v>
          </cell>
          <cell r="G522" t="str">
            <v>НН</v>
          </cell>
          <cell r="H522">
            <v>3504</v>
          </cell>
          <cell r="I522">
            <v>3588</v>
          </cell>
          <cell r="J522">
            <v>84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O522">
            <v>84</v>
          </cell>
          <cell r="P522" t="str">
            <v>КП</v>
          </cell>
          <cell r="Q522">
            <v>0</v>
          </cell>
        </row>
        <row r="523">
          <cell r="A523">
            <v>238237</v>
          </cell>
          <cell r="B523">
            <v>4100097</v>
          </cell>
          <cell r="C523">
            <v>4100082</v>
          </cell>
          <cell r="D523" t="str">
            <v>Восточное объединение по эксплуатации газового хозяйства Востокгаз</v>
          </cell>
          <cell r="E523">
            <v>41000506</v>
          </cell>
          <cell r="F523" t="str">
            <v>СКЗ №41, ул. Шапошникова</v>
          </cell>
          <cell r="G523" t="str">
            <v>НН</v>
          </cell>
          <cell r="H523">
            <v>3466</v>
          </cell>
          <cell r="I523">
            <v>3521</v>
          </cell>
          <cell r="J523">
            <v>55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O523">
            <v>55</v>
          </cell>
          <cell r="P523" t="str">
            <v>КП</v>
          </cell>
          <cell r="Q523">
            <v>0</v>
          </cell>
        </row>
        <row r="524">
          <cell r="A524">
            <v>227956</v>
          </cell>
          <cell r="B524">
            <v>4100097</v>
          </cell>
          <cell r="C524">
            <v>4100082</v>
          </cell>
          <cell r="D524" t="str">
            <v>Восточное объединение по эксплуатации газового хозяйства Востокгаз</v>
          </cell>
          <cell r="E524">
            <v>41000507</v>
          </cell>
          <cell r="F524" t="str">
            <v>705 СКЗ - 16 Сах. завод</v>
          </cell>
          <cell r="G524" t="str">
            <v>НН</v>
          </cell>
          <cell r="H524">
            <v>6678</v>
          </cell>
          <cell r="I524">
            <v>6821</v>
          </cell>
          <cell r="J524">
            <v>143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O524">
            <v>143</v>
          </cell>
          <cell r="P524" t="str">
            <v>КП</v>
          </cell>
          <cell r="Q524">
            <v>0</v>
          </cell>
        </row>
        <row r="525">
          <cell r="A525">
            <v>232611</v>
          </cell>
          <cell r="B525">
            <v>4100097</v>
          </cell>
          <cell r="C525">
            <v>4100082</v>
          </cell>
          <cell r="D525" t="str">
            <v>Восточное объединение по эксплуатации газового хозяйства Востокгаз</v>
          </cell>
          <cell r="E525">
            <v>41000508</v>
          </cell>
          <cell r="F525" t="str">
            <v>210 СКЗ Карповка 85</v>
          </cell>
          <cell r="G525" t="str">
            <v>НН</v>
          </cell>
          <cell r="H525">
            <v>4177</v>
          </cell>
          <cell r="I525">
            <v>4322</v>
          </cell>
          <cell r="J525">
            <v>145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O525">
            <v>145</v>
          </cell>
          <cell r="P525" t="str">
            <v>КП</v>
          </cell>
          <cell r="Q525">
            <v>0</v>
          </cell>
        </row>
        <row r="526">
          <cell r="A526">
            <v>233327</v>
          </cell>
          <cell r="B526">
            <v>4100097</v>
          </cell>
          <cell r="C526">
            <v>4100082</v>
          </cell>
          <cell r="D526" t="str">
            <v>Восточное объединение по эксплуатации газового хозяйства Востокгаз</v>
          </cell>
          <cell r="E526">
            <v>41000509</v>
          </cell>
          <cell r="F526" t="str">
            <v>701 СКЗ-142</v>
          </cell>
          <cell r="G526" t="str">
            <v>НН</v>
          </cell>
          <cell r="H526">
            <v>2494</v>
          </cell>
          <cell r="I526">
            <v>2520</v>
          </cell>
          <cell r="J526">
            <v>26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O526">
            <v>26</v>
          </cell>
          <cell r="P526" t="str">
            <v>КП</v>
          </cell>
          <cell r="Q526">
            <v>0</v>
          </cell>
        </row>
        <row r="527">
          <cell r="A527">
            <v>228137</v>
          </cell>
          <cell r="B527">
            <v>4100097</v>
          </cell>
          <cell r="C527">
            <v>4100082</v>
          </cell>
          <cell r="D527" t="str">
            <v>Восточное объединение по эксплуатации газового хозяйства Востокгаз</v>
          </cell>
          <cell r="E527">
            <v>41000510</v>
          </cell>
          <cell r="F527" t="str">
            <v>2003 СКЗ Ильинка  126</v>
          </cell>
          <cell r="G527" t="str">
            <v>НН</v>
          </cell>
          <cell r="H527">
            <v>3673</v>
          </cell>
          <cell r="I527">
            <v>3723</v>
          </cell>
          <cell r="J527">
            <v>50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O527">
            <v>50</v>
          </cell>
          <cell r="P527" t="str">
            <v>КП</v>
          </cell>
          <cell r="Q527">
            <v>0</v>
          </cell>
        </row>
        <row r="528">
          <cell r="A528">
            <v>34736</v>
          </cell>
          <cell r="B528">
            <v>4100097</v>
          </cell>
          <cell r="C528">
            <v>4100082</v>
          </cell>
          <cell r="D528" t="str">
            <v>Восточное объединение по эксплуатации газового хозяйства Востокгаз</v>
          </cell>
          <cell r="E528">
            <v>41000511</v>
          </cell>
          <cell r="F528" t="str">
            <v>405 СКЗ Тютюниково 54</v>
          </cell>
          <cell r="G528" t="str">
            <v>НН</v>
          </cell>
          <cell r="H528">
            <v>2778</v>
          </cell>
          <cell r="I528">
            <v>2877</v>
          </cell>
          <cell r="J528">
            <v>99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99</v>
          </cell>
          <cell r="P528" t="str">
            <v>КП</v>
          </cell>
          <cell r="Q528">
            <v>0</v>
          </cell>
        </row>
        <row r="529">
          <cell r="A529">
            <v>227954</v>
          </cell>
          <cell r="B529">
            <v>4100097</v>
          </cell>
          <cell r="C529">
            <v>4100082</v>
          </cell>
          <cell r="D529" t="str">
            <v>Восточное объединение по эксплуатации газового хозяйства Востокгаз</v>
          </cell>
          <cell r="E529">
            <v>41000512</v>
          </cell>
          <cell r="F529" t="str">
            <v>202 ГРП №9 с.Алейниково</v>
          </cell>
          <cell r="G529" t="str">
            <v>НН</v>
          </cell>
          <cell r="H529">
            <v>3979</v>
          </cell>
          <cell r="I529">
            <v>3986</v>
          </cell>
          <cell r="J529">
            <v>7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O529">
            <v>7</v>
          </cell>
          <cell r="P529" t="str">
            <v>КП</v>
          </cell>
          <cell r="Q529">
            <v>0</v>
          </cell>
        </row>
        <row r="530">
          <cell r="A530" t="str">
            <v>_0149590</v>
          </cell>
          <cell r="B530">
            <v>4100097</v>
          </cell>
          <cell r="C530">
            <v>4100082</v>
          </cell>
          <cell r="D530" t="str">
            <v>Восточное объединение по эксплуатации газового хозяйства Востокгаз</v>
          </cell>
          <cell r="E530">
            <v>41000513</v>
          </cell>
          <cell r="F530" t="str">
            <v>203 ГРП с.М.Удеровка</v>
          </cell>
          <cell r="G530" t="str">
            <v>НН</v>
          </cell>
          <cell r="H530">
            <v>4019</v>
          </cell>
          <cell r="I530">
            <v>4019</v>
          </cell>
          <cell r="J530">
            <v>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 t="str">
            <v>КП</v>
          </cell>
          <cell r="Q530">
            <v>0</v>
          </cell>
        </row>
        <row r="531">
          <cell r="A531" t="str">
            <v>_0005354</v>
          </cell>
          <cell r="B531">
            <v>4100097</v>
          </cell>
          <cell r="C531">
            <v>4100082</v>
          </cell>
          <cell r="D531" t="str">
            <v>Восточное объединение по эксплуатации газового хозяйства Востокгаз</v>
          </cell>
          <cell r="E531">
            <v>41000514</v>
          </cell>
          <cell r="F531" t="str">
            <v>ГГРП №1 МКК</v>
          </cell>
          <cell r="G531" t="str">
            <v>НН</v>
          </cell>
          <cell r="H531">
            <v>49</v>
          </cell>
          <cell r="I531">
            <v>49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КП</v>
          </cell>
          <cell r="Q531">
            <v>0</v>
          </cell>
        </row>
        <row r="532">
          <cell r="A532">
            <v>231996</v>
          </cell>
          <cell r="B532">
            <v>4100097</v>
          </cell>
          <cell r="C532">
            <v>4100082</v>
          </cell>
          <cell r="D532" t="str">
            <v>Восточное объединение по эксплуатации газового хозяйства Востокгаз</v>
          </cell>
          <cell r="E532">
            <v>41000515</v>
          </cell>
          <cell r="F532" t="str">
            <v>СКЗ №112</v>
          </cell>
          <cell r="G532" t="str">
            <v>НН</v>
          </cell>
          <cell r="H532">
            <v>3914</v>
          </cell>
          <cell r="I532">
            <v>4067</v>
          </cell>
          <cell r="J532">
            <v>153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153</v>
          </cell>
          <cell r="P532" t="str">
            <v>КП</v>
          </cell>
          <cell r="Q532">
            <v>0</v>
          </cell>
        </row>
        <row r="533">
          <cell r="A533">
            <v>227884</v>
          </cell>
          <cell r="B533">
            <v>4100097</v>
          </cell>
          <cell r="C533">
            <v>4100082</v>
          </cell>
          <cell r="D533" t="str">
            <v>Восточное объединение по эксплуатации газового хозяйства Востокгаз</v>
          </cell>
          <cell r="E533">
            <v>41000516</v>
          </cell>
          <cell r="F533" t="str">
            <v>СКЗ №38 ул.Нижняя</v>
          </cell>
          <cell r="G533" t="str">
            <v>НН</v>
          </cell>
          <cell r="H533">
            <v>2.1</v>
          </cell>
          <cell r="I533">
            <v>2.1</v>
          </cell>
          <cell r="J533">
            <v>0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КП</v>
          </cell>
          <cell r="Q533">
            <v>0</v>
          </cell>
        </row>
        <row r="534">
          <cell r="A534">
            <v>228013</v>
          </cell>
          <cell r="B534">
            <v>4100097</v>
          </cell>
          <cell r="C534">
            <v>4100082</v>
          </cell>
          <cell r="D534" t="str">
            <v>Восточное объединение по эксплуатации газового хозяйства Востокгаз</v>
          </cell>
          <cell r="E534">
            <v>41000517</v>
          </cell>
          <cell r="F534" t="str">
            <v>401 СКЗ №59 ул. Тихая Сосна</v>
          </cell>
          <cell r="G534" t="str">
            <v>НН</v>
          </cell>
          <cell r="H534">
            <v>1228</v>
          </cell>
          <cell r="I534">
            <v>1318</v>
          </cell>
          <cell r="J534">
            <v>90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O534">
            <v>90</v>
          </cell>
          <cell r="P534" t="str">
            <v>КП</v>
          </cell>
          <cell r="Q534">
            <v>0</v>
          </cell>
        </row>
        <row r="535">
          <cell r="A535" t="str">
            <v>_00505093</v>
          </cell>
          <cell r="B535">
            <v>4100097</v>
          </cell>
          <cell r="C535">
            <v>4100082</v>
          </cell>
          <cell r="D535" t="str">
            <v>Восточное объединение по эксплуатации газового хозяйства Востокгаз</v>
          </cell>
          <cell r="E535">
            <v>41000518</v>
          </cell>
          <cell r="F535" t="str">
            <v>215 База, РУ-0,4кВ</v>
          </cell>
          <cell r="G535" t="str">
            <v>СН2</v>
          </cell>
          <cell r="H535">
            <v>165950</v>
          </cell>
          <cell r="I535">
            <v>172038</v>
          </cell>
          <cell r="J535">
            <v>6088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O535">
            <v>6088</v>
          </cell>
          <cell r="P535" t="str">
            <v>КП</v>
          </cell>
          <cell r="Q535">
            <v>0</v>
          </cell>
        </row>
        <row r="536">
          <cell r="A536" t="str">
            <v>_0004514</v>
          </cell>
          <cell r="B536">
            <v>4100097</v>
          </cell>
          <cell r="C536">
            <v>4100082</v>
          </cell>
          <cell r="D536" t="str">
            <v>Восточное объединение по эксплуатации газового хозяйства Востокгаз</v>
          </cell>
          <cell r="E536">
            <v>41000519</v>
          </cell>
          <cell r="F536" t="str">
            <v>КТП -428 ПС Алексеевка, ГРП УРСЖ</v>
          </cell>
          <cell r="G536" t="str">
            <v>НН</v>
          </cell>
          <cell r="H536">
            <v>4324</v>
          </cell>
          <cell r="I536">
            <v>4445</v>
          </cell>
          <cell r="J536">
            <v>121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121</v>
          </cell>
          <cell r="P536" t="str">
            <v>КП</v>
          </cell>
          <cell r="Q536">
            <v>0</v>
          </cell>
        </row>
        <row r="537">
          <cell r="A537" t="str">
            <v>_00684617</v>
          </cell>
          <cell r="B537">
            <v>4100097</v>
          </cell>
          <cell r="C537">
            <v>4100082</v>
          </cell>
          <cell r="D537" t="str">
            <v>Восточное объединение по эксплуатации газового хозяйства Востокгаз</v>
          </cell>
          <cell r="E537">
            <v>41000520</v>
          </cell>
          <cell r="F537" t="str">
            <v>303 СКЗ</v>
          </cell>
          <cell r="G537" t="str">
            <v>НН</v>
          </cell>
          <cell r="H537">
            <v>3290</v>
          </cell>
          <cell r="I537">
            <v>3413</v>
          </cell>
          <cell r="J537">
            <v>123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O537">
            <v>123</v>
          </cell>
          <cell r="P537" t="str">
            <v>КП</v>
          </cell>
          <cell r="Q537">
            <v>0</v>
          </cell>
        </row>
        <row r="538">
          <cell r="A538" t="str">
            <v>_00684696</v>
          </cell>
          <cell r="B538">
            <v>4100097</v>
          </cell>
          <cell r="C538">
            <v>4100082</v>
          </cell>
          <cell r="D538" t="str">
            <v>Восточное объединение по эксплуатации газового хозяйства Востокгаз</v>
          </cell>
          <cell r="E538">
            <v>41000521</v>
          </cell>
          <cell r="F538" t="str">
            <v>102 СКЗ</v>
          </cell>
          <cell r="G538" t="str">
            <v>НН</v>
          </cell>
          <cell r="H538">
            <v>3829</v>
          </cell>
          <cell r="I538">
            <v>4020</v>
          </cell>
          <cell r="J538">
            <v>191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O538">
            <v>191</v>
          </cell>
          <cell r="P538" t="str">
            <v>КП</v>
          </cell>
          <cell r="Q538">
            <v>0</v>
          </cell>
        </row>
        <row r="539">
          <cell r="A539" t="str">
            <v>_00678339</v>
          </cell>
          <cell r="B539">
            <v>4100097</v>
          </cell>
          <cell r="C539">
            <v>4100082</v>
          </cell>
          <cell r="D539" t="str">
            <v>Восточное объединение по эксплуатации газового хозяйства Востокгаз</v>
          </cell>
          <cell r="E539">
            <v>41000522</v>
          </cell>
          <cell r="F539" t="str">
            <v>СКЗ№48 (резерв)</v>
          </cell>
          <cell r="G539" t="str">
            <v>НН</v>
          </cell>
          <cell r="H539">
            <v>10.199999999999999</v>
          </cell>
          <cell r="I539">
            <v>10.199999999999999</v>
          </cell>
          <cell r="J539">
            <v>0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 t="str">
            <v>КП</v>
          </cell>
          <cell r="Q539">
            <v>0</v>
          </cell>
        </row>
        <row r="540">
          <cell r="A540" t="str">
            <v>_00684629</v>
          </cell>
          <cell r="B540">
            <v>4100097</v>
          </cell>
          <cell r="C540">
            <v>4100082</v>
          </cell>
          <cell r="D540" t="str">
            <v>Восточное объединение по эксплуатации газового хозяйства Востокгаз</v>
          </cell>
          <cell r="E540">
            <v>41000523</v>
          </cell>
          <cell r="F540" t="str">
            <v>425 СКЗ № 159 с.Советское</v>
          </cell>
          <cell r="G540" t="str">
            <v>НН</v>
          </cell>
          <cell r="H540">
            <v>2343</v>
          </cell>
          <cell r="I540">
            <v>2467</v>
          </cell>
          <cell r="J540">
            <v>124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O540">
            <v>124</v>
          </cell>
          <cell r="P540" t="str">
            <v>КП</v>
          </cell>
          <cell r="Q540">
            <v>0</v>
          </cell>
        </row>
        <row r="541">
          <cell r="A541" t="str">
            <v>_00240746</v>
          </cell>
          <cell r="B541">
            <v>4100097</v>
          </cell>
          <cell r="C541">
            <v>4100082</v>
          </cell>
          <cell r="D541" t="str">
            <v>Восточное объединение по эксплуатации газового хозяйства Востокгаз</v>
          </cell>
          <cell r="E541">
            <v>41000524</v>
          </cell>
          <cell r="F541" t="str">
            <v>107 СКЗ</v>
          </cell>
          <cell r="G541" t="str">
            <v>НН</v>
          </cell>
          <cell r="H541">
            <v>1782</v>
          </cell>
          <cell r="I541">
            <v>1835</v>
          </cell>
          <cell r="J541">
            <v>53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O541">
            <v>53</v>
          </cell>
          <cell r="P541" t="str">
            <v>КП</v>
          </cell>
          <cell r="Q541">
            <v>0</v>
          </cell>
        </row>
        <row r="542">
          <cell r="A542" t="str">
            <v>_00243910</v>
          </cell>
          <cell r="B542">
            <v>4100097</v>
          </cell>
          <cell r="C542">
            <v>4100082</v>
          </cell>
          <cell r="D542" t="str">
            <v>Восточное объединение по эксплуатации газового хозяйства Востокгаз</v>
          </cell>
          <cell r="E542">
            <v>41000525</v>
          </cell>
          <cell r="F542" t="str">
            <v>413 СКЗ</v>
          </cell>
          <cell r="G542" t="str">
            <v>НН</v>
          </cell>
          <cell r="H542">
            <v>2201</v>
          </cell>
          <cell r="I542">
            <v>2286</v>
          </cell>
          <cell r="J542">
            <v>85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O542">
            <v>85</v>
          </cell>
          <cell r="P542" t="str">
            <v>КП</v>
          </cell>
          <cell r="Q542">
            <v>0</v>
          </cell>
        </row>
        <row r="543">
          <cell r="A543" t="str">
            <v>_00240783</v>
          </cell>
          <cell r="B543">
            <v>4100097</v>
          </cell>
          <cell r="C543">
            <v>4100082</v>
          </cell>
          <cell r="D543" t="str">
            <v>Восточное объединение по эксплуатации газового хозяйства Востокгаз</v>
          </cell>
          <cell r="E543">
            <v>41000526</v>
          </cell>
          <cell r="F543" t="str">
            <v>СКЗ</v>
          </cell>
          <cell r="G543" t="str">
            <v>НН</v>
          </cell>
          <cell r="H543">
            <v>2718</v>
          </cell>
          <cell r="I543">
            <v>2777</v>
          </cell>
          <cell r="J543">
            <v>59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O543">
            <v>59</v>
          </cell>
          <cell r="P543" t="str">
            <v>КП</v>
          </cell>
          <cell r="Q543">
            <v>0</v>
          </cell>
        </row>
        <row r="544">
          <cell r="A544" t="str">
            <v>_00240425</v>
          </cell>
          <cell r="B544">
            <v>4100097</v>
          </cell>
          <cell r="C544">
            <v>4100082</v>
          </cell>
          <cell r="D544" t="str">
            <v>Восточное объединение по эксплуатации газового хозяйства Востокгаз</v>
          </cell>
          <cell r="E544">
            <v>41000527</v>
          </cell>
          <cell r="F544" t="str">
            <v>СКЗ №44 с.Воробьи</v>
          </cell>
          <cell r="G544" t="str">
            <v>НН</v>
          </cell>
          <cell r="H544">
            <v>4.3</v>
          </cell>
          <cell r="I544">
            <v>4.3</v>
          </cell>
          <cell r="J544">
            <v>0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 t="str">
            <v>КП</v>
          </cell>
          <cell r="Q544">
            <v>0</v>
          </cell>
        </row>
        <row r="545">
          <cell r="A545" t="str">
            <v>_00242719</v>
          </cell>
          <cell r="B545">
            <v>4100097</v>
          </cell>
          <cell r="C545">
            <v>4100082</v>
          </cell>
          <cell r="D545" t="str">
            <v>Восточное объединение по эксплуатации газового хозяйства Востокгаз</v>
          </cell>
          <cell r="E545">
            <v>41000528</v>
          </cell>
          <cell r="F545" t="str">
            <v>207 СКЗ № 15 с. Глуховка</v>
          </cell>
          <cell r="G545" t="str">
            <v>НН</v>
          </cell>
          <cell r="H545">
            <v>5303</v>
          </cell>
          <cell r="I545">
            <v>5674</v>
          </cell>
          <cell r="J545">
            <v>371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O545">
            <v>371</v>
          </cell>
          <cell r="P545" t="str">
            <v>КП</v>
          </cell>
          <cell r="Q545">
            <v>0</v>
          </cell>
        </row>
        <row r="546">
          <cell r="A546" t="str">
            <v>_00242526</v>
          </cell>
          <cell r="B546">
            <v>4100097</v>
          </cell>
          <cell r="C546">
            <v>4100082</v>
          </cell>
          <cell r="D546" t="str">
            <v>Восточное объединение по эксплуатации газового хозяйства Востокгаз</v>
          </cell>
          <cell r="E546">
            <v>41000529</v>
          </cell>
          <cell r="F546" t="str">
            <v>207 ГРП №2 с. Глуховка</v>
          </cell>
          <cell r="G546" t="str">
            <v>НН</v>
          </cell>
          <cell r="H546">
            <v>7.3</v>
          </cell>
          <cell r="I546">
            <v>7.3</v>
          </cell>
          <cell r="J546">
            <v>0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КП</v>
          </cell>
          <cell r="Q546">
            <v>0</v>
          </cell>
        </row>
        <row r="547">
          <cell r="A547" t="str">
            <v>_00242038</v>
          </cell>
          <cell r="B547">
            <v>4100097</v>
          </cell>
          <cell r="C547">
            <v>4100082</v>
          </cell>
          <cell r="D547" t="str">
            <v>Восточное объединение по эксплуатации газового хозяйства Востокгаз</v>
          </cell>
          <cell r="E547">
            <v>41000530</v>
          </cell>
          <cell r="F547" t="str">
            <v>232 СКЗ</v>
          </cell>
          <cell r="G547" t="str">
            <v>НН</v>
          </cell>
          <cell r="H547">
            <v>2421</v>
          </cell>
          <cell r="I547">
            <v>2509</v>
          </cell>
          <cell r="J547">
            <v>88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O547">
            <v>88</v>
          </cell>
          <cell r="P547" t="str">
            <v>КП</v>
          </cell>
          <cell r="Q547">
            <v>0</v>
          </cell>
        </row>
        <row r="548">
          <cell r="A548" t="str">
            <v>_00243062</v>
          </cell>
          <cell r="B548">
            <v>4100097</v>
          </cell>
          <cell r="C548">
            <v>4100082</v>
          </cell>
          <cell r="D548" t="str">
            <v>Восточное объединение по эксплуатации газового хозяйства Востокгаз</v>
          </cell>
          <cell r="E548">
            <v>41000531</v>
          </cell>
          <cell r="F548" t="str">
            <v>302 СКЗ №119 с. Хлевище</v>
          </cell>
          <cell r="G548" t="str">
            <v>НН</v>
          </cell>
          <cell r="H548">
            <v>5210</v>
          </cell>
          <cell r="I548">
            <v>5321</v>
          </cell>
          <cell r="J548">
            <v>111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O548">
            <v>111</v>
          </cell>
          <cell r="P548" t="str">
            <v>КП</v>
          </cell>
          <cell r="Q548">
            <v>0</v>
          </cell>
        </row>
        <row r="549">
          <cell r="A549" t="str">
            <v>_00242007</v>
          </cell>
          <cell r="B549">
            <v>4100097</v>
          </cell>
          <cell r="C549">
            <v>4100082</v>
          </cell>
          <cell r="D549" t="str">
            <v>Восточное объединение по эксплуатации газового хозяйства Востокгаз</v>
          </cell>
          <cell r="E549">
            <v>41000532</v>
          </cell>
          <cell r="F549" t="str">
            <v>1911 СКЗ №17, м-н " Нива"</v>
          </cell>
          <cell r="G549" t="str">
            <v>НН</v>
          </cell>
          <cell r="H549">
            <v>3381</v>
          </cell>
          <cell r="I549">
            <v>3467</v>
          </cell>
          <cell r="J549">
            <v>86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O549">
            <v>86</v>
          </cell>
          <cell r="P549" t="str">
            <v>КП</v>
          </cell>
          <cell r="Q549">
            <v>0</v>
          </cell>
        </row>
        <row r="550">
          <cell r="A550" t="str">
            <v>_00243902</v>
          </cell>
          <cell r="B550">
            <v>4100097</v>
          </cell>
          <cell r="C550">
            <v>4100082</v>
          </cell>
          <cell r="D550" t="str">
            <v>Восточное объединение по эксплуатации газового хозяйства Востокгаз</v>
          </cell>
          <cell r="E550">
            <v>41000533</v>
          </cell>
          <cell r="F550" t="str">
            <v>201 ГРП ул. Маяковского</v>
          </cell>
          <cell r="G550" t="str">
            <v>НН</v>
          </cell>
          <cell r="H550">
            <v>92</v>
          </cell>
          <cell r="I550">
            <v>92</v>
          </cell>
          <cell r="J550">
            <v>0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 t="str">
            <v>КП</v>
          </cell>
          <cell r="Q550">
            <v>0</v>
          </cell>
        </row>
        <row r="551">
          <cell r="A551" t="str">
            <v>_00243976</v>
          </cell>
          <cell r="B551">
            <v>4100097</v>
          </cell>
          <cell r="C551">
            <v>4100082</v>
          </cell>
          <cell r="D551" t="str">
            <v>Восточное объединение по эксплуатации газового хозяйства Востокгаз</v>
          </cell>
          <cell r="E551">
            <v>41000534</v>
          </cell>
          <cell r="F551" t="str">
            <v>201 ГРП ул. Урицкого</v>
          </cell>
          <cell r="G551" t="str">
            <v>НН</v>
          </cell>
          <cell r="H551">
            <v>24</v>
          </cell>
          <cell r="I551">
            <v>24</v>
          </cell>
          <cell r="J551">
            <v>0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 t="str">
            <v>КП</v>
          </cell>
          <cell r="Q551">
            <v>0</v>
          </cell>
        </row>
        <row r="552">
          <cell r="A552" t="str">
            <v>_00243988</v>
          </cell>
          <cell r="B552">
            <v>4100097</v>
          </cell>
          <cell r="C552">
            <v>4100082</v>
          </cell>
          <cell r="D552" t="str">
            <v>Восточное объединение по эксплуатации газового хозяйства Востокгаз</v>
          </cell>
          <cell r="E552">
            <v>41000535</v>
          </cell>
          <cell r="F552" t="str">
            <v>504 ГРП с. Щербаково</v>
          </cell>
          <cell r="G552" t="str">
            <v>НН</v>
          </cell>
          <cell r="H552">
            <v>14</v>
          </cell>
          <cell r="I552">
            <v>14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 t="str">
            <v>КП</v>
          </cell>
          <cell r="Q552">
            <v>0</v>
          </cell>
        </row>
        <row r="553">
          <cell r="A553" t="str">
            <v>_00243950</v>
          </cell>
          <cell r="B553">
            <v>4100097</v>
          </cell>
          <cell r="C553">
            <v>4100082</v>
          </cell>
          <cell r="D553" t="str">
            <v>Восточное объединение по эксплуатации газового хозяйства Востокгаз</v>
          </cell>
          <cell r="E553">
            <v>41000536</v>
          </cell>
          <cell r="F553" t="str">
            <v>703 СКЗ</v>
          </cell>
          <cell r="G553" t="str">
            <v>НН</v>
          </cell>
          <cell r="H553">
            <v>3356</v>
          </cell>
          <cell r="I553">
            <v>3481</v>
          </cell>
          <cell r="J553">
            <v>125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O553">
            <v>125</v>
          </cell>
          <cell r="P553" t="str">
            <v>КП</v>
          </cell>
          <cell r="Q553">
            <v>0</v>
          </cell>
        </row>
        <row r="554">
          <cell r="A554" t="str">
            <v>_00240561</v>
          </cell>
          <cell r="B554">
            <v>4100097</v>
          </cell>
          <cell r="C554">
            <v>4100082</v>
          </cell>
          <cell r="D554" t="str">
            <v>Восточное объединение по эксплуатации газового хозяйства Востокгаз</v>
          </cell>
          <cell r="E554">
            <v>41000537</v>
          </cell>
          <cell r="F554" t="str">
            <v>410 СКЗ № 136 с. Николаевка</v>
          </cell>
          <cell r="G554" t="str">
            <v>НН</v>
          </cell>
          <cell r="H554">
            <v>3432</v>
          </cell>
          <cell r="I554">
            <v>3539</v>
          </cell>
          <cell r="J554">
            <v>107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O554">
            <v>107</v>
          </cell>
          <cell r="P554" t="str">
            <v>КП</v>
          </cell>
          <cell r="Q554">
            <v>0</v>
          </cell>
        </row>
        <row r="555">
          <cell r="A555" t="str">
            <v>_00241302</v>
          </cell>
          <cell r="B555">
            <v>4100097</v>
          </cell>
          <cell r="C555">
            <v>4100082</v>
          </cell>
          <cell r="D555" t="str">
            <v>Восточное объединение по эксплуатации газового хозяйства Востокгаз</v>
          </cell>
          <cell r="E555">
            <v>41000538</v>
          </cell>
          <cell r="F555" t="str">
            <v>ГРП  ул.Ольминского</v>
          </cell>
          <cell r="G555" t="str">
            <v>НН</v>
          </cell>
          <cell r="H555">
            <v>53</v>
          </cell>
          <cell r="I555">
            <v>53</v>
          </cell>
          <cell r="J555">
            <v>0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КП</v>
          </cell>
          <cell r="Q555">
            <v>0</v>
          </cell>
        </row>
        <row r="556">
          <cell r="A556" t="str">
            <v>_00240633</v>
          </cell>
          <cell r="B556">
            <v>4100097</v>
          </cell>
          <cell r="C556">
            <v>4100082</v>
          </cell>
          <cell r="D556" t="str">
            <v>Восточное объединение по эксплуатации газового хозяйства Востокгаз</v>
          </cell>
          <cell r="E556">
            <v>41000539</v>
          </cell>
          <cell r="F556" t="str">
            <v>512 СКЗ №45, Кузенки</v>
          </cell>
          <cell r="G556" t="str">
            <v>НН</v>
          </cell>
          <cell r="H556">
            <v>2211</v>
          </cell>
          <cell r="I556">
            <v>2279</v>
          </cell>
          <cell r="J556">
            <v>68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68</v>
          </cell>
          <cell r="P556" t="str">
            <v>КП</v>
          </cell>
          <cell r="Q556">
            <v>0</v>
          </cell>
        </row>
        <row r="557">
          <cell r="A557" t="str">
            <v>_00243243</v>
          </cell>
          <cell r="B557">
            <v>4100097</v>
          </cell>
          <cell r="C557">
            <v>4100082</v>
          </cell>
          <cell r="D557" t="str">
            <v>Восточное объединение по эксплуатации газового хозяйства Востокгаз</v>
          </cell>
          <cell r="E557">
            <v>41000540</v>
          </cell>
          <cell r="F557" t="str">
            <v>512 СКЗ №46  Городище</v>
          </cell>
          <cell r="G557" t="str">
            <v>НН</v>
          </cell>
          <cell r="H557">
            <v>9.4</v>
          </cell>
          <cell r="I557">
            <v>9.4</v>
          </cell>
          <cell r="J557">
            <v>0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 t="str">
            <v>КП</v>
          </cell>
          <cell r="Q557">
            <v>0</v>
          </cell>
        </row>
        <row r="558">
          <cell r="A558" t="str">
            <v>_00243853</v>
          </cell>
          <cell r="B558">
            <v>4100097</v>
          </cell>
          <cell r="C558">
            <v>4100082</v>
          </cell>
          <cell r="D558" t="str">
            <v>Восточное объединение по эксплуатации газового хозяйства Востокгаз</v>
          </cell>
          <cell r="E558">
            <v>41000541</v>
          </cell>
          <cell r="F558" t="str">
            <v>104 СКЗ № 47 Васильченково</v>
          </cell>
          <cell r="G558" t="str">
            <v>НН</v>
          </cell>
          <cell r="H558">
            <v>5.3</v>
          </cell>
          <cell r="I558">
            <v>5.3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 t="str">
            <v>КП</v>
          </cell>
          <cell r="Q558">
            <v>0</v>
          </cell>
        </row>
        <row r="559">
          <cell r="A559" t="str">
            <v>_0031403,</v>
          </cell>
          <cell r="B559">
            <v>4100097</v>
          </cell>
          <cell r="C559">
            <v>4100082</v>
          </cell>
          <cell r="D559" t="str">
            <v>Восточное объединение по эксплуатации газового хозяйства Востокгаз</v>
          </cell>
          <cell r="E559">
            <v>41000542</v>
          </cell>
          <cell r="F559" t="str">
            <v>102 СКЗ</v>
          </cell>
          <cell r="G559" t="str">
            <v>НН</v>
          </cell>
          <cell r="H559">
            <v>226</v>
          </cell>
          <cell r="I559">
            <v>226</v>
          </cell>
          <cell r="J559">
            <v>0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 t="str">
            <v>КП</v>
          </cell>
          <cell r="Q559">
            <v>0</v>
          </cell>
        </row>
        <row r="560">
          <cell r="A560" t="str">
            <v>_0031546</v>
          </cell>
          <cell r="B560">
            <v>4100097</v>
          </cell>
          <cell r="C560">
            <v>4100082</v>
          </cell>
          <cell r="D560" t="str">
            <v>Восточное объединение по эксплуатации газового хозяйства Востокгаз</v>
          </cell>
          <cell r="E560">
            <v>41000543</v>
          </cell>
          <cell r="F560" t="str">
            <v>320 СКЗ</v>
          </cell>
          <cell r="G560" t="str">
            <v>НН</v>
          </cell>
          <cell r="H560">
            <v>12541</v>
          </cell>
          <cell r="I560">
            <v>12688</v>
          </cell>
          <cell r="J560">
            <v>147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O560">
            <v>147</v>
          </cell>
          <cell r="P560" t="str">
            <v>КП</v>
          </cell>
          <cell r="Q560">
            <v>0</v>
          </cell>
        </row>
        <row r="561">
          <cell r="A561" t="str">
            <v>_0031780</v>
          </cell>
          <cell r="B561">
            <v>4100097</v>
          </cell>
          <cell r="C561">
            <v>4100082</v>
          </cell>
          <cell r="D561" t="str">
            <v>Восточное объединение по эксплуатации газового хозяйства Востокгаз</v>
          </cell>
          <cell r="E561">
            <v>41000544</v>
          </cell>
          <cell r="F561" t="str">
            <v>105 СКЗ</v>
          </cell>
          <cell r="G561" t="str">
            <v>НН</v>
          </cell>
          <cell r="H561">
            <v>10205</v>
          </cell>
          <cell r="I561">
            <v>10369</v>
          </cell>
          <cell r="J561">
            <v>164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O561">
            <v>164</v>
          </cell>
          <cell r="P561" t="str">
            <v>КП</v>
          </cell>
          <cell r="Q561">
            <v>0</v>
          </cell>
        </row>
        <row r="562">
          <cell r="A562" t="str">
            <v>_0033721</v>
          </cell>
          <cell r="B562">
            <v>4100097</v>
          </cell>
          <cell r="C562">
            <v>4100082</v>
          </cell>
          <cell r="D562" t="str">
            <v>Восточное объединение по эксплуатации газового хозяйства Востокгаз</v>
          </cell>
          <cell r="E562">
            <v>41000545</v>
          </cell>
          <cell r="F562" t="str">
            <v>305 СКЗ</v>
          </cell>
          <cell r="G562" t="str">
            <v>НН</v>
          </cell>
          <cell r="H562">
            <v>6205</v>
          </cell>
          <cell r="I562">
            <v>6246</v>
          </cell>
          <cell r="J562">
            <v>41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O562">
            <v>41</v>
          </cell>
          <cell r="P562" t="str">
            <v>КП</v>
          </cell>
          <cell r="Q562">
            <v>0</v>
          </cell>
        </row>
        <row r="563">
          <cell r="A563" t="str">
            <v>_0149665</v>
          </cell>
          <cell r="B563">
            <v>4100097</v>
          </cell>
          <cell r="C563">
            <v>4100082</v>
          </cell>
          <cell r="D563" t="str">
            <v>Восточное объединение по эксплуатации газового хозяйства Востокгаз</v>
          </cell>
          <cell r="E563">
            <v>41000546</v>
          </cell>
          <cell r="F563" t="str">
            <v>321 СКЗ</v>
          </cell>
          <cell r="G563" t="str">
            <v>НН</v>
          </cell>
          <cell r="H563">
            <v>15063</v>
          </cell>
          <cell r="I563">
            <v>15223</v>
          </cell>
          <cell r="J563">
            <v>160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O563">
            <v>160</v>
          </cell>
          <cell r="P563" t="str">
            <v>КП</v>
          </cell>
          <cell r="Q563">
            <v>0</v>
          </cell>
        </row>
        <row r="564">
          <cell r="A564" t="str">
            <v>_0149690</v>
          </cell>
          <cell r="B564">
            <v>4100097</v>
          </cell>
          <cell r="C564">
            <v>4100082</v>
          </cell>
          <cell r="D564" t="str">
            <v>Восточное объединение по эксплуатации газового хозяйства Востокгаз</v>
          </cell>
          <cell r="E564">
            <v>41000547</v>
          </cell>
          <cell r="F564" t="str">
            <v>102 СКЗ</v>
          </cell>
          <cell r="G564" t="str">
            <v>НН</v>
          </cell>
          <cell r="H564">
            <v>16452</v>
          </cell>
          <cell r="I564">
            <v>16621</v>
          </cell>
          <cell r="J564">
            <v>169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O564">
            <v>169</v>
          </cell>
          <cell r="P564" t="str">
            <v>КП</v>
          </cell>
          <cell r="Q564">
            <v>0</v>
          </cell>
        </row>
        <row r="565">
          <cell r="A565" t="str">
            <v>_0150093</v>
          </cell>
          <cell r="B565">
            <v>4100097</v>
          </cell>
          <cell r="C565">
            <v>4100082</v>
          </cell>
          <cell r="D565" t="str">
            <v>Восточное объединение по эксплуатации газового хозяйства Востокгаз</v>
          </cell>
          <cell r="E565">
            <v>41000548</v>
          </cell>
          <cell r="F565" t="str">
            <v>205 СКЗ</v>
          </cell>
          <cell r="G565" t="str">
            <v>НН</v>
          </cell>
          <cell r="H565">
            <v>6985</v>
          </cell>
          <cell r="I565">
            <v>7059</v>
          </cell>
          <cell r="J565">
            <v>74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O565">
            <v>74</v>
          </cell>
          <cell r="P565" t="str">
            <v>КП</v>
          </cell>
          <cell r="Q565">
            <v>0</v>
          </cell>
        </row>
        <row r="566">
          <cell r="A566" t="str">
            <v>_0150737</v>
          </cell>
          <cell r="B566">
            <v>4100097</v>
          </cell>
          <cell r="C566">
            <v>4100082</v>
          </cell>
          <cell r="D566" t="str">
            <v>Восточное объединение по эксплуатации газового хозяйства Востокгаз</v>
          </cell>
          <cell r="E566">
            <v>41000549</v>
          </cell>
          <cell r="F566" t="str">
            <v>305 СКЗ № 109 с. Теплинка</v>
          </cell>
          <cell r="G566" t="str">
            <v>НН</v>
          </cell>
          <cell r="H566">
            <v>7358</v>
          </cell>
          <cell r="I566">
            <v>7420</v>
          </cell>
          <cell r="J566">
            <v>62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O566">
            <v>62</v>
          </cell>
          <cell r="P566" t="str">
            <v>КП</v>
          </cell>
          <cell r="Q566">
            <v>0</v>
          </cell>
        </row>
        <row r="567">
          <cell r="A567" t="str">
            <v>_0150769</v>
          </cell>
          <cell r="B567">
            <v>4100097</v>
          </cell>
          <cell r="C567">
            <v>4100082</v>
          </cell>
          <cell r="D567" t="str">
            <v>Восточное объединение по эксплуатации газового хозяйства Востокгаз</v>
          </cell>
          <cell r="E567">
            <v>41000550</v>
          </cell>
          <cell r="F567" t="str">
            <v>304 СКЗ c.М.Удеровка.</v>
          </cell>
          <cell r="G567" t="str">
            <v>НН</v>
          </cell>
          <cell r="H567">
            <v>7737</v>
          </cell>
          <cell r="I567">
            <v>7889</v>
          </cell>
          <cell r="J567">
            <v>152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O567">
            <v>152</v>
          </cell>
          <cell r="P567" t="str">
            <v>КП</v>
          </cell>
          <cell r="Q567">
            <v>0</v>
          </cell>
        </row>
        <row r="568">
          <cell r="A568" t="str">
            <v>_0150790</v>
          </cell>
          <cell r="B568">
            <v>4100097</v>
          </cell>
          <cell r="C568">
            <v>4100082</v>
          </cell>
          <cell r="D568" t="str">
            <v>Восточное объединение по эксплуатации газового хозяйства Востокгаз</v>
          </cell>
          <cell r="E568">
            <v>41000551</v>
          </cell>
          <cell r="F568" t="str">
            <v>209 СКЗ</v>
          </cell>
          <cell r="G568" t="str">
            <v>НН</v>
          </cell>
          <cell r="H568">
            <v>10964</v>
          </cell>
          <cell r="I568">
            <v>11173</v>
          </cell>
          <cell r="J568">
            <v>209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O568">
            <v>209</v>
          </cell>
          <cell r="P568" t="str">
            <v>КП</v>
          </cell>
          <cell r="Q568">
            <v>0</v>
          </cell>
        </row>
        <row r="569">
          <cell r="A569" t="str">
            <v>_0150799</v>
          </cell>
          <cell r="B569">
            <v>4100097</v>
          </cell>
          <cell r="C569">
            <v>4100082</v>
          </cell>
          <cell r="D569" t="str">
            <v>Восточное объединение по эксплуатации газового хозяйства Востокгаз</v>
          </cell>
          <cell r="E569">
            <v>41000552</v>
          </cell>
          <cell r="F569" t="str">
            <v>303 СКЗ с.М.Удеровка.</v>
          </cell>
          <cell r="G569" t="str">
            <v>НН</v>
          </cell>
          <cell r="H569">
            <v>4963</v>
          </cell>
          <cell r="I569">
            <v>4963</v>
          </cell>
          <cell r="J569">
            <v>0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КП</v>
          </cell>
          <cell r="Q569">
            <v>0</v>
          </cell>
        </row>
        <row r="570">
          <cell r="A570">
            <v>193317</v>
          </cell>
          <cell r="B570">
            <v>4100097</v>
          </cell>
          <cell r="C570">
            <v>4100082</v>
          </cell>
          <cell r="D570" t="str">
            <v>Восточное объединение по эксплуатации газового хозяйства Востокгаз</v>
          </cell>
          <cell r="E570">
            <v>41000553</v>
          </cell>
          <cell r="F570" t="str">
            <v>109 СКЗ Афанасьевка 14</v>
          </cell>
          <cell r="G570" t="str">
            <v>НН</v>
          </cell>
          <cell r="H570">
            <v>10888</v>
          </cell>
          <cell r="I570">
            <v>11127</v>
          </cell>
          <cell r="J570">
            <v>239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O570">
            <v>239</v>
          </cell>
          <cell r="P570" t="str">
            <v>КП</v>
          </cell>
          <cell r="Q570">
            <v>0</v>
          </cell>
        </row>
        <row r="571">
          <cell r="A571">
            <v>366982</v>
          </cell>
          <cell r="B571">
            <v>4100097</v>
          </cell>
          <cell r="C571">
            <v>4100082</v>
          </cell>
          <cell r="D571" t="str">
            <v>Восточное объединение по эксплуатации газового хозяйства Востокгаз</v>
          </cell>
          <cell r="E571">
            <v>41000554</v>
          </cell>
          <cell r="F571" t="str">
            <v>603 СКЗ Кирово 18</v>
          </cell>
          <cell r="G571" t="str">
            <v>НН</v>
          </cell>
          <cell r="H571">
            <v>7560</v>
          </cell>
          <cell r="I571">
            <v>7689</v>
          </cell>
          <cell r="J571">
            <v>129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O571">
            <v>129</v>
          </cell>
          <cell r="P571" t="str">
            <v>КП</v>
          </cell>
          <cell r="Q571">
            <v>0</v>
          </cell>
        </row>
        <row r="572">
          <cell r="A572">
            <v>189464</v>
          </cell>
          <cell r="B572">
            <v>4100097</v>
          </cell>
          <cell r="C572">
            <v>4100082</v>
          </cell>
          <cell r="D572" t="str">
            <v>Восточное объединение по эксплуатации газового хозяйства Востокгаз</v>
          </cell>
          <cell r="E572">
            <v>41000555</v>
          </cell>
          <cell r="F572" t="str">
            <v>105 СКЗ №11,ул. Революционная</v>
          </cell>
          <cell r="G572" t="str">
            <v>НН</v>
          </cell>
          <cell r="H572">
            <v>5025</v>
          </cell>
          <cell r="I572">
            <v>5357</v>
          </cell>
          <cell r="J572">
            <v>332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O572">
            <v>332</v>
          </cell>
          <cell r="P572" t="str">
            <v>КП</v>
          </cell>
          <cell r="Q572">
            <v>0</v>
          </cell>
        </row>
        <row r="573">
          <cell r="A573">
            <v>189525</v>
          </cell>
          <cell r="B573">
            <v>4100097</v>
          </cell>
          <cell r="C573">
            <v>4100082</v>
          </cell>
          <cell r="D573" t="str">
            <v>Восточное объединение по эксплуатации газового хозяйства Востокгаз</v>
          </cell>
          <cell r="E573">
            <v>41000556</v>
          </cell>
          <cell r="F573" t="str">
            <v>102 СКЗ №, ул .Маяковского</v>
          </cell>
          <cell r="G573" t="str">
            <v>НН</v>
          </cell>
          <cell r="H573">
            <v>10892</v>
          </cell>
          <cell r="I573">
            <v>11025</v>
          </cell>
          <cell r="J573">
            <v>133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O573">
            <v>133</v>
          </cell>
          <cell r="P573" t="str">
            <v>КП</v>
          </cell>
          <cell r="Q573">
            <v>0</v>
          </cell>
        </row>
        <row r="574">
          <cell r="A574">
            <v>189441</v>
          </cell>
          <cell r="B574">
            <v>4100097</v>
          </cell>
          <cell r="C574">
            <v>4100082</v>
          </cell>
          <cell r="D574" t="str">
            <v>Восточное объединение по эксплуатации газового хозяйства Востокгаз</v>
          </cell>
          <cell r="E574">
            <v>41000557</v>
          </cell>
          <cell r="F574" t="str">
            <v>105 СКЗ №14,ул. Рубана</v>
          </cell>
          <cell r="G574" t="str">
            <v>НН</v>
          </cell>
          <cell r="H574">
            <v>3635</v>
          </cell>
          <cell r="I574">
            <v>3695</v>
          </cell>
          <cell r="J574">
            <v>60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O574">
            <v>60</v>
          </cell>
          <cell r="P574" t="str">
            <v>КП</v>
          </cell>
          <cell r="Q574">
            <v>0</v>
          </cell>
        </row>
        <row r="575">
          <cell r="A575">
            <v>189983</v>
          </cell>
          <cell r="B575">
            <v>4100097</v>
          </cell>
          <cell r="C575">
            <v>4100082</v>
          </cell>
          <cell r="D575" t="str">
            <v>Восточное объединение по эксплуатации газового хозяйства Востокгаз</v>
          </cell>
          <cell r="E575">
            <v>41000558</v>
          </cell>
          <cell r="F575" t="str">
            <v>203 СКЗ №25, ул. П. Ющенко</v>
          </cell>
          <cell r="G575" t="str">
            <v>НН</v>
          </cell>
          <cell r="H575">
            <v>5680</v>
          </cell>
          <cell r="I575">
            <v>5734</v>
          </cell>
          <cell r="J575">
            <v>54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54</v>
          </cell>
          <cell r="P575" t="str">
            <v>КП</v>
          </cell>
          <cell r="Q575">
            <v>0</v>
          </cell>
        </row>
        <row r="576">
          <cell r="A576">
            <v>189470</v>
          </cell>
          <cell r="B576">
            <v>4100097</v>
          </cell>
          <cell r="C576">
            <v>4100082</v>
          </cell>
          <cell r="D576" t="str">
            <v>Восточное объединение по эксплуатации газового хозяйства Востокгаз</v>
          </cell>
          <cell r="E576">
            <v>41000559</v>
          </cell>
          <cell r="F576" t="str">
            <v>203 СКЗ №27, ул. Пушкина</v>
          </cell>
          <cell r="G576" t="str">
            <v>НН</v>
          </cell>
          <cell r="H576">
            <v>19259</v>
          </cell>
          <cell r="I576">
            <v>19408</v>
          </cell>
          <cell r="J576">
            <v>149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O576">
            <v>149</v>
          </cell>
          <cell r="P576" t="str">
            <v>КП</v>
          </cell>
          <cell r="Q576">
            <v>0</v>
          </cell>
        </row>
        <row r="577">
          <cell r="A577">
            <v>190061</v>
          </cell>
          <cell r="B577">
            <v>4100097</v>
          </cell>
          <cell r="C577">
            <v>4100082</v>
          </cell>
          <cell r="D577" t="str">
            <v>Восточное объединение по эксплуатации газового хозяйства Востокгаз</v>
          </cell>
          <cell r="E577">
            <v>41000560</v>
          </cell>
          <cell r="F577" t="str">
            <v>202 СКЗ №56, ул. Курганная</v>
          </cell>
          <cell r="G577" t="str">
            <v>НН</v>
          </cell>
          <cell r="H577">
            <v>4004</v>
          </cell>
          <cell r="I577">
            <v>4100</v>
          </cell>
          <cell r="J577">
            <v>96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O577">
            <v>96</v>
          </cell>
          <cell r="P577" t="str">
            <v>КП</v>
          </cell>
          <cell r="Q577">
            <v>0</v>
          </cell>
        </row>
        <row r="578">
          <cell r="A578">
            <v>237794</v>
          </cell>
          <cell r="B578">
            <v>4100097</v>
          </cell>
          <cell r="C578">
            <v>4100082</v>
          </cell>
          <cell r="D578" t="str">
            <v>Восточное объединение по эксплуатации газового хозяйства Востокгаз</v>
          </cell>
          <cell r="E578">
            <v>41000561</v>
          </cell>
          <cell r="F578" t="str">
            <v>305СКЗ №59 с.Луценково</v>
          </cell>
          <cell r="G578" t="str">
            <v>НН</v>
          </cell>
          <cell r="H578">
            <v>144</v>
          </cell>
          <cell r="I578">
            <v>144</v>
          </cell>
          <cell r="J578">
            <v>0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 t="str">
            <v>КП</v>
          </cell>
          <cell r="Q578">
            <v>0</v>
          </cell>
        </row>
        <row r="579">
          <cell r="A579" t="str">
            <v>233724_</v>
          </cell>
          <cell r="B579">
            <v>4100097</v>
          </cell>
          <cell r="C579">
            <v>4100082</v>
          </cell>
          <cell r="D579" t="str">
            <v>Восточное объединение по эксплуатации газового хозяйства Востокгаз</v>
          </cell>
          <cell r="E579">
            <v>41000562</v>
          </cell>
          <cell r="F579" t="str">
            <v>610 СКЗ  Репенка №21</v>
          </cell>
          <cell r="G579" t="str">
            <v>НН</v>
          </cell>
          <cell r="H579">
            <v>7310</v>
          </cell>
          <cell r="I579">
            <v>7497</v>
          </cell>
          <cell r="J579">
            <v>187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O579">
            <v>187</v>
          </cell>
          <cell r="P579" t="str">
            <v>КП</v>
          </cell>
          <cell r="Q579">
            <v>0</v>
          </cell>
        </row>
        <row r="580">
          <cell r="A580" t="str">
            <v>237785*</v>
          </cell>
          <cell r="B580">
            <v>4100097</v>
          </cell>
          <cell r="C580">
            <v>4100082</v>
          </cell>
          <cell r="D580" t="str">
            <v>Восточное объединение по эксплуатации газового хозяйства Востокгаз</v>
          </cell>
          <cell r="E580">
            <v>41000563</v>
          </cell>
          <cell r="F580" t="str">
            <v>305 СКЗ Луценково № 60</v>
          </cell>
          <cell r="G580" t="str">
            <v>НН</v>
          </cell>
          <cell r="H580">
            <v>5321</v>
          </cell>
          <cell r="I580">
            <v>5492</v>
          </cell>
          <cell r="J580">
            <v>171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O580">
            <v>171</v>
          </cell>
          <cell r="P580" t="str">
            <v>КП</v>
          </cell>
          <cell r="Q580">
            <v>0</v>
          </cell>
        </row>
        <row r="581">
          <cell r="A581" t="str">
            <v>231308*</v>
          </cell>
          <cell r="B581">
            <v>4100097</v>
          </cell>
          <cell r="C581">
            <v>4100082</v>
          </cell>
          <cell r="D581" t="str">
            <v>Восточное объединение по эксплуатации газового хозяйства Востокгаз</v>
          </cell>
          <cell r="E581">
            <v>41000564</v>
          </cell>
          <cell r="F581" t="str">
            <v>185 СКЗ №42 ул. Гончаровка</v>
          </cell>
          <cell r="G581" t="str">
            <v>НН</v>
          </cell>
          <cell r="H581">
            <v>5526</v>
          </cell>
          <cell r="I581">
            <v>5598</v>
          </cell>
          <cell r="J581">
            <v>72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O581">
            <v>72</v>
          </cell>
          <cell r="P581" t="str">
            <v>КП</v>
          </cell>
          <cell r="Q581">
            <v>0</v>
          </cell>
        </row>
        <row r="582">
          <cell r="A582">
            <v>231894</v>
          </cell>
          <cell r="B582">
            <v>4100097</v>
          </cell>
          <cell r="C582">
            <v>4100082</v>
          </cell>
          <cell r="D582" t="str">
            <v>Восточное объединение по эксплуатации газового хозяйства Востокгаз</v>
          </cell>
          <cell r="E582">
            <v>41000565</v>
          </cell>
          <cell r="F582" t="str">
            <v>215 СКЗ №31 ул. Заречная</v>
          </cell>
          <cell r="G582" t="str">
            <v>НН</v>
          </cell>
          <cell r="H582">
            <v>3578</v>
          </cell>
          <cell r="I582">
            <v>3659</v>
          </cell>
          <cell r="J582">
            <v>81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81</v>
          </cell>
          <cell r="P582" t="str">
            <v>КП</v>
          </cell>
          <cell r="Q582">
            <v>0</v>
          </cell>
        </row>
        <row r="583">
          <cell r="A583">
            <v>231835</v>
          </cell>
          <cell r="B583">
            <v>4100097</v>
          </cell>
          <cell r="C583">
            <v>4100082</v>
          </cell>
          <cell r="D583" t="str">
            <v>Восточное объединение по эксплуатации газового хозяйства Востокгаз</v>
          </cell>
          <cell r="E583">
            <v>41000566</v>
          </cell>
          <cell r="F583" t="str">
            <v>230 СКЗ-28 Д/сад ул. Фрунзе</v>
          </cell>
          <cell r="G583" t="str">
            <v>НН</v>
          </cell>
          <cell r="H583">
            <v>4935</v>
          </cell>
          <cell r="I583">
            <v>5083</v>
          </cell>
          <cell r="J583">
            <v>148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O583">
            <v>148</v>
          </cell>
          <cell r="P583" t="str">
            <v>КП</v>
          </cell>
          <cell r="Q583">
            <v>0</v>
          </cell>
        </row>
        <row r="584">
          <cell r="A584">
            <v>232088</v>
          </cell>
          <cell r="B584">
            <v>4100097</v>
          </cell>
          <cell r="C584">
            <v>4100082</v>
          </cell>
          <cell r="D584" t="str">
            <v>Восточное объединение по эксплуатации газового хозяйства Востокгаз</v>
          </cell>
          <cell r="E584">
            <v>41000567</v>
          </cell>
          <cell r="F584" t="str">
            <v>406 СКЗ №148 Опытная станция</v>
          </cell>
          <cell r="G584" t="str">
            <v>НН</v>
          </cell>
          <cell r="H584">
            <v>7274</v>
          </cell>
          <cell r="I584">
            <v>7385</v>
          </cell>
          <cell r="J584">
            <v>111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O584">
            <v>111</v>
          </cell>
          <cell r="P584" t="str">
            <v>КП</v>
          </cell>
          <cell r="Q584">
            <v>0</v>
          </cell>
        </row>
        <row r="585">
          <cell r="A585">
            <v>231872</v>
          </cell>
          <cell r="B585">
            <v>4100097</v>
          </cell>
          <cell r="C585">
            <v>4100082</v>
          </cell>
          <cell r="D585" t="str">
            <v>Восточное объединение по эксплуатации газового хозяйства Востокгаз</v>
          </cell>
          <cell r="E585">
            <v>41000568</v>
          </cell>
          <cell r="F585" t="str">
            <v>234 СКЗ №37 ул. Скоробогатько</v>
          </cell>
          <cell r="G585" t="str">
            <v>НН</v>
          </cell>
          <cell r="H585">
            <v>6788</v>
          </cell>
          <cell r="I585">
            <v>6902</v>
          </cell>
          <cell r="J585">
            <v>114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114</v>
          </cell>
          <cell r="P585" t="str">
            <v>КП</v>
          </cell>
          <cell r="Q585">
            <v>0</v>
          </cell>
        </row>
        <row r="586">
          <cell r="A586">
            <v>231744</v>
          </cell>
          <cell r="B586">
            <v>4100097</v>
          </cell>
          <cell r="C586">
            <v>4100082</v>
          </cell>
          <cell r="D586" t="str">
            <v>Восточное объединение по эксплуатации газового хозяйства Востокгаз</v>
          </cell>
          <cell r="E586">
            <v>41000569</v>
          </cell>
          <cell r="F586" t="str">
            <v>2006 СКЗ № 127 с. Ильинка</v>
          </cell>
          <cell r="G586" t="str">
            <v>НН</v>
          </cell>
          <cell r="H586">
            <v>4047</v>
          </cell>
          <cell r="I586">
            <v>4047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 t="str">
            <v>КП</v>
          </cell>
          <cell r="Q586">
            <v>0</v>
          </cell>
        </row>
        <row r="587">
          <cell r="A587">
            <v>231525</v>
          </cell>
          <cell r="B587">
            <v>4100097</v>
          </cell>
          <cell r="C587">
            <v>4100082</v>
          </cell>
          <cell r="D587" t="str">
            <v>Восточное объединение по эксплуатации газового хозяйства Востокгаз</v>
          </cell>
          <cell r="E587">
            <v>41000570</v>
          </cell>
          <cell r="F587" t="str">
            <v>2009 СКЗ№ 125 с. Ильинка</v>
          </cell>
          <cell r="G587" t="str">
            <v>НН</v>
          </cell>
          <cell r="H587">
            <v>3908</v>
          </cell>
          <cell r="I587">
            <v>4026</v>
          </cell>
          <cell r="J587">
            <v>118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118</v>
          </cell>
          <cell r="P587" t="str">
            <v>КП</v>
          </cell>
          <cell r="Q587">
            <v>0</v>
          </cell>
        </row>
        <row r="588">
          <cell r="A588">
            <v>237791</v>
          </cell>
          <cell r="B588">
            <v>4100097</v>
          </cell>
          <cell r="C588">
            <v>4100082</v>
          </cell>
          <cell r="D588" t="str">
            <v>Восточное объединение по эксплуатации газового хозяйства Востокгаз</v>
          </cell>
          <cell r="E588">
            <v>41000571</v>
          </cell>
          <cell r="F588" t="str">
            <v>101 СКЗ №103 с. Станичное</v>
          </cell>
          <cell r="G588" t="str">
            <v>НН</v>
          </cell>
          <cell r="H588">
            <v>5451</v>
          </cell>
          <cell r="I588">
            <v>5534</v>
          </cell>
          <cell r="J588">
            <v>83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83</v>
          </cell>
          <cell r="P588" t="str">
            <v>КП</v>
          </cell>
          <cell r="Q588">
            <v>0</v>
          </cell>
        </row>
        <row r="589">
          <cell r="A589">
            <v>238070</v>
          </cell>
          <cell r="B589">
            <v>4100097</v>
          </cell>
          <cell r="C589">
            <v>4100082</v>
          </cell>
          <cell r="D589" t="str">
            <v>Восточное объединение по эксплуатации газового хозяйства Востокгаз</v>
          </cell>
          <cell r="E589">
            <v>41000572</v>
          </cell>
          <cell r="F589" t="str">
            <v>515 скз №106 с. Шелушино</v>
          </cell>
          <cell r="G589" t="str">
            <v>НН</v>
          </cell>
          <cell r="H589">
            <v>5048</v>
          </cell>
          <cell r="I589">
            <v>5098</v>
          </cell>
          <cell r="J589">
            <v>50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50</v>
          </cell>
          <cell r="P589" t="str">
            <v>КП</v>
          </cell>
          <cell r="Q589">
            <v>0</v>
          </cell>
        </row>
        <row r="590">
          <cell r="A590">
            <v>231377</v>
          </cell>
          <cell r="B590">
            <v>4100097</v>
          </cell>
          <cell r="C590">
            <v>4100082</v>
          </cell>
          <cell r="D590" t="str">
            <v>Восточное объединение по эксплуатации газового хозяйства Востокгаз</v>
          </cell>
          <cell r="E590">
            <v>41000573</v>
          </cell>
          <cell r="F590" t="str">
            <v>701 СКЗ №117 с. Хлевище</v>
          </cell>
          <cell r="G590" t="str">
            <v>НН</v>
          </cell>
          <cell r="H590">
            <v>791</v>
          </cell>
          <cell r="I590">
            <v>893</v>
          </cell>
          <cell r="J590">
            <v>102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O590">
            <v>102</v>
          </cell>
          <cell r="P590" t="str">
            <v>КП</v>
          </cell>
          <cell r="Q590">
            <v>0</v>
          </cell>
        </row>
        <row r="591">
          <cell r="A591">
            <v>232596</v>
          </cell>
          <cell r="B591">
            <v>4100097</v>
          </cell>
          <cell r="C591">
            <v>4100082</v>
          </cell>
          <cell r="D591" t="str">
            <v>Восточное объединение по эксплуатации газового хозяйства Востокгаз</v>
          </cell>
          <cell r="E591">
            <v>41000574</v>
          </cell>
          <cell r="F591" t="str">
            <v>205 СКЗ №98 с. Хрещатое</v>
          </cell>
          <cell r="G591" t="str">
            <v>НН</v>
          </cell>
          <cell r="H591">
            <v>1.8</v>
          </cell>
          <cell r="I591">
            <v>1.8</v>
          </cell>
          <cell r="J591">
            <v>0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 t="str">
            <v>КП</v>
          </cell>
          <cell r="Q591">
            <v>0</v>
          </cell>
        </row>
        <row r="592">
          <cell r="A592">
            <v>232479</v>
          </cell>
          <cell r="B592">
            <v>4100097</v>
          </cell>
          <cell r="C592">
            <v>4100082</v>
          </cell>
          <cell r="D592" t="str">
            <v>Восточное объединение по эксплуатации газового хозяйства Востокгаз</v>
          </cell>
          <cell r="E592">
            <v>41000575</v>
          </cell>
          <cell r="F592" t="str">
            <v>101 СКЗ № 83 с. Варваровка</v>
          </cell>
          <cell r="G592" t="str">
            <v>НН</v>
          </cell>
          <cell r="H592">
            <v>8130</v>
          </cell>
          <cell r="I592">
            <v>8130</v>
          </cell>
          <cell r="J592">
            <v>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 t="str">
            <v>КП</v>
          </cell>
          <cell r="Q592">
            <v>0</v>
          </cell>
        </row>
        <row r="593">
          <cell r="A593">
            <v>232703</v>
          </cell>
          <cell r="B593">
            <v>4100097</v>
          </cell>
          <cell r="C593">
            <v>4100082</v>
          </cell>
          <cell r="D593" t="str">
            <v>Восточное объединение по эксплуатации газового хозяйства Востокгаз</v>
          </cell>
          <cell r="E593">
            <v>41000576</v>
          </cell>
          <cell r="F593" t="str">
            <v>605 СКЗ №87 с. Чуприно</v>
          </cell>
          <cell r="G593" t="str">
            <v>НН</v>
          </cell>
          <cell r="H593">
            <v>1.5</v>
          </cell>
          <cell r="I593">
            <v>1.5</v>
          </cell>
          <cell r="J593">
            <v>0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 t="str">
            <v>КП</v>
          </cell>
          <cell r="Q593">
            <v>0</v>
          </cell>
        </row>
        <row r="594">
          <cell r="A594">
            <v>232463</v>
          </cell>
          <cell r="B594">
            <v>4100097</v>
          </cell>
          <cell r="C594">
            <v>4100082</v>
          </cell>
          <cell r="D594" t="str">
            <v>Восточное объединение по эксплуатации газового хозяйства Востокгаз</v>
          </cell>
          <cell r="E594">
            <v>41000577</v>
          </cell>
          <cell r="F594" t="str">
            <v>311 СКЗ №33 ул. Комсомольская</v>
          </cell>
          <cell r="G594" t="str">
            <v>НН</v>
          </cell>
          <cell r="H594">
            <v>3877</v>
          </cell>
          <cell r="I594">
            <v>3967</v>
          </cell>
          <cell r="J594">
            <v>90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O594">
            <v>90</v>
          </cell>
          <cell r="P594" t="str">
            <v>КП</v>
          </cell>
          <cell r="Q594">
            <v>0</v>
          </cell>
        </row>
        <row r="595">
          <cell r="A595">
            <v>232451</v>
          </cell>
          <cell r="B595">
            <v>4100097</v>
          </cell>
          <cell r="C595">
            <v>4100082</v>
          </cell>
          <cell r="D595" t="str">
            <v>Восточное объединение по эксплуатации газового хозяйства Востокгаз</v>
          </cell>
          <cell r="E595">
            <v>41000578</v>
          </cell>
          <cell r="F595" t="str">
            <v>319 СКЗ №55 Кр. Хуторок(Мелиоративная)</v>
          </cell>
          <cell r="G595" t="str">
            <v>НН</v>
          </cell>
          <cell r="H595">
            <v>3724</v>
          </cell>
          <cell r="I595">
            <v>3772</v>
          </cell>
          <cell r="J595">
            <v>48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O595">
            <v>48</v>
          </cell>
          <cell r="P595" t="str">
            <v>КП</v>
          </cell>
          <cell r="Q595">
            <v>0</v>
          </cell>
        </row>
        <row r="596">
          <cell r="A596">
            <v>231382</v>
          </cell>
          <cell r="B596">
            <v>4100097</v>
          </cell>
          <cell r="C596">
            <v>4100082</v>
          </cell>
          <cell r="D596" t="str">
            <v>Восточное объединение по эксплуатации газового хозяйства Востокгаз</v>
          </cell>
          <cell r="E596">
            <v>41000579</v>
          </cell>
          <cell r="F596" t="str">
            <v>420 СКЗ №53 Спецшкола Кр.Хуторок</v>
          </cell>
          <cell r="G596" t="str">
            <v>НН</v>
          </cell>
          <cell r="H596">
            <v>3145</v>
          </cell>
          <cell r="I596">
            <v>3204</v>
          </cell>
          <cell r="J596">
            <v>59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O596">
            <v>59</v>
          </cell>
          <cell r="P596" t="str">
            <v>КП</v>
          </cell>
          <cell r="Q596">
            <v>0</v>
          </cell>
        </row>
        <row r="597">
          <cell r="A597">
            <v>233722</v>
          </cell>
          <cell r="B597">
            <v>4100097</v>
          </cell>
          <cell r="C597">
            <v>4100082</v>
          </cell>
          <cell r="D597" t="str">
            <v>Восточное объединение по эксплуатации газового хозяйства Востокгаз</v>
          </cell>
          <cell r="E597">
            <v>41000580</v>
          </cell>
          <cell r="F597" t="str">
            <v>444 СКЗ №52 ул. Садовая-Кр.Хуторок</v>
          </cell>
          <cell r="G597" t="str">
            <v>НН</v>
          </cell>
          <cell r="H597">
            <v>3681</v>
          </cell>
          <cell r="I597">
            <v>3781</v>
          </cell>
          <cell r="J597">
            <v>100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O597">
            <v>100</v>
          </cell>
          <cell r="P597" t="str">
            <v>КП</v>
          </cell>
          <cell r="Q597">
            <v>0</v>
          </cell>
        </row>
        <row r="598">
          <cell r="A598">
            <v>233181</v>
          </cell>
          <cell r="B598">
            <v>4100097</v>
          </cell>
          <cell r="C598">
            <v>4100082</v>
          </cell>
          <cell r="D598" t="str">
            <v>Восточное объединение по эксплуатации газового хозяйства Востокгаз</v>
          </cell>
          <cell r="E598">
            <v>41000581</v>
          </cell>
          <cell r="F598" t="str">
            <v>171 СКЗ №50 пер. К.Маркса</v>
          </cell>
          <cell r="G598" t="str">
            <v>НН</v>
          </cell>
          <cell r="H598">
            <v>20475</v>
          </cell>
          <cell r="I598">
            <v>21085</v>
          </cell>
          <cell r="J598">
            <v>610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O598">
            <v>610</v>
          </cell>
          <cell r="P598" t="str">
            <v>КП</v>
          </cell>
          <cell r="Q598">
            <v>0</v>
          </cell>
        </row>
        <row r="599">
          <cell r="A599">
            <v>233184</v>
          </cell>
          <cell r="B599">
            <v>4100097</v>
          </cell>
          <cell r="C599">
            <v>4100082</v>
          </cell>
          <cell r="D599" t="str">
            <v>Восточное объединение по эксплуатации газового хозяйства Востокгаз</v>
          </cell>
          <cell r="E599">
            <v>41000582</v>
          </cell>
          <cell r="F599" t="str">
            <v>177СКЗ №49 район 9-этажек</v>
          </cell>
          <cell r="G599" t="str">
            <v>НН</v>
          </cell>
          <cell r="H599">
            <v>9732</v>
          </cell>
          <cell r="I599">
            <v>9812</v>
          </cell>
          <cell r="J599">
            <v>80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O599">
            <v>80</v>
          </cell>
          <cell r="P599" t="str">
            <v>КП</v>
          </cell>
          <cell r="Q599">
            <v>0</v>
          </cell>
        </row>
        <row r="600">
          <cell r="A600">
            <v>231858</v>
          </cell>
          <cell r="B600">
            <v>4100097</v>
          </cell>
          <cell r="C600">
            <v>4100082</v>
          </cell>
          <cell r="D600" t="str">
            <v>Восточное объединение по эксплуатации газового хозяйства Востокгаз</v>
          </cell>
          <cell r="E600">
            <v>41000583</v>
          </cell>
          <cell r="F600" t="str">
            <v>112 СКЗ №13 Сельхозэнерго</v>
          </cell>
          <cell r="G600" t="str">
            <v>НН</v>
          </cell>
          <cell r="H600">
            <v>15049</v>
          </cell>
          <cell r="I600">
            <v>15463</v>
          </cell>
          <cell r="J600">
            <v>414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O600">
            <v>414</v>
          </cell>
          <cell r="P600" t="str">
            <v>КП</v>
          </cell>
          <cell r="Q600">
            <v>0</v>
          </cell>
        </row>
        <row r="601">
          <cell r="A601">
            <v>231920</v>
          </cell>
          <cell r="B601">
            <v>4100097</v>
          </cell>
          <cell r="C601">
            <v>4100082</v>
          </cell>
          <cell r="D601" t="str">
            <v>Восточное объединение по эксплуатации газового хозяйства Востокгаз</v>
          </cell>
          <cell r="E601">
            <v>41000584</v>
          </cell>
          <cell r="F601" t="str">
            <v>313 СКЗ №24 ул.Чапаева</v>
          </cell>
          <cell r="G601" t="str">
            <v>НН</v>
          </cell>
          <cell r="H601">
            <v>2250</v>
          </cell>
          <cell r="I601">
            <v>2301</v>
          </cell>
          <cell r="J601">
            <v>51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O601">
            <v>51</v>
          </cell>
          <cell r="P601" t="str">
            <v>КП</v>
          </cell>
          <cell r="Q601">
            <v>0</v>
          </cell>
        </row>
        <row r="602">
          <cell r="A602">
            <v>231529</v>
          </cell>
          <cell r="B602">
            <v>4100097</v>
          </cell>
          <cell r="C602">
            <v>4100082</v>
          </cell>
          <cell r="D602" t="str">
            <v>Восточное объединение по эксплуатации газового хозяйства Востокгаз</v>
          </cell>
          <cell r="E602">
            <v>41000585</v>
          </cell>
          <cell r="F602" t="str">
            <v>222 СКЗ</v>
          </cell>
          <cell r="G602" t="str">
            <v>НН</v>
          </cell>
          <cell r="H602">
            <v>10323</v>
          </cell>
          <cell r="I602">
            <v>10436</v>
          </cell>
          <cell r="J602">
            <v>113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O602">
            <v>113</v>
          </cell>
          <cell r="P602" t="str">
            <v>КП</v>
          </cell>
          <cell r="Q602">
            <v>0</v>
          </cell>
        </row>
        <row r="603">
          <cell r="A603">
            <v>232837</v>
          </cell>
          <cell r="B603">
            <v>4100097</v>
          </cell>
          <cell r="C603">
            <v>4100082</v>
          </cell>
          <cell r="D603" t="str">
            <v>Восточное объединение по эксплуатации газового хозяйства Востокгаз</v>
          </cell>
          <cell r="E603">
            <v>41000586</v>
          </cell>
          <cell r="F603" t="str">
            <v>202 СКЗ №37 с.М.Гезово</v>
          </cell>
          <cell r="G603" t="str">
            <v>НН</v>
          </cell>
          <cell r="H603">
            <v>3778</v>
          </cell>
          <cell r="I603">
            <v>3833</v>
          </cell>
          <cell r="J603">
            <v>55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O603">
            <v>55</v>
          </cell>
          <cell r="P603" t="str">
            <v>КП</v>
          </cell>
          <cell r="Q603">
            <v>0</v>
          </cell>
        </row>
        <row r="604">
          <cell r="A604">
            <v>232793</v>
          </cell>
          <cell r="B604">
            <v>4100097</v>
          </cell>
          <cell r="C604">
            <v>4100082</v>
          </cell>
          <cell r="D604" t="str">
            <v>Восточное объединение по эксплуатации газового хозяйства Востокгаз</v>
          </cell>
          <cell r="E604">
            <v>41000587</v>
          </cell>
          <cell r="F604" t="str">
            <v>704 СКЗ №53 с.Березки</v>
          </cell>
          <cell r="G604" t="str">
            <v>НН</v>
          </cell>
          <cell r="H604">
            <v>18</v>
          </cell>
          <cell r="I604">
            <v>18</v>
          </cell>
          <cell r="J604">
            <v>0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 t="str">
            <v>КП</v>
          </cell>
          <cell r="Q604">
            <v>0</v>
          </cell>
        </row>
        <row r="605">
          <cell r="A605">
            <v>231643</v>
          </cell>
          <cell r="B605">
            <v>4100097</v>
          </cell>
          <cell r="C605">
            <v>4100082</v>
          </cell>
          <cell r="D605" t="str">
            <v>Восточное объединение по эксплуатации газового хозяйства Востокгаз</v>
          </cell>
          <cell r="E605">
            <v>41000588</v>
          </cell>
          <cell r="F605" t="str">
            <v>610 СКЗ №19 с.Репенка</v>
          </cell>
          <cell r="G605" t="str">
            <v>НН</v>
          </cell>
          <cell r="H605">
            <v>1.4</v>
          </cell>
          <cell r="I605">
            <v>1.4</v>
          </cell>
          <cell r="J605">
            <v>0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 t="str">
            <v>КП</v>
          </cell>
          <cell r="Q605">
            <v>0</v>
          </cell>
        </row>
        <row r="606">
          <cell r="A606">
            <v>237919</v>
          </cell>
          <cell r="B606">
            <v>4100097</v>
          </cell>
          <cell r="C606">
            <v>4100082</v>
          </cell>
          <cell r="D606" t="str">
            <v>Восточное объединение по эксплуатации газового хозяйства Востокгаз</v>
          </cell>
          <cell r="E606">
            <v>41000589</v>
          </cell>
          <cell r="F606" t="str">
            <v>704 СКЗ №52 с. Березки</v>
          </cell>
          <cell r="G606" t="str">
            <v>НН</v>
          </cell>
          <cell r="H606">
            <v>5170</v>
          </cell>
          <cell r="I606">
            <v>5359</v>
          </cell>
          <cell r="J606">
            <v>189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O606">
            <v>189</v>
          </cell>
          <cell r="P606" t="str">
            <v>КП</v>
          </cell>
          <cell r="Q606">
            <v>0</v>
          </cell>
        </row>
        <row r="607">
          <cell r="A607">
            <v>231883</v>
          </cell>
          <cell r="B607">
            <v>4100097</v>
          </cell>
          <cell r="C607">
            <v>4100082</v>
          </cell>
          <cell r="D607" t="str">
            <v>Восточное объединение по эксплуатации газового хозяйства Востокгаз</v>
          </cell>
          <cell r="E607">
            <v>41000590</v>
          </cell>
          <cell r="F607" t="str">
            <v>305 СКЗ№107 с. Теплинка</v>
          </cell>
          <cell r="G607" t="str">
            <v>НН</v>
          </cell>
          <cell r="H607">
            <v>0.8</v>
          </cell>
          <cell r="I607">
            <v>0.8</v>
          </cell>
          <cell r="J607">
            <v>0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 t="str">
            <v>КП</v>
          </cell>
          <cell r="Q607">
            <v>0</v>
          </cell>
        </row>
        <row r="608">
          <cell r="A608">
            <v>231739</v>
          </cell>
          <cell r="B608">
            <v>4100097</v>
          </cell>
          <cell r="C608">
            <v>4100082</v>
          </cell>
          <cell r="D608" t="str">
            <v>Восточное объединение по эксплуатации газового хозяйства Востокгаз</v>
          </cell>
          <cell r="E608">
            <v>41000591</v>
          </cell>
          <cell r="F608" t="str">
            <v>502 СКЗ№111 с. Щербаково</v>
          </cell>
          <cell r="G608" t="str">
            <v>НН</v>
          </cell>
          <cell r="H608">
            <v>5220</v>
          </cell>
          <cell r="I608">
            <v>5261</v>
          </cell>
          <cell r="J608">
            <v>41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O608">
            <v>41</v>
          </cell>
          <cell r="P608" t="str">
            <v>КП</v>
          </cell>
          <cell r="Q608">
            <v>0</v>
          </cell>
        </row>
        <row r="609">
          <cell r="A609">
            <v>231855</v>
          </cell>
          <cell r="B609">
            <v>4100097</v>
          </cell>
          <cell r="C609">
            <v>4100082</v>
          </cell>
          <cell r="D609" t="str">
            <v>Восточное объединение по эксплуатации газового хозяйства Востокгаз</v>
          </cell>
          <cell r="E609">
            <v>41000592</v>
          </cell>
          <cell r="F609" t="str">
            <v>228 СКЗ №29 Парк культуры</v>
          </cell>
          <cell r="G609" t="str">
            <v>НН</v>
          </cell>
          <cell r="H609">
            <v>5661</v>
          </cell>
          <cell r="I609">
            <v>5661</v>
          </cell>
          <cell r="J609">
            <v>0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 t="str">
            <v>КП</v>
          </cell>
          <cell r="Q609">
            <v>0</v>
          </cell>
        </row>
        <row r="610">
          <cell r="A610">
            <v>238075</v>
          </cell>
          <cell r="B610">
            <v>4100097</v>
          </cell>
          <cell r="C610">
            <v>4100082</v>
          </cell>
          <cell r="D610" t="str">
            <v>Восточное объединение по эксплуатации газового хозяйства Востокгаз</v>
          </cell>
          <cell r="E610">
            <v>41000593</v>
          </cell>
          <cell r="F610" t="str">
            <v>310 СКЗ№61 с. Луценково</v>
          </cell>
          <cell r="G610" t="str">
            <v>НН</v>
          </cell>
          <cell r="H610">
            <v>1.9</v>
          </cell>
          <cell r="I610">
            <v>1.9</v>
          </cell>
          <cell r="J610">
            <v>0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 t="str">
            <v>КП</v>
          </cell>
          <cell r="Q610">
            <v>0</v>
          </cell>
        </row>
        <row r="611">
          <cell r="A611">
            <v>238078</v>
          </cell>
          <cell r="B611">
            <v>4100097</v>
          </cell>
          <cell r="C611">
            <v>4100082</v>
          </cell>
          <cell r="D611" t="str">
            <v>Восточное объединение по эксплуатации газового хозяйства Востокгаз</v>
          </cell>
          <cell r="E611">
            <v>41000594</v>
          </cell>
          <cell r="F611" t="str">
            <v>311 СКЗ №32 Теплосеть</v>
          </cell>
          <cell r="G611" t="str">
            <v>НН</v>
          </cell>
          <cell r="H611">
            <v>5554</v>
          </cell>
          <cell r="I611">
            <v>5731</v>
          </cell>
          <cell r="J611">
            <v>177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O611">
            <v>177</v>
          </cell>
          <cell r="P611" t="str">
            <v>КП</v>
          </cell>
          <cell r="Q611">
            <v>0</v>
          </cell>
        </row>
        <row r="612">
          <cell r="A612">
            <v>209417</v>
          </cell>
          <cell r="B612">
            <v>4100097</v>
          </cell>
          <cell r="C612">
            <v>4100082</v>
          </cell>
          <cell r="D612" t="str">
            <v>Восточное объединение по эксплуатации газового хозяйства Востокгаз</v>
          </cell>
          <cell r="E612">
            <v>41000595</v>
          </cell>
          <cell r="F612" t="str">
            <v>706 СКЗ № 147 с. Шапорево</v>
          </cell>
          <cell r="G612" t="str">
            <v>НН</v>
          </cell>
          <cell r="H612">
            <v>4183</v>
          </cell>
          <cell r="I612">
            <v>4288</v>
          </cell>
          <cell r="J612">
            <v>105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O612">
            <v>105</v>
          </cell>
          <cell r="P612" t="str">
            <v>КП</v>
          </cell>
          <cell r="Q612">
            <v>0</v>
          </cell>
        </row>
        <row r="613">
          <cell r="A613">
            <v>232707</v>
          </cell>
          <cell r="B613">
            <v>4100097</v>
          </cell>
          <cell r="C613">
            <v>4100082</v>
          </cell>
          <cell r="D613" t="str">
            <v>Восточное объединение по эксплуатации газового хозяйства Востокгаз</v>
          </cell>
          <cell r="E613">
            <v>41000596</v>
          </cell>
          <cell r="F613" t="str">
            <v>409 СКЗ№ 137 с. Николаевка</v>
          </cell>
          <cell r="G613" t="str">
            <v>НН</v>
          </cell>
          <cell r="H613">
            <v>6319</v>
          </cell>
          <cell r="I613">
            <v>6395</v>
          </cell>
          <cell r="J613">
            <v>76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76</v>
          </cell>
          <cell r="P613" t="str">
            <v>КП</v>
          </cell>
          <cell r="Q613">
            <v>0</v>
          </cell>
        </row>
        <row r="614">
          <cell r="A614">
            <v>238071</v>
          </cell>
          <cell r="B614">
            <v>4100097</v>
          </cell>
          <cell r="C614">
            <v>4100082</v>
          </cell>
          <cell r="D614" t="str">
            <v>Восточное объединение по эксплуатации газового хозяйства Востокгаз</v>
          </cell>
          <cell r="E614">
            <v>41000597</v>
          </cell>
          <cell r="F614" t="str">
            <v>407 СКЗ№ 134 с. Осадчее</v>
          </cell>
          <cell r="G614" t="str">
            <v>НН</v>
          </cell>
          <cell r="H614">
            <v>4649</v>
          </cell>
          <cell r="I614">
            <v>4764</v>
          </cell>
          <cell r="J614">
            <v>115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O614">
            <v>115</v>
          </cell>
          <cell r="P614" t="str">
            <v>КП</v>
          </cell>
          <cell r="Q614">
            <v>0</v>
          </cell>
        </row>
        <row r="615">
          <cell r="A615">
            <v>232859</v>
          </cell>
          <cell r="B615">
            <v>4100097</v>
          </cell>
          <cell r="C615">
            <v>4100082</v>
          </cell>
          <cell r="D615" t="str">
            <v>Восточное объединение по эксплуатации газового хозяйства Востокгаз</v>
          </cell>
          <cell r="E615">
            <v>41000598</v>
          </cell>
          <cell r="F615" t="str">
            <v>403 СКЗ№ 74 с. Копанец</v>
          </cell>
          <cell r="G615" t="str">
            <v>НН</v>
          </cell>
          <cell r="H615">
            <v>2.2999999999999998</v>
          </cell>
          <cell r="I615">
            <v>2.2999999999999998</v>
          </cell>
          <cell r="J615">
            <v>0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 t="str">
            <v>КП</v>
          </cell>
          <cell r="Q615">
            <v>0</v>
          </cell>
        </row>
        <row r="616">
          <cell r="A616">
            <v>232985</v>
          </cell>
          <cell r="B616">
            <v>4100097</v>
          </cell>
          <cell r="C616">
            <v>4100082</v>
          </cell>
          <cell r="D616" t="str">
            <v>Восточное объединение по эксплуатации газового хозяйства Востокгаз</v>
          </cell>
          <cell r="E616">
            <v>41000599</v>
          </cell>
          <cell r="F616" t="str">
            <v>403 СКЗ№ 73с. Копанец</v>
          </cell>
          <cell r="G616" t="str">
            <v>НН</v>
          </cell>
          <cell r="H616">
            <v>8157</v>
          </cell>
          <cell r="I616">
            <v>8272</v>
          </cell>
          <cell r="J616">
            <v>115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115</v>
          </cell>
          <cell r="P616" t="str">
            <v>КП</v>
          </cell>
          <cell r="Q616">
            <v>0</v>
          </cell>
        </row>
        <row r="617">
          <cell r="A617">
            <v>238136</v>
          </cell>
          <cell r="B617">
            <v>4100097</v>
          </cell>
          <cell r="C617">
            <v>4100082</v>
          </cell>
          <cell r="D617" t="str">
            <v>Восточное объединение по эксплуатации газового хозяйства Востокгаз</v>
          </cell>
          <cell r="E617">
            <v>41000600</v>
          </cell>
          <cell r="F617" t="str">
            <v>218 СКЗ№ 7 ул. Речная</v>
          </cell>
          <cell r="G617" t="str">
            <v>НН</v>
          </cell>
          <cell r="H617">
            <v>11149</v>
          </cell>
          <cell r="I617">
            <v>11363</v>
          </cell>
          <cell r="J617">
            <v>214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O617">
            <v>214</v>
          </cell>
          <cell r="P617" t="str">
            <v>КП</v>
          </cell>
          <cell r="Q617">
            <v>0</v>
          </cell>
        </row>
        <row r="618">
          <cell r="A618">
            <v>248794</v>
          </cell>
          <cell r="B618">
            <v>4100097</v>
          </cell>
          <cell r="C618">
            <v>4100082</v>
          </cell>
          <cell r="D618" t="str">
            <v>Восточное объединение по эксплуатации газового хозяйства Востокгаз</v>
          </cell>
          <cell r="E618">
            <v>41000601</v>
          </cell>
          <cell r="F618" t="str">
            <v>218 СКЗ №43 пер. Красный</v>
          </cell>
          <cell r="G618" t="str">
            <v>НН</v>
          </cell>
          <cell r="H618">
            <v>3227</v>
          </cell>
          <cell r="I618">
            <v>3278</v>
          </cell>
          <cell r="J618">
            <v>51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O618">
            <v>51</v>
          </cell>
          <cell r="P618" t="str">
            <v>КП</v>
          </cell>
          <cell r="Q618">
            <v>0</v>
          </cell>
        </row>
        <row r="619">
          <cell r="A619">
            <v>248795</v>
          </cell>
          <cell r="B619">
            <v>4100097</v>
          </cell>
          <cell r="C619">
            <v>4100082</v>
          </cell>
          <cell r="D619" t="str">
            <v>Восточное объединение по эксплуатации газового хозяйства Востокгаз</v>
          </cell>
          <cell r="E619">
            <v>41000602</v>
          </cell>
          <cell r="F619" t="str">
            <v>604 СКЗ№ 34 с. М.Гезово</v>
          </cell>
          <cell r="G619" t="str">
            <v>НН</v>
          </cell>
          <cell r="H619">
            <v>8015</v>
          </cell>
          <cell r="I619">
            <v>8081</v>
          </cell>
          <cell r="J619">
            <v>66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O619">
            <v>66</v>
          </cell>
          <cell r="P619" t="str">
            <v>КП</v>
          </cell>
          <cell r="Q619">
            <v>0</v>
          </cell>
        </row>
        <row r="620">
          <cell r="A620">
            <v>237893</v>
          </cell>
          <cell r="B620">
            <v>4100097</v>
          </cell>
          <cell r="C620">
            <v>4100082</v>
          </cell>
          <cell r="D620" t="str">
            <v>Восточное объединение по эксплуатации газового хозяйства Востокгаз</v>
          </cell>
          <cell r="E620">
            <v>41000603</v>
          </cell>
          <cell r="F620" t="str">
            <v>212 СКЗ№ 36 с. М.Гезово</v>
          </cell>
          <cell r="G620" t="str">
            <v>НН</v>
          </cell>
          <cell r="H620">
            <v>4353</v>
          </cell>
          <cell r="I620">
            <v>4473</v>
          </cell>
          <cell r="J620">
            <v>120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O620">
            <v>120</v>
          </cell>
          <cell r="P620" t="str">
            <v>КП</v>
          </cell>
          <cell r="Q620">
            <v>0</v>
          </cell>
        </row>
        <row r="621">
          <cell r="A621">
            <v>233174</v>
          </cell>
          <cell r="B621">
            <v>4100097</v>
          </cell>
          <cell r="C621">
            <v>4100082</v>
          </cell>
          <cell r="D621" t="str">
            <v>Восточное объединение по эксплуатации газового хозяйства Востокгаз</v>
          </cell>
          <cell r="E621">
            <v>41000604</v>
          </cell>
          <cell r="F621" t="str">
            <v>611 СКЗ №23 с. Ст.Колодец</v>
          </cell>
          <cell r="G621" t="str">
            <v>НН</v>
          </cell>
          <cell r="H621">
            <v>2657</v>
          </cell>
          <cell r="I621">
            <v>2657</v>
          </cell>
          <cell r="J621">
            <v>0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 t="str">
            <v>КП</v>
          </cell>
          <cell r="Q621">
            <v>0</v>
          </cell>
        </row>
        <row r="622">
          <cell r="A622" t="str">
            <v>232459*</v>
          </cell>
          <cell r="B622">
            <v>4100097</v>
          </cell>
          <cell r="C622">
            <v>4100082</v>
          </cell>
          <cell r="D622" t="str">
            <v>Восточное объединение по эксплуатации газового хозяйства Востокгаз</v>
          </cell>
          <cell r="E622">
            <v>41000605</v>
          </cell>
          <cell r="F622" t="str">
            <v>808 СКЗ №5 ул. Озерная</v>
          </cell>
          <cell r="G622" t="str">
            <v>НН</v>
          </cell>
          <cell r="H622">
            <v>5714</v>
          </cell>
          <cell r="I622">
            <v>5808</v>
          </cell>
          <cell r="J622">
            <v>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O622">
            <v>94</v>
          </cell>
          <cell r="P622" t="str">
            <v>КП</v>
          </cell>
          <cell r="Q622">
            <v>0</v>
          </cell>
        </row>
        <row r="623">
          <cell r="A623" t="str">
            <v>_00243986</v>
          </cell>
          <cell r="B623">
            <v>4100097</v>
          </cell>
          <cell r="C623">
            <v>4100082</v>
          </cell>
          <cell r="D623" t="str">
            <v>Восточное объединение по эксплуатации газового хозяйства Востокгаз</v>
          </cell>
          <cell r="E623">
            <v>41000606</v>
          </cell>
          <cell r="F623" t="str">
            <v>СКЗ N7 с. Подсереднее</v>
          </cell>
          <cell r="G623" t="str">
            <v>НН</v>
          </cell>
          <cell r="H623">
            <v>692</v>
          </cell>
          <cell r="I623">
            <v>726</v>
          </cell>
          <cell r="J623">
            <v>34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O623">
            <v>34</v>
          </cell>
          <cell r="P623" t="str">
            <v>КП</v>
          </cell>
          <cell r="Q623">
            <v>0</v>
          </cell>
        </row>
        <row r="624">
          <cell r="A624" t="str">
            <v>238081*</v>
          </cell>
          <cell r="B624">
            <v>4100097</v>
          </cell>
          <cell r="C624">
            <v>4100082</v>
          </cell>
          <cell r="D624" t="str">
            <v>Восточное объединение по эксплуатации газового хозяйства Востокгаз</v>
          </cell>
          <cell r="E624">
            <v>41000607</v>
          </cell>
          <cell r="F624" t="str">
            <v>202 Алейниково</v>
          </cell>
          <cell r="G624" t="str">
            <v>НН</v>
          </cell>
          <cell r="H624">
            <v>3393</v>
          </cell>
          <cell r="I624">
            <v>3462</v>
          </cell>
          <cell r="J624">
            <v>69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O624">
            <v>69</v>
          </cell>
          <cell r="P624" t="str">
            <v>КП</v>
          </cell>
          <cell r="Q624">
            <v>0</v>
          </cell>
        </row>
        <row r="625">
          <cell r="A625" t="str">
            <v>_00243982</v>
          </cell>
          <cell r="B625">
            <v>4100097</v>
          </cell>
          <cell r="C625">
            <v>4100082</v>
          </cell>
          <cell r="D625" t="str">
            <v>Восточное объединение по эксплуатации газового хозяйства Востокгаз</v>
          </cell>
          <cell r="E625">
            <v>41000608</v>
          </cell>
          <cell r="F625" t="str">
            <v>СКЗ № 79 с.Гарбузово, 204-Алейниково</v>
          </cell>
          <cell r="G625" t="str">
            <v>НН</v>
          </cell>
          <cell r="H625">
            <v>2428</v>
          </cell>
          <cell r="I625">
            <v>2508</v>
          </cell>
          <cell r="J625">
            <v>80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O625">
            <v>80</v>
          </cell>
          <cell r="P625" t="str">
            <v>КП</v>
          </cell>
          <cell r="Q625">
            <v>0</v>
          </cell>
        </row>
        <row r="626">
          <cell r="A626" t="str">
            <v>_00243908*</v>
          </cell>
          <cell r="B626">
            <v>4100097</v>
          </cell>
          <cell r="C626">
            <v>4100082</v>
          </cell>
          <cell r="D626" t="str">
            <v>Восточное объединение по эксплуатации газового хозяйства Востокгаз</v>
          </cell>
          <cell r="E626">
            <v>41000609</v>
          </cell>
          <cell r="F626" t="str">
            <v>СКЗ № 26, ул.п.Ющенко, КТП -302</v>
          </cell>
          <cell r="G626" t="str">
            <v>НН</v>
          </cell>
          <cell r="H626">
            <v>2545</v>
          </cell>
          <cell r="I626">
            <v>2620</v>
          </cell>
          <cell r="J626">
            <v>75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75</v>
          </cell>
          <cell r="P626" t="str">
            <v>КП</v>
          </cell>
          <cell r="Q626">
            <v>0</v>
          </cell>
        </row>
        <row r="627">
          <cell r="A627">
            <v>231378</v>
          </cell>
          <cell r="B627">
            <v>4100097</v>
          </cell>
          <cell r="C627">
            <v>4100082</v>
          </cell>
          <cell r="D627" t="str">
            <v>Восточное объединение по эксплуатации газового хозяйства Востокгаз</v>
          </cell>
          <cell r="E627">
            <v>41000610</v>
          </cell>
          <cell r="F627" t="str">
            <v>808 СКЗ №6 ул. Колхозная</v>
          </cell>
          <cell r="G627" t="str">
            <v>НН</v>
          </cell>
          <cell r="H627">
            <v>1</v>
          </cell>
          <cell r="I627">
            <v>1</v>
          </cell>
          <cell r="J627">
            <v>0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 t="str">
            <v>КП</v>
          </cell>
          <cell r="Q627">
            <v>0</v>
          </cell>
        </row>
        <row r="628">
          <cell r="A628">
            <v>238076</v>
          </cell>
          <cell r="B628">
            <v>4100097</v>
          </cell>
          <cell r="C628">
            <v>4100082</v>
          </cell>
          <cell r="D628" t="str">
            <v>Восточное объединение по эксплуатации газового хозяйства Востокгаз</v>
          </cell>
          <cell r="E628">
            <v>41000611</v>
          </cell>
          <cell r="F628" t="str">
            <v>308 СКЗ № 23 Райпо (субабонент)</v>
          </cell>
          <cell r="G628" t="str">
            <v>НН</v>
          </cell>
          <cell r="H628">
            <v>5732</v>
          </cell>
          <cell r="I628">
            <v>5872</v>
          </cell>
          <cell r="J628">
            <v>140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O628">
            <v>140</v>
          </cell>
          <cell r="P628" t="str">
            <v>КП</v>
          </cell>
          <cell r="Q628">
            <v>0</v>
          </cell>
        </row>
        <row r="629">
          <cell r="A629" t="str">
            <v>_014540805*</v>
          </cell>
          <cell r="B629">
            <v>4100097</v>
          </cell>
          <cell r="C629">
            <v>4100082</v>
          </cell>
          <cell r="D629" t="str">
            <v>Восточное объединение по эксплуатации газового хозяйства Востокгаз</v>
          </cell>
          <cell r="E629">
            <v>41000612</v>
          </cell>
          <cell r="F629" t="str">
            <v>305 ГРП №8 ул.П.Ющенко</v>
          </cell>
          <cell r="G629" t="str">
            <v>НН</v>
          </cell>
          <cell r="H629">
            <v>40</v>
          </cell>
          <cell r="I629">
            <v>40</v>
          </cell>
          <cell r="J629">
            <v>0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 t="str">
            <v>КП</v>
          </cell>
          <cell r="Q629">
            <v>0</v>
          </cell>
        </row>
        <row r="630">
          <cell r="A630" t="str">
            <v>_013402705*</v>
          </cell>
          <cell r="B630">
            <v>4100097</v>
          </cell>
          <cell r="C630">
            <v>4100082</v>
          </cell>
          <cell r="D630" t="str">
            <v>Восточное объединение по эксплуатации газового хозяйства Востокгаз</v>
          </cell>
          <cell r="E630">
            <v>41000613</v>
          </cell>
          <cell r="F630" t="str">
            <v>807 ГРП №19 Пески</v>
          </cell>
          <cell r="G630" t="str">
            <v>НН</v>
          </cell>
          <cell r="H630">
            <v>272</v>
          </cell>
          <cell r="I630">
            <v>281</v>
          </cell>
          <cell r="J630">
            <v>9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O630">
            <v>9</v>
          </cell>
          <cell r="P630" t="str">
            <v>КП</v>
          </cell>
          <cell r="Q630">
            <v>0</v>
          </cell>
        </row>
        <row r="631">
          <cell r="A631" t="str">
            <v>_00243279</v>
          </cell>
          <cell r="B631">
            <v>4100097</v>
          </cell>
          <cell r="C631">
            <v>4100082</v>
          </cell>
          <cell r="D631" t="str">
            <v>Восточное объединение по эксплуатации газового хозяйства Востокгаз</v>
          </cell>
          <cell r="E631">
            <v>41000614</v>
          </cell>
          <cell r="F631" t="str">
            <v>СКЗ с.Осадчее №132</v>
          </cell>
          <cell r="G631" t="str">
            <v>НН</v>
          </cell>
          <cell r="H631">
            <v>2191</v>
          </cell>
          <cell r="I631">
            <v>2253</v>
          </cell>
          <cell r="J631">
            <v>62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O631">
            <v>62</v>
          </cell>
          <cell r="P631" t="str">
            <v>КП</v>
          </cell>
          <cell r="Q631">
            <v>0</v>
          </cell>
        </row>
        <row r="632">
          <cell r="A632" t="str">
            <v>_00242234</v>
          </cell>
          <cell r="B632">
            <v>4100097</v>
          </cell>
          <cell r="C632">
            <v>4100082</v>
          </cell>
          <cell r="D632" t="str">
            <v>Восточное объединение по эксплуатации газового хозяйства Востокгаз</v>
          </cell>
          <cell r="E632">
            <v>41000615</v>
          </cell>
          <cell r="F632" t="str">
            <v>413 СКЗ № 38 Лесхоз (субабонент)</v>
          </cell>
          <cell r="G632" t="str">
            <v>НН</v>
          </cell>
          <cell r="H632">
            <v>1199</v>
          </cell>
          <cell r="I632">
            <v>1225</v>
          </cell>
          <cell r="J632">
            <v>26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O632">
            <v>26</v>
          </cell>
          <cell r="P632" t="str">
            <v>КП</v>
          </cell>
          <cell r="Q632">
            <v>0</v>
          </cell>
        </row>
        <row r="633">
          <cell r="A633">
            <v>237768</v>
          </cell>
          <cell r="B633">
            <v>4100097</v>
          </cell>
          <cell r="C633">
            <v>4100082</v>
          </cell>
          <cell r="D633" t="str">
            <v>Восточное объединение по эксплуатации газового хозяйства Востокгаз</v>
          </cell>
          <cell r="E633">
            <v>41000616</v>
          </cell>
          <cell r="F633" t="str">
            <v>324 СКЗ № 51 Бурводстрой (субабонент)</v>
          </cell>
          <cell r="G633" t="str">
            <v>НН</v>
          </cell>
          <cell r="H633">
            <v>2416</v>
          </cell>
          <cell r="I633">
            <v>2477</v>
          </cell>
          <cell r="J633">
            <v>61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O633">
            <v>61</v>
          </cell>
          <cell r="P633" t="str">
            <v>КП</v>
          </cell>
          <cell r="Q633">
            <v>0</v>
          </cell>
        </row>
        <row r="634">
          <cell r="A634">
            <v>231892</v>
          </cell>
          <cell r="B634">
            <v>4100097</v>
          </cell>
          <cell r="C634">
            <v>4100082</v>
          </cell>
          <cell r="D634" t="str">
            <v>Восточное объединение по эксплуатации газового хозяйства Востокгаз</v>
          </cell>
          <cell r="E634">
            <v>41000617</v>
          </cell>
          <cell r="F634" t="str">
            <v>817 СКЗ № 1 ИП Прокашева (субабонент)</v>
          </cell>
          <cell r="G634" t="str">
            <v>НН</v>
          </cell>
          <cell r="H634">
            <v>6962</v>
          </cell>
          <cell r="I634">
            <v>7093</v>
          </cell>
          <cell r="J634">
            <v>131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O634">
            <v>131</v>
          </cell>
          <cell r="P634" t="str">
            <v>КП</v>
          </cell>
          <cell r="Q634">
            <v>0</v>
          </cell>
        </row>
        <row r="635">
          <cell r="A635">
            <v>232260</v>
          </cell>
          <cell r="B635">
            <v>4100097</v>
          </cell>
          <cell r="C635">
            <v>4100082</v>
          </cell>
          <cell r="D635" t="str">
            <v>Восточное объединение по эксплуатации газового хозяйства Востокгаз</v>
          </cell>
          <cell r="E635">
            <v>41000619</v>
          </cell>
          <cell r="F635" t="str">
            <v>174 СКЗ № 48 Котельн. Некрасова (субаб.)</v>
          </cell>
          <cell r="G635" t="str">
            <v>НН</v>
          </cell>
          <cell r="H635">
            <v>27617</v>
          </cell>
          <cell r="I635">
            <v>28094</v>
          </cell>
          <cell r="J635">
            <v>477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O635">
            <v>477</v>
          </cell>
          <cell r="P635" t="str">
            <v>КП</v>
          </cell>
          <cell r="Q635">
            <v>0</v>
          </cell>
        </row>
        <row r="636">
          <cell r="A636" t="str">
            <v>_00708586</v>
          </cell>
          <cell r="B636">
            <v>4100097</v>
          </cell>
          <cell r="C636">
            <v>4100082</v>
          </cell>
          <cell r="D636" t="str">
            <v>Восточное объединение по эксплуатации газового хозяйства Востокгаз</v>
          </cell>
          <cell r="E636">
            <v>41000620</v>
          </cell>
          <cell r="F636" t="str">
            <v>613 СКЗ Cтуденый колодец</v>
          </cell>
          <cell r="G636" t="str">
            <v>НН</v>
          </cell>
          <cell r="H636">
            <v>183</v>
          </cell>
          <cell r="I636">
            <v>220</v>
          </cell>
          <cell r="J636">
            <v>37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O636">
            <v>37</v>
          </cell>
          <cell r="P636" t="str">
            <v>КП</v>
          </cell>
          <cell r="Q636">
            <v>0</v>
          </cell>
        </row>
        <row r="637">
          <cell r="A637" t="str">
            <v>_00707586</v>
          </cell>
          <cell r="B637">
            <v>4100097</v>
          </cell>
          <cell r="C637">
            <v>4100082</v>
          </cell>
          <cell r="D637" t="str">
            <v>Восточное объединение по эксплуатации газового хозяйства Востокгаз</v>
          </cell>
          <cell r="E637">
            <v>41000621</v>
          </cell>
          <cell r="F637" t="str">
            <v>2202 СКЗ № 65 с. Тараканово</v>
          </cell>
          <cell r="G637" t="str">
            <v>НН</v>
          </cell>
          <cell r="H637">
            <v>616</v>
          </cell>
          <cell r="I637">
            <v>846</v>
          </cell>
          <cell r="J637">
            <v>230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O637">
            <v>230</v>
          </cell>
          <cell r="P637" t="str">
            <v>КП</v>
          </cell>
          <cell r="Q637">
            <v>0</v>
          </cell>
        </row>
        <row r="638">
          <cell r="A638" t="str">
            <v>_00664032</v>
          </cell>
          <cell r="B638">
            <v>4100097</v>
          </cell>
          <cell r="C638">
            <v>4100082</v>
          </cell>
          <cell r="D638" t="str">
            <v>Восточное объединение по эксплуатации газового хозяйства Востокгаз</v>
          </cell>
          <cell r="E638">
            <v>41000622</v>
          </cell>
          <cell r="F638" t="str">
            <v>206 СКЗ №39, ул. К. Либкнехта</v>
          </cell>
          <cell r="G638" t="str">
            <v>НН</v>
          </cell>
          <cell r="H638">
            <v>3462</v>
          </cell>
          <cell r="I638">
            <v>3628</v>
          </cell>
          <cell r="J638">
            <v>166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O638">
            <v>166</v>
          </cell>
          <cell r="P638" t="str">
            <v>КП</v>
          </cell>
          <cell r="Q638">
            <v>0</v>
          </cell>
        </row>
        <row r="639">
          <cell r="A639" t="str">
            <v>_00240312</v>
          </cell>
          <cell r="B639">
            <v>4100097</v>
          </cell>
          <cell r="C639">
            <v>4100082</v>
          </cell>
          <cell r="D639" t="str">
            <v>Восточное объединение по эксплуатации газового хозяйства Востокгаз</v>
          </cell>
          <cell r="E639">
            <v>41000623</v>
          </cell>
          <cell r="F639" t="str">
            <v>103 ГРП пос. Ольминского</v>
          </cell>
          <cell r="G639" t="str">
            <v>НН</v>
          </cell>
          <cell r="H639">
            <v>2.2999999999999998</v>
          </cell>
          <cell r="I639">
            <v>2.2999999999999998</v>
          </cell>
          <cell r="J639">
            <v>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 t="str">
            <v>КП</v>
          </cell>
          <cell r="Q639">
            <v>0</v>
          </cell>
        </row>
        <row r="640">
          <cell r="A640" t="str">
            <v>_0032212*</v>
          </cell>
          <cell r="B640">
            <v>4100097</v>
          </cell>
          <cell r="C640">
            <v>4100082</v>
          </cell>
          <cell r="D640" t="str">
            <v>Восточное объединение по эксплуатации газового хозяйства Востокгаз</v>
          </cell>
          <cell r="E640">
            <v>41000624</v>
          </cell>
          <cell r="F640" t="str">
            <v>424 СКЗ</v>
          </cell>
          <cell r="G640" t="str">
            <v>НН</v>
          </cell>
          <cell r="H640">
            <v>14789</v>
          </cell>
          <cell r="I640">
            <v>14864</v>
          </cell>
          <cell r="J640">
            <v>75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O640">
            <v>75</v>
          </cell>
          <cell r="P640" t="str">
            <v>КП</v>
          </cell>
          <cell r="Q640">
            <v>0</v>
          </cell>
        </row>
        <row r="641">
          <cell r="A641" t="str">
            <v>_0150053*</v>
          </cell>
          <cell r="B641">
            <v>4100097</v>
          </cell>
          <cell r="C641">
            <v>4100082</v>
          </cell>
          <cell r="D641" t="str">
            <v>Восточное объединение по эксплуатации газового хозяйства Востокгаз</v>
          </cell>
          <cell r="E641">
            <v>41000625</v>
          </cell>
          <cell r="F641" t="str">
            <v>425 СКЗ</v>
          </cell>
          <cell r="G641" t="str">
            <v>НН</v>
          </cell>
          <cell r="H641">
            <v>1531</v>
          </cell>
          <cell r="I641">
            <v>1531</v>
          </cell>
          <cell r="J641">
            <v>0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 t="str">
            <v>КП</v>
          </cell>
          <cell r="Q641">
            <v>0</v>
          </cell>
        </row>
        <row r="642">
          <cell r="A642" t="str">
            <v>_0032253*</v>
          </cell>
          <cell r="B642">
            <v>4100097</v>
          </cell>
          <cell r="C642">
            <v>4100082</v>
          </cell>
          <cell r="D642" t="str">
            <v>Восточное объединение по эксплуатации газового хозяйства Востокгаз</v>
          </cell>
          <cell r="E642">
            <v>41000626</v>
          </cell>
          <cell r="F642" t="str">
            <v>422 СКЗ</v>
          </cell>
          <cell r="G642" t="str">
            <v>НН</v>
          </cell>
          <cell r="H642">
            <v>9264</v>
          </cell>
          <cell r="I642">
            <v>9345</v>
          </cell>
          <cell r="J642">
            <v>81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O642">
            <v>81</v>
          </cell>
          <cell r="P642" t="str">
            <v>КП</v>
          </cell>
          <cell r="Q642">
            <v>0</v>
          </cell>
        </row>
        <row r="643">
          <cell r="A643" t="str">
            <v>_0032680*</v>
          </cell>
          <cell r="B643">
            <v>4100097</v>
          </cell>
          <cell r="C643">
            <v>4100082</v>
          </cell>
          <cell r="D643" t="str">
            <v>Восточное объединение по эксплуатации газового хозяйства Востокгаз</v>
          </cell>
          <cell r="E643">
            <v>41000627</v>
          </cell>
          <cell r="F643" t="str">
            <v>420 СКЗ</v>
          </cell>
          <cell r="G643" t="str">
            <v>НН</v>
          </cell>
          <cell r="H643">
            <v>8287</v>
          </cell>
          <cell r="I643">
            <v>8366</v>
          </cell>
          <cell r="J643">
            <v>79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O643">
            <v>79</v>
          </cell>
          <cell r="P643" t="str">
            <v>КП</v>
          </cell>
          <cell r="Q643">
            <v>0</v>
          </cell>
        </row>
        <row r="644">
          <cell r="A644" t="str">
            <v>_0150813*</v>
          </cell>
          <cell r="B644">
            <v>4100097</v>
          </cell>
          <cell r="C644">
            <v>4100082</v>
          </cell>
          <cell r="D644" t="str">
            <v>Восточное объединение по эксплуатации газового хозяйства Востокгаз</v>
          </cell>
          <cell r="E644">
            <v>41000628</v>
          </cell>
          <cell r="F644" t="str">
            <v>415 СКЗ</v>
          </cell>
          <cell r="G644" t="str">
            <v>НН</v>
          </cell>
          <cell r="H644">
            <v>307</v>
          </cell>
          <cell r="I644">
            <v>307</v>
          </cell>
          <cell r="J644">
            <v>0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 t="str">
            <v>КП</v>
          </cell>
          <cell r="Q644">
            <v>0</v>
          </cell>
        </row>
        <row r="645">
          <cell r="A645" t="str">
            <v>_0150995*</v>
          </cell>
          <cell r="B645">
            <v>4100097</v>
          </cell>
          <cell r="C645">
            <v>4100082</v>
          </cell>
          <cell r="D645" t="str">
            <v>Восточное объединение по эксплуатации газового хозяйства Востокгаз</v>
          </cell>
          <cell r="E645">
            <v>41000629</v>
          </cell>
          <cell r="F645" t="str">
            <v>210 СКЗ</v>
          </cell>
          <cell r="G645" t="str">
            <v>НН</v>
          </cell>
          <cell r="H645">
            <v>7666</v>
          </cell>
          <cell r="I645">
            <v>7715</v>
          </cell>
          <cell r="J645">
            <v>49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O645">
            <v>49</v>
          </cell>
          <cell r="P645" t="str">
            <v>КП</v>
          </cell>
          <cell r="Q645">
            <v>0</v>
          </cell>
        </row>
        <row r="646">
          <cell r="A646" t="str">
            <v>_0150084*</v>
          </cell>
          <cell r="B646">
            <v>4100097</v>
          </cell>
          <cell r="C646">
            <v>4100082</v>
          </cell>
          <cell r="D646" t="str">
            <v>Восточное объединение по эксплуатации газового хозяйства Востокгаз</v>
          </cell>
          <cell r="E646">
            <v>41000630</v>
          </cell>
          <cell r="F646" t="str">
            <v>301 СКЗ</v>
          </cell>
          <cell r="G646" t="str">
            <v>НН</v>
          </cell>
          <cell r="H646">
            <v>10681</v>
          </cell>
          <cell r="I646">
            <v>10750</v>
          </cell>
          <cell r="J646">
            <v>69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O646">
            <v>69</v>
          </cell>
          <cell r="P646" t="str">
            <v>КП</v>
          </cell>
          <cell r="Q646">
            <v>0</v>
          </cell>
        </row>
        <row r="647">
          <cell r="A647" t="str">
            <v>_0031705</v>
          </cell>
          <cell r="B647">
            <v>4100097</v>
          </cell>
          <cell r="C647">
            <v>4100082</v>
          </cell>
          <cell r="D647" t="str">
            <v>Восточное объединение по эксплуатации газового хозяйства Востокгаз</v>
          </cell>
          <cell r="E647">
            <v>41000631</v>
          </cell>
          <cell r="F647" t="str">
            <v>103А пос. Ольминского, СКЗ №8</v>
          </cell>
          <cell r="G647" t="str">
            <v>НН</v>
          </cell>
          <cell r="H647">
            <v>12415</v>
          </cell>
          <cell r="I647">
            <v>12430</v>
          </cell>
          <cell r="J647">
            <v>15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O647">
            <v>15</v>
          </cell>
          <cell r="P647" t="str">
            <v>КП</v>
          </cell>
          <cell r="Q647">
            <v>0</v>
          </cell>
        </row>
        <row r="648">
          <cell r="A648">
            <v>654857</v>
          </cell>
          <cell r="B648">
            <v>4100097</v>
          </cell>
          <cell r="C648">
            <v>4100082</v>
          </cell>
          <cell r="D648" t="str">
            <v>Восточное объединение по эксплуатации газового хозяйства Востокгаз</v>
          </cell>
          <cell r="E648">
            <v>41001006</v>
          </cell>
          <cell r="F648" t="str">
            <v>303 М. Удеровка</v>
          </cell>
          <cell r="G648" t="str">
            <v>НН</v>
          </cell>
          <cell r="H648">
            <v>690</v>
          </cell>
          <cell r="I648">
            <v>759</v>
          </cell>
          <cell r="J648">
            <v>69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O648">
            <v>69</v>
          </cell>
          <cell r="P648" t="str">
            <v>КП</v>
          </cell>
          <cell r="Q648">
            <v>0</v>
          </cell>
        </row>
        <row r="649">
          <cell r="A649" t="str">
            <v>_02031661</v>
          </cell>
          <cell r="B649">
            <v>4100097</v>
          </cell>
          <cell r="C649">
            <v>4100082</v>
          </cell>
          <cell r="D649" t="str">
            <v>Восточное объединение по эксплуатации газового хозяйства Востокгаз</v>
          </cell>
          <cell r="E649">
            <v>41001007</v>
          </cell>
          <cell r="F649" t="str">
            <v xml:space="preserve">604 М.Гезово </v>
          </cell>
          <cell r="G649" t="str">
            <v>НН</v>
          </cell>
          <cell r="H649">
            <v>8.9</v>
          </cell>
          <cell r="I649">
            <v>8.9</v>
          </cell>
          <cell r="J649">
            <v>0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 t="str">
            <v>КП</v>
          </cell>
          <cell r="Q649">
            <v>0</v>
          </cell>
        </row>
        <row r="650">
          <cell r="A650" t="str">
            <v>_02032286</v>
          </cell>
          <cell r="B650">
            <v>4100097</v>
          </cell>
          <cell r="C650">
            <v>4100082</v>
          </cell>
          <cell r="D650" t="str">
            <v>Восточное объединение по эксплуатации газового хозяйства Востокгаз</v>
          </cell>
          <cell r="E650">
            <v>41001008</v>
          </cell>
          <cell r="F650" t="str">
            <v xml:space="preserve">206 Неменущее </v>
          </cell>
          <cell r="G650" t="str">
            <v>НН</v>
          </cell>
          <cell r="H650">
            <v>11</v>
          </cell>
          <cell r="I650">
            <v>11</v>
          </cell>
          <cell r="J650">
            <v>0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 t="str">
            <v>КП</v>
          </cell>
          <cell r="Q650">
            <v>0</v>
          </cell>
        </row>
        <row r="651">
          <cell r="A651">
            <v>654887</v>
          </cell>
          <cell r="B651">
            <v>4100097</v>
          </cell>
          <cell r="C651">
            <v>4100082</v>
          </cell>
          <cell r="D651" t="str">
            <v>Восточное объединение по эксплуатации газового хозяйства Востокгаз</v>
          </cell>
          <cell r="E651">
            <v>41001009</v>
          </cell>
          <cell r="F651" t="str">
            <v>402 Неменущее</v>
          </cell>
          <cell r="G651" t="str">
            <v>НН</v>
          </cell>
          <cell r="H651">
            <v>2073</v>
          </cell>
          <cell r="I651">
            <v>2234</v>
          </cell>
          <cell r="J651">
            <v>161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O651">
            <v>161</v>
          </cell>
          <cell r="P651" t="str">
            <v>КП</v>
          </cell>
          <cell r="Q651">
            <v>0</v>
          </cell>
        </row>
        <row r="652">
          <cell r="A652" t="str">
            <v>_02032198</v>
          </cell>
          <cell r="B652">
            <v>4100097</v>
          </cell>
          <cell r="C652">
            <v>4100082</v>
          </cell>
          <cell r="D652" t="str">
            <v>Восточное объединение по эксплуатации газового хозяйства Востокгаз</v>
          </cell>
          <cell r="E652">
            <v>41001011</v>
          </cell>
          <cell r="F652" t="str">
            <v xml:space="preserve">121 Неменущее </v>
          </cell>
          <cell r="G652" t="str">
            <v>НН</v>
          </cell>
          <cell r="H652">
            <v>8.6</v>
          </cell>
          <cell r="I652">
            <v>8.6</v>
          </cell>
          <cell r="J652">
            <v>0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 t="str">
            <v>КП</v>
          </cell>
          <cell r="Q652">
            <v>0</v>
          </cell>
        </row>
        <row r="653">
          <cell r="A653" t="str">
            <v>_2031712</v>
          </cell>
          <cell r="B653">
            <v>4100097</v>
          </cell>
          <cell r="C653">
            <v>4100082</v>
          </cell>
          <cell r="D653" t="str">
            <v>Восточное объединение по эксплуатации газового хозяйства Востокгаз</v>
          </cell>
          <cell r="E653">
            <v>41001012</v>
          </cell>
          <cell r="F653" t="str">
            <v>311 Иловка</v>
          </cell>
          <cell r="G653" t="str">
            <v>НН</v>
          </cell>
          <cell r="H653">
            <v>7.7</v>
          </cell>
          <cell r="I653">
            <v>7.7</v>
          </cell>
          <cell r="J653">
            <v>0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 t="str">
            <v>КП</v>
          </cell>
          <cell r="Q653">
            <v>0</v>
          </cell>
        </row>
        <row r="654">
          <cell r="A654">
            <v>2031663</v>
          </cell>
          <cell r="B654">
            <v>4100097</v>
          </cell>
          <cell r="C654">
            <v>4100082</v>
          </cell>
          <cell r="D654" t="str">
            <v>Восточное объединение по эксплуатации газового хозяйства Востокгаз</v>
          </cell>
          <cell r="E654">
            <v>41001053</v>
          </cell>
          <cell r="F654" t="str">
            <v>305 Луценково ГРП</v>
          </cell>
          <cell r="G654" t="str">
            <v>НН</v>
          </cell>
          <cell r="H654">
            <v>9</v>
          </cell>
          <cell r="I654">
            <v>9</v>
          </cell>
          <cell r="J654">
            <v>0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 t="str">
            <v>КП</v>
          </cell>
          <cell r="Q654">
            <v>0</v>
          </cell>
        </row>
        <row r="655">
          <cell r="A655" t="str">
            <v>_2031673</v>
          </cell>
          <cell r="B655">
            <v>4100097</v>
          </cell>
          <cell r="C655">
            <v>4100082</v>
          </cell>
          <cell r="D655" t="str">
            <v>Восточное объединение по эксплуатации газового хозяйства Востокгаз</v>
          </cell>
          <cell r="E655">
            <v>41001054</v>
          </cell>
          <cell r="F655" t="str">
            <v>305 Варваровка ГРП</v>
          </cell>
          <cell r="G655" t="str">
            <v>НН</v>
          </cell>
          <cell r="H655">
            <v>9</v>
          </cell>
          <cell r="I655">
            <v>9</v>
          </cell>
          <cell r="J655">
            <v>0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 t="str">
            <v>КП</v>
          </cell>
          <cell r="Q655">
            <v>0</v>
          </cell>
        </row>
        <row r="656">
          <cell r="A656">
            <v>238083</v>
          </cell>
          <cell r="B656">
            <v>4100097</v>
          </cell>
          <cell r="C656">
            <v>4100082</v>
          </cell>
          <cell r="D656" t="str">
            <v>Восточное объединение по эксплуатации газового хозяйства Востокгаз</v>
          </cell>
          <cell r="E656">
            <v>41001167</v>
          </cell>
          <cell r="F656" t="str">
            <v>239 СКЗ №35 Авангард Субабонент</v>
          </cell>
          <cell r="G656" t="str">
            <v>НН</v>
          </cell>
          <cell r="H656">
            <v>4064</v>
          </cell>
          <cell r="I656">
            <v>4118</v>
          </cell>
          <cell r="J656">
            <v>54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O656">
            <v>54</v>
          </cell>
          <cell r="P656" t="str">
            <v>КП</v>
          </cell>
          <cell r="Q656">
            <v>0</v>
          </cell>
        </row>
        <row r="657">
          <cell r="A657">
            <v>0</v>
          </cell>
          <cell r="B657" t="str">
            <v>Итого по клиенту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23974</v>
          </cell>
          <cell r="P657">
            <v>0</v>
          </cell>
          <cell r="Q657">
            <v>0</v>
          </cell>
        </row>
        <row r="658">
          <cell r="A658" t="str">
            <v>_00788703</v>
          </cell>
          <cell r="B658">
            <v>4100102</v>
          </cell>
          <cell r="C658">
            <v>4100088</v>
          </cell>
          <cell r="D658" t="str">
            <v>Индивидуальный предприниматель Падалка Людмила Ивановна</v>
          </cell>
          <cell r="E658">
            <v>41000632</v>
          </cell>
          <cell r="F658" t="str">
            <v>109 Магазин</v>
          </cell>
          <cell r="G658" t="str">
            <v>НН</v>
          </cell>
          <cell r="H658">
            <v>6040</v>
          </cell>
          <cell r="I658">
            <v>6250</v>
          </cell>
          <cell r="J658">
            <v>210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O658">
            <v>210</v>
          </cell>
          <cell r="P658" t="str">
            <v>КП</v>
          </cell>
          <cell r="Q658">
            <v>0</v>
          </cell>
        </row>
        <row r="659">
          <cell r="A659">
            <v>0</v>
          </cell>
          <cell r="B659" t="str">
            <v>Итого по клиенту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210</v>
          </cell>
          <cell r="P659">
            <v>0</v>
          </cell>
          <cell r="Q659">
            <v>0</v>
          </cell>
        </row>
        <row r="660">
          <cell r="A660" t="str">
            <v>_00623844</v>
          </cell>
          <cell r="B660">
            <v>4100104</v>
          </cell>
          <cell r="C660">
            <v>4100090</v>
          </cell>
          <cell r="D660" t="str">
            <v>Садоводческое товарищество Колос</v>
          </cell>
          <cell r="E660">
            <v>41000633</v>
          </cell>
          <cell r="F660" t="str">
            <v xml:space="preserve"> ТП№411, Скважина, дачи. р-н. Опытной станции.</v>
          </cell>
          <cell r="G660" t="str">
            <v>НН</v>
          </cell>
          <cell r="H660">
            <v>20653</v>
          </cell>
          <cell r="I660">
            <v>20653</v>
          </cell>
          <cell r="J660">
            <v>0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 t="str">
            <v>КП</v>
          </cell>
          <cell r="Q660">
            <v>0</v>
          </cell>
        </row>
        <row r="661">
          <cell r="A661">
            <v>0</v>
          </cell>
          <cell r="B661" t="str">
            <v>Итого по клиенту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A662">
            <v>771576</v>
          </cell>
          <cell r="B662">
            <v>4100106</v>
          </cell>
          <cell r="C662">
            <v>4100093</v>
          </cell>
          <cell r="D662" t="str">
            <v>Инливидуальный предприниматель Колесник Владимир Иванович</v>
          </cell>
          <cell r="E662">
            <v>41000634</v>
          </cell>
          <cell r="F662" t="str">
            <v>207 Магазин  Визит с. Глуховка</v>
          </cell>
          <cell r="G662" t="str">
            <v>НН</v>
          </cell>
          <cell r="H662">
            <v>72897</v>
          </cell>
          <cell r="I662">
            <v>73786</v>
          </cell>
          <cell r="J662">
            <v>889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O662">
            <v>889</v>
          </cell>
          <cell r="P662" t="str">
            <v>КП</v>
          </cell>
          <cell r="Q662">
            <v>0</v>
          </cell>
        </row>
        <row r="663">
          <cell r="A663">
            <v>0</v>
          </cell>
          <cell r="B663" t="str">
            <v>Итого по клиенту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889</v>
          </cell>
          <cell r="P663">
            <v>0</v>
          </cell>
          <cell r="Q663">
            <v>0</v>
          </cell>
        </row>
        <row r="664">
          <cell r="A664" t="str">
            <v>_00507739*</v>
          </cell>
          <cell r="B664">
            <v>4100107</v>
          </cell>
          <cell r="C664">
            <v>4100095</v>
          </cell>
          <cell r="D664" t="str">
            <v>ООО Квант-Инвест</v>
          </cell>
          <cell r="E664">
            <v>41000635</v>
          </cell>
          <cell r="F664" t="str">
            <v>База, ТП№ 508</v>
          </cell>
          <cell r="G664" t="str">
            <v>НН</v>
          </cell>
          <cell r="H664">
            <v>68355</v>
          </cell>
          <cell r="I664">
            <v>71924</v>
          </cell>
          <cell r="J664">
            <v>3569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O664">
            <v>3569</v>
          </cell>
          <cell r="P664" t="str">
            <v>КП</v>
          </cell>
          <cell r="Q664">
            <v>0</v>
          </cell>
        </row>
        <row r="665">
          <cell r="A665">
            <v>0</v>
          </cell>
          <cell r="B665" t="str">
            <v>Итого по клиенту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3569</v>
          </cell>
          <cell r="P665">
            <v>0</v>
          </cell>
          <cell r="Q665">
            <v>0</v>
          </cell>
        </row>
        <row r="666">
          <cell r="A666" t="str">
            <v>_00406489</v>
          </cell>
          <cell r="B666">
            <v>4100108</v>
          </cell>
          <cell r="C666">
            <v>4100096</v>
          </cell>
          <cell r="D666" t="str">
            <v>ООО Медина</v>
          </cell>
          <cell r="E666">
            <v>41000636</v>
          </cell>
          <cell r="F666" t="str">
            <v>306 Аптечный пункт с. Иловка</v>
          </cell>
          <cell r="G666" t="str">
            <v>НН</v>
          </cell>
          <cell r="H666">
            <v>19280</v>
          </cell>
          <cell r="I666">
            <v>20469</v>
          </cell>
          <cell r="J666">
            <v>1189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O666">
            <v>1189</v>
          </cell>
          <cell r="P666" t="str">
            <v>КП</v>
          </cell>
          <cell r="Q666">
            <v>0</v>
          </cell>
        </row>
        <row r="667">
          <cell r="A667">
            <v>0</v>
          </cell>
          <cell r="B667" t="str">
            <v>Итого по клиенту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1189</v>
          </cell>
          <cell r="P667">
            <v>0</v>
          </cell>
          <cell r="Q667">
            <v>0</v>
          </cell>
        </row>
        <row r="668">
          <cell r="A668" t="str">
            <v>_06011530</v>
          </cell>
          <cell r="B668">
            <v>4100110</v>
          </cell>
          <cell r="C668">
            <v>4100182</v>
          </cell>
          <cell r="D668" t="str">
            <v>Индивидуальный предприниматель Чичмарева  Елена Алексеевна</v>
          </cell>
          <cell r="E668">
            <v>41000637</v>
          </cell>
          <cell r="F668" t="str">
            <v>411 Магазин</v>
          </cell>
          <cell r="G668" t="str">
            <v>НН</v>
          </cell>
          <cell r="H668">
            <v>30114</v>
          </cell>
          <cell r="I668">
            <v>31625</v>
          </cell>
          <cell r="J668">
            <v>1511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1511</v>
          </cell>
          <cell r="P668" t="str">
            <v>КП</v>
          </cell>
          <cell r="Q668">
            <v>0</v>
          </cell>
        </row>
        <row r="669">
          <cell r="A669">
            <v>0</v>
          </cell>
          <cell r="B669" t="str">
            <v>Итого по клиенту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1511</v>
          </cell>
          <cell r="P669">
            <v>0</v>
          </cell>
          <cell r="Q669">
            <v>0</v>
          </cell>
        </row>
        <row r="670">
          <cell r="A670" t="str">
            <v>-09048057-</v>
          </cell>
          <cell r="B670">
            <v>4100111</v>
          </cell>
          <cell r="C670">
            <v>4100100</v>
          </cell>
          <cell r="D670" t="str">
            <v>Ремонтно-строительный кооператив Развитие</v>
          </cell>
          <cell r="E670">
            <v>41000638</v>
          </cell>
          <cell r="F670" t="str">
            <v>ТП№105 , производственная  база</v>
          </cell>
          <cell r="G670" t="str">
            <v>НН</v>
          </cell>
          <cell r="H670">
            <v>152167</v>
          </cell>
          <cell r="I670">
            <v>153108</v>
          </cell>
          <cell r="J670">
            <v>941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O670">
            <v>941</v>
          </cell>
          <cell r="P670" t="str">
            <v>КП</v>
          </cell>
          <cell r="Q670">
            <v>0</v>
          </cell>
        </row>
        <row r="671">
          <cell r="A671">
            <v>0</v>
          </cell>
          <cell r="B671" t="str">
            <v>Итого по клиенту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941</v>
          </cell>
          <cell r="P671">
            <v>0</v>
          </cell>
          <cell r="Q671">
            <v>0</v>
          </cell>
        </row>
        <row r="672">
          <cell r="A672" t="str">
            <v>_00202701*</v>
          </cell>
          <cell r="B672">
            <v>4100112</v>
          </cell>
          <cell r="C672">
            <v>4100033</v>
          </cell>
          <cell r="D672" t="str">
            <v>Садоводческое товарищество Мечта.</v>
          </cell>
          <cell r="E672">
            <v>41000639</v>
          </cell>
          <cell r="F672" t="str">
            <v>255 СТ Мечта с.Резниково</v>
          </cell>
          <cell r="G672" t="str">
            <v>НН</v>
          </cell>
          <cell r="H672">
            <v>38593</v>
          </cell>
          <cell r="I672">
            <v>38593</v>
          </cell>
          <cell r="J672">
            <v>0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 t="str">
            <v>КП</v>
          </cell>
          <cell r="Q672">
            <v>0</v>
          </cell>
        </row>
        <row r="673">
          <cell r="A673">
            <v>0</v>
          </cell>
          <cell r="B673" t="str">
            <v>Итого по клиенту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A674" t="str">
            <v>_02631478</v>
          </cell>
          <cell r="B674">
            <v>4100114</v>
          </cell>
          <cell r="C674">
            <v>4100105</v>
          </cell>
          <cell r="D674" t="str">
            <v>Садоводческое  товарищество "Луч"</v>
          </cell>
          <cell r="E674">
            <v>41001026</v>
          </cell>
          <cell r="F674" t="str">
            <v>232 Сероштаново</v>
          </cell>
          <cell r="G674" t="str">
            <v>СН2</v>
          </cell>
          <cell r="H674">
            <v>24040</v>
          </cell>
          <cell r="I674">
            <v>24040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 t="str">
            <v>КП</v>
          </cell>
          <cell r="Q674">
            <v>0</v>
          </cell>
        </row>
        <row r="675">
          <cell r="A675">
            <v>0</v>
          </cell>
          <cell r="B675" t="str">
            <v>Итого по клиенту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</row>
        <row r="676">
          <cell r="A676" t="str">
            <v>_04000475</v>
          </cell>
          <cell r="B676">
            <v>4100115</v>
          </cell>
          <cell r="C676">
            <v>4100106</v>
          </cell>
          <cell r="D676" t="str">
            <v>ЗАО "Щербаковское"</v>
          </cell>
          <cell r="E676">
            <v>41000641</v>
          </cell>
          <cell r="F676" t="str">
            <v>Маслоцех, с.Щербаково, КТП-503</v>
          </cell>
          <cell r="G676" t="str">
            <v>НН</v>
          </cell>
          <cell r="H676">
            <v>1694.5</v>
          </cell>
          <cell r="I676">
            <v>1731.2</v>
          </cell>
          <cell r="J676">
            <v>36.700000000000003</v>
          </cell>
          <cell r="K676">
            <v>40</v>
          </cell>
          <cell r="L676">
            <v>0</v>
          </cell>
          <cell r="M676">
            <v>0</v>
          </cell>
          <cell r="N676">
            <v>0</v>
          </cell>
          <cell r="O676">
            <v>1468</v>
          </cell>
          <cell r="P676" t="str">
            <v>КП</v>
          </cell>
          <cell r="Q676">
            <v>0</v>
          </cell>
        </row>
        <row r="677">
          <cell r="A677">
            <v>0</v>
          </cell>
          <cell r="B677" t="str">
            <v>Итого по клиенту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1468</v>
          </cell>
          <cell r="P677">
            <v>0</v>
          </cell>
          <cell r="Q677">
            <v>0</v>
          </cell>
        </row>
        <row r="678">
          <cell r="A678">
            <v>12101715</v>
          </cell>
          <cell r="B678">
            <v>4100116</v>
          </cell>
          <cell r="C678">
            <v>4100107</v>
          </cell>
          <cell r="D678" t="str">
            <v>Сад. товарищество "Строитель"</v>
          </cell>
          <cell r="E678">
            <v>41000941</v>
          </cell>
          <cell r="F678" t="str">
            <v>ТП№409 Садоводческое тов-ство "Строитель" дачи, скважина.</v>
          </cell>
          <cell r="G678" t="str">
            <v>НН</v>
          </cell>
          <cell r="H678">
            <v>20431</v>
          </cell>
          <cell r="I678">
            <v>20431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 t="str">
            <v>КП</v>
          </cell>
          <cell r="Q678">
            <v>0</v>
          </cell>
        </row>
        <row r="679">
          <cell r="A679">
            <v>0</v>
          </cell>
          <cell r="B679" t="str">
            <v>Итого по клиенту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_01453065</v>
          </cell>
          <cell r="B680">
            <v>4100119</v>
          </cell>
          <cell r="C680">
            <v>4100112</v>
          </cell>
          <cell r="D680" t="str">
            <v>Индивидуальный предприниматель Капля Вячеслав Иванович</v>
          </cell>
          <cell r="E680">
            <v>41000643</v>
          </cell>
          <cell r="F680" t="str">
            <v>101 Магазин с. Станичное</v>
          </cell>
          <cell r="G680" t="str">
            <v>НН</v>
          </cell>
          <cell r="H680">
            <v>5161</v>
          </cell>
          <cell r="I680">
            <v>6600</v>
          </cell>
          <cell r="J680">
            <v>1439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O680">
            <v>1439</v>
          </cell>
          <cell r="P680" t="str">
            <v>КП</v>
          </cell>
          <cell r="Q680">
            <v>0</v>
          </cell>
        </row>
        <row r="681">
          <cell r="A681">
            <v>0</v>
          </cell>
          <cell r="B681" t="str">
            <v>Итого по клиенту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1439</v>
          </cell>
          <cell r="P681">
            <v>0</v>
          </cell>
          <cell r="Q681">
            <v>0</v>
          </cell>
        </row>
        <row r="682">
          <cell r="A682" t="str">
            <v>_061538_</v>
          </cell>
          <cell r="B682">
            <v>4100121</v>
          </cell>
          <cell r="C682">
            <v>4100114</v>
          </cell>
          <cell r="D682" t="str">
            <v>ОАО "Рыбхоз Алексеевский"</v>
          </cell>
          <cell r="E682">
            <v>41000644</v>
          </cell>
          <cell r="F682" t="str">
            <v>ТП№206, Административное здание сВарваровка</v>
          </cell>
          <cell r="G682" t="str">
            <v>НН</v>
          </cell>
          <cell r="H682">
            <v>9755</v>
          </cell>
          <cell r="I682">
            <v>10034</v>
          </cell>
          <cell r="J682">
            <v>279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O682">
            <v>279</v>
          </cell>
          <cell r="P682" t="str">
            <v>КП</v>
          </cell>
          <cell r="Q682">
            <v>0</v>
          </cell>
        </row>
        <row r="683">
          <cell r="A683" t="str">
            <v>52016941*</v>
          </cell>
          <cell r="B683">
            <v>4100121</v>
          </cell>
          <cell r="C683">
            <v>4100114</v>
          </cell>
          <cell r="D683" t="str">
            <v>ОАО "Рыбхоз Алексеевский"</v>
          </cell>
          <cell r="E683">
            <v>41000645</v>
          </cell>
          <cell r="F683" t="str">
            <v>ТП№601, Пруд с. Варваровка</v>
          </cell>
          <cell r="G683" t="str">
            <v>НН</v>
          </cell>
          <cell r="H683">
            <v>118142</v>
          </cell>
          <cell r="I683">
            <v>122731</v>
          </cell>
          <cell r="J683">
            <v>4589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4589</v>
          </cell>
          <cell r="P683" t="str">
            <v>КП</v>
          </cell>
          <cell r="Q683">
            <v>0</v>
          </cell>
        </row>
        <row r="684">
          <cell r="A684" t="str">
            <v>_020375</v>
          </cell>
          <cell r="B684">
            <v>4100121</v>
          </cell>
          <cell r="C684">
            <v>4100114</v>
          </cell>
          <cell r="D684" t="str">
            <v>ОАО "Рыбхоз Алексеевский"</v>
          </cell>
          <cell r="E684">
            <v>41000647</v>
          </cell>
          <cell r="F684" t="str">
            <v>ТП№206, Склад с. Варваровка</v>
          </cell>
          <cell r="G684" t="str">
            <v>НН</v>
          </cell>
          <cell r="H684">
            <v>2778</v>
          </cell>
          <cell r="I684">
            <v>2799</v>
          </cell>
          <cell r="J684">
            <v>21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O684">
            <v>21</v>
          </cell>
          <cell r="P684" t="str">
            <v>КП</v>
          </cell>
          <cell r="Q684">
            <v>0</v>
          </cell>
        </row>
        <row r="685">
          <cell r="A685">
            <v>711370308345356</v>
          </cell>
          <cell r="B685">
            <v>4100121</v>
          </cell>
          <cell r="C685">
            <v>4100114</v>
          </cell>
          <cell r="D685" t="str">
            <v>ОАО "Рыбхоз Алексеевский"</v>
          </cell>
          <cell r="E685">
            <v>41001000</v>
          </cell>
          <cell r="F685" t="str">
            <v>ТП№107, Пруд Красное</v>
          </cell>
          <cell r="G685" t="str">
            <v>НН</v>
          </cell>
          <cell r="H685">
            <v>37466</v>
          </cell>
          <cell r="I685">
            <v>37829</v>
          </cell>
          <cell r="J685">
            <v>363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O685">
            <v>363</v>
          </cell>
          <cell r="P685" t="str">
            <v>КП</v>
          </cell>
          <cell r="Q685">
            <v>0</v>
          </cell>
        </row>
        <row r="686">
          <cell r="A686">
            <v>0</v>
          </cell>
          <cell r="B686" t="str">
            <v>Итого по клиенту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5252</v>
          </cell>
          <cell r="P686">
            <v>0</v>
          </cell>
          <cell r="Q686">
            <v>0</v>
          </cell>
        </row>
        <row r="687">
          <cell r="A687" t="str">
            <v>_00379249</v>
          </cell>
          <cell r="B687">
            <v>4100122</v>
          </cell>
          <cell r="C687">
            <v>4100115</v>
          </cell>
          <cell r="D687" t="str">
            <v>Индивидуальный предприниматель Ковалев Анатолий Николаевич</v>
          </cell>
          <cell r="E687">
            <v>41000648</v>
          </cell>
          <cell r="F687" t="str">
            <v>ТП№203,с.Гезово ,магазин</v>
          </cell>
          <cell r="G687" t="str">
            <v>НН</v>
          </cell>
          <cell r="H687">
            <v>16778</v>
          </cell>
          <cell r="I687">
            <v>17171</v>
          </cell>
          <cell r="J687">
            <v>393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O687">
            <v>393</v>
          </cell>
          <cell r="P687" t="str">
            <v>КП</v>
          </cell>
          <cell r="Q687">
            <v>0</v>
          </cell>
        </row>
        <row r="688">
          <cell r="A688">
            <v>0</v>
          </cell>
          <cell r="B688" t="str">
            <v>Итого по клиенту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393</v>
          </cell>
          <cell r="P688">
            <v>0</v>
          </cell>
          <cell r="Q688">
            <v>0</v>
          </cell>
        </row>
        <row r="689">
          <cell r="A689">
            <v>41025659</v>
          </cell>
          <cell r="B689">
            <v>4100123</v>
          </cell>
          <cell r="C689">
            <v>4100094</v>
          </cell>
          <cell r="D689" t="str">
            <v>Фермерское хозяйство Сирена</v>
          </cell>
          <cell r="E689">
            <v>41000649</v>
          </cell>
          <cell r="F689" t="str">
            <v>ТП№112 ,мастерские</v>
          </cell>
          <cell r="G689" t="str">
            <v>НН</v>
          </cell>
          <cell r="H689">
            <v>4615</v>
          </cell>
          <cell r="I689">
            <v>4620</v>
          </cell>
          <cell r="J689">
            <v>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5</v>
          </cell>
          <cell r="P689" t="str">
            <v>КП</v>
          </cell>
          <cell r="Q689">
            <v>0</v>
          </cell>
        </row>
        <row r="690">
          <cell r="A690" t="str">
            <v>3N031153</v>
          </cell>
          <cell r="B690">
            <v>4100123</v>
          </cell>
          <cell r="C690">
            <v>4100094</v>
          </cell>
          <cell r="D690" t="str">
            <v>Фермерское хозяйство Сирена</v>
          </cell>
          <cell r="E690">
            <v>41000650</v>
          </cell>
          <cell r="F690" t="str">
            <v>ТП№103 МТФ с. Неминущее</v>
          </cell>
          <cell r="G690" t="str">
            <v>НН</v>
          </cell>
          <cell r="H690">
            <v>7595</v>
          </cell>
          <cell r="I690">
            <v>7596</v>
          </cell>
          <cell r="J690">
            <v>1</v>
          </cell>
          <cell r="K690">
            <v>30</v>
          </cell>
          <cell r="L690">
            <v>0</v>
          </cell>
          <cell r="M690">
            <v>0</v>
          </cell>
          <cell r="N690">
            <v>0</v>
          </cell>
          <cell r="O690">
            <v>30</v>
          </cell>
          <cell r="P690" t="str">
            <v>КП</v>
          </cell>
          <cell r="Q690">
            <v>0</v>
          </cell>
        </row>
        <row r="691">
          <cell r="A691">
            <v>0</v>
          </cell>
          <cell r="B691" t="str">
            <v>Итого по клиенту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35</v>
          </cell>
          <cell r="P691">
            <v>0</v>
          </cell>
          <cell r="Q691">
            <v>0</v>
          </cell>
        </row>
        <row r="692">
          <cell r="A692">
            <v>800033</v>
          </cell>
          <cell r="B692">
            <v>4100124</v>
          </cell>
          <cell r="C692">
            <v>4100116</v>
          </cell>
          <cell r="D692" t="str">
            <v>Администрация Хрещатовского сельского поселения</v>
          </cell>
          <cell r="E692">
            <v>41000651</v>
          </cell>
          <cell r="F692" t="str">
            <v>УО (ул. освещение с.Хрещатое) безучетные светильники.</v>
          </cell>
          <cell r="G692" t="str">
            <v>НН</v>
          </cell>
          <cell r="H692">
            <v>1518</v>
          </cell>
          <cell r="I692">
            <v>1425</v>
          </cell>
          <cell r="J692">
            <v>1425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O692">
            <v>1425</v>
          </cell>
          <cell r="P692" t="str">
            <v>СС</v>
          </cell>
          <cell r="Q692">
            <v>0</v>
          </cell>
        </row>
        <row r="693">
          <cell r="A693">
            <v>142144</v>
          </cell>
          <cell r="B693">
            <v>4100124</v>
          </cell>
          <cell r="C693">
            <v>4100116</v>
          </cell>
          <cell r="D693" t="str">
            <v>Администрация Хрещатовского сельского поселения</v>
          </cell>
          <cell r="E693">
            <v>41000652</v>
          </cell>
          <cell r="F693" t="str">
            <v>ТП№101,артскважина с.Станичное</v>
          </cell>
          <cell r="G693" t="str">
            <v>НН</v>
          </cell>
          <cell r="H693">
            <v>80385</v>
          </cell>
          <cell r="I693">
            <v>82190</v>
          </cell>
          <cell r="J693">
            <v>1805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O693">
            <v>1805</v>
          </cell>
          <cell r="P693" t="str">
            <v>КП</v>
          </cell>
          <cell r="Q693">
            <v>0</v>
          </cell>
        </row>
        <row r="694">
          <cell r="A694" t="str">
            <v>_00122176</v>
          </cell>
          <cell r="B694">
            <v>4100124</v>
          </cell>
          <cell r="C694">
            <v>4100116</v>
          </cell>
          <cell r="D694" t="str">
            <v>Администрация Хрещатовского сельского поселения</v>
          </cell>
          <cell r="E694">
            <v>41000653</v>
          </cell>
          <cell r="F694" t="str">
            <v>УО (ул освещение с.Станичное) КТП-101</v>
          </cell>
          <cell r="G694" t="str">
            <v>НН</v>
          </cell>
          <cell r="H694">
            <v>26907</v>
          </cell>
          <cell r="I694">
            <v>27347</v>
          </cell>
          <cell r="J694">
            <v>440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O694">
            <v>440</v>
          </cell>
          <cell r="P694" t="str">
            <v>КП</v>
          </cell>
          <cell r="Q694">
            <v>0</v>
          </cell>
        </row>
        <row r="695">
          <cell r="A695" t="str">
            <v>_00111496</v>
          </cell>
          <cell r="B695">
            <v>4100124</v>
          </cell>
          <cell r="C695">
            <v>4100116</v>
          </cell>
          <cell r="D695" t="str">
            <v>Администрация Хрещатовского сельского поселения</v>
          </cell>
          <cell r="E695">
            <v>41000654</v>
          </cell>
          <cell r="F695" t="str">
            <v>УО (ул освещение с.Камышеватое) КТП-210</v>
          </cell>
          <cell r="G695" t="str">
            <v>НН</v>
          </cell>
          <cell r="H695">
            <v>95615</v>
          </cell>
          <cell r="I695">
            <v>97205</v>
          </cell>
          <cell r="J695">
            <v>1590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O695">
            <v>1590</v>
          </cell>
          <cell r="P695" t="str">
            <v>КП</v>
          </cell>
          <cell r="Q695">
            <v>0</v>
          </cell>
        </row>
        <row r="696">
          <cell r="A696" t="str">
            <v>_0185822</v>
          </cell>
          <cell r="B696">
            <v>4100124</v>
          </cell>
          <cell r="C696">
            <v>4100116</v>
          </cell>
          <cell r="D696" t="str">
            <v>Администрация Хрещатовского сельского поселения</v>
          </cell>
          <cell r="E696">
            <v>41000655</v>
          </cell>
          <cell r="F696" t="str">
            <v>УО (ул освещение с. Камышеватое)КТП-209</v>
          </cell>
          <cell r="G696" t="str">
            <v>НН</v>
          </cell>
          <cell r="H696">
            <v>43379</v>
          </cell>
          <cell r="I696">
            <v>44778</v>
          </cell>
          <cell r="J696">
            <v>1399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1399</v>
          </cell>
          <cell r="P696" t="str">
            <v>КП</v>
          </cell>
          <cell r="Q696">
            <v>0</v>
          </cell>
        </row>
        <row r="697">
          <cell r="A697" t="str">
            <v>_04013808</v>
          </cell>
          <cell r="B697">
            <v>4100124</v>
          </cell>
          <cell r="C697">
            <v>4100116</v>
          </cell>
          <cell r="D697" t="str">
            <v>Администрация Хрещатовского сельского поселения</v>
          </cell>
          <cell r="E697">
            <v>41000657</v>
          </cell>
          <cell r="F697" t="str">
            <v>ТП№205, Здание администрации,с.Хрещатое.</v>
          </cell>
          <cell r="G697" t="str">
            <v>НН</v>
          </cell>
          <cell r="H697">
            <v>6915</v>
          </cell>
          <cell r="I697">
            <v>6915</v>
          </cell>
          <cell r="J697">
            <v>0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 t="str">
            <v>КП</v>
          </cell>
          <cell r="Q697">
            <v>0</v>
          </cell>
        </row>
        <row r="698">
          <cell r="A698" t="str">
            <v>_09002526</v>
          </cell>
          <cell r="B698">
            <v>4100124</v>
          </cell>
          <cell r="C698">
            <v>4100116</v>
          </cell>
          <cell r="D698" t="str">
            <v>Администрация Хрещатовского сельского поселения</v>
          </cell>
          <cell r="E698">
            <v>41000658</v>
          </cell>
          <cell r="F698" t="str">
            <v>ТП№205,ДК Камышеватое</v>
          </cell>
          <cell r="G698" t="str">
            <v>НН</v>
          </cell>
          <cell r="H698">
            <v>6488</v>
          </cell>
          <cell r="I698">
            <v>6627</v>
          </cell>
          <cell r="J698">
            <v>139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O698">
            <v>139</v>
          </cell>
          <cell r="P698" t="str">
            <v>КП</v>
          </cell>
          <cell r="Q698">
            <v>0</v>
          </cell>
        </row>
        <row r="699">
          <cell r="A699">
            <v>12006100</v>
          </cell>
          <cell r="B699">
            <v>4100124</v>
          </cell>
          <cell r="C699">
            <v>4100116</v>
          </cell>
          <cell r="D699" t="str">
            <v>Администрация Хрещатовского сельского поселения</v>
          </cell>
          <cell r="E699">
            <v>41000659</v>
          </cell>
          <cell r="F699" t="str">
            <v>ТП№412Арт.скважина с. Власово  №2</v>
          </cell>
          <cell r="G699" t="str">
            <v>НН</v>
          </cell>
          <cell r="H699">
            <v>220988</v>
          </cell>
          <cell r="I699">
            <v>226626</v>
          </cell>
          <cell r="J699">
            <v>5638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5638</v>
          </cell>
          <cell r="P699" t="str">
            <v>КП</v>
          </cell>
          <cell r="Q699">
            <v>0</v>
          </cell>
        </row>
        <row r="700">
          <cell r="A700" t="str">
            <v>_00489604</v>
          </cell>
          <cell r="B700">
            <v>4100124</v>
          </cell>
          <cell r="C700">
            <v>4100116</v>
          </cell>
          <cell r="D700" t="str">
            <v>Администрация Хрещатовского сельского поселения</v>
          </cell>
          <cell r="E700">
            <v>41000661</v>
          </cell>
          <cell r="F700" t="str">
            <v>УО (ул. освещение с.Хрещатое) КТП-203</v>
          </cell>
          <cell r="G700" t="str">
            <v>НН</v>
          </cell>
          <cell r="H700">
            <v>27327</v>
          </cell>
          <cell r="I700">
            <v>28217</v>
          </cell>
          <cell r="J700">
            <v>890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O700">
            <v>890</v>
          </cell>
          <cell r="P700" t="str">
            <v>КП</v>
          </cell>
          <cell r="Q700">
            <v>0</v>
          </cell>
        </row>
        <row r="701">
          <cell r="A701" t="str">
            <v>_00504112*</v>
          </cell>
          <cell r="B701">
            <v>4100124</v>
          </cell>
          <cell r="C701">
            <v>4100116</v>
          </cell>
          <cell r="D701" t="str">
            <v>Администрация Хрещатовского сельского поселения</v>
          </cell>
          <cell r="E701">
            <v>41000662</v>
          </cell>
          <cell r="F701" t="str">
            <v>УО (ул. освещение ) КТП-205</v>
          </cell>
          <cell r="G701" t="str">
            <v>НН</v>
          </cell>
          <cell r="H701">
            <v>14029</v>
          </cell>
          <cell r="I701">
            <v>14653</v>
          </cell>
          <cell r="J701">
            <v>624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O701">
            <v>624</v>
          </cell>
          <cell r="P701" t="str">
            <v>КП</v>
          </cell>
          <cell r="Q701">
            <v>0</v>
          </cell>
        </row>
        <row r="702">
          <cell r="A702" t="str">
            <v>_070569*</v>
          </cell>
          <cell r="B702">
            <v>4100124</v>
          </cell>
          <cell r="C702">
            <v>4100116</v>
          </cell>
          <cell r="D702" t="str">
            <v>Администрация Хрещатовского сельского поселения</v>
          </cell>
          <cell r="E702">
            <v>41000663</v>
          </cell>
          <cell r="F702" t="str">
            <v>ТП№412,Арт.скважина№1 с. Власово</v>
          </cell>
          <cell r="G702" t="str">
            <v>НН</v>
          </cell>
          <cell r="H702">
            <v>12209</v>
          </cell>
          <cell r="I702">
            <v>16885</v>
          </cell>
          <cell r="J702">
            <v>4676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O702">
            <v>4676</v>
          </cell>
          <cell r="P702" t="str">
            <v>КП</v>
          </cell>
          <cell r="Q702">
            <v>0</v>
          </cell>
        </row>
        <row r="703">
          <cell r="A703" t="str">
            <v>_00456331</v>
          </cell>
          <cell r="B703">
            <v>4100124</v>
          </cell>
          <cell r="C703">
            <v>4100116</v>
          </cell>
          <cell r="D703" t="str">
            <v>Администрация Хрещатовского сельского поселения</v>
          </cell>
          <cell r="E703">
            <v>41000664</v>
          </cell>
          <cell r="F703" t="str">
            <v>УО (ул. освещение с.Сыроватское) КТП-301</v>
          </cell>
          <cell r="G703" t="str">
            <v>НН</v>
          </cell>
          <cell r="H703">
            <v>4507</v>
          </cell>
          <cell r="I703">
            <v>4557</v>
          </cell>
          <cell r="J703">
            <v>50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O703">
            <v>50</v>
          </cell>
          <cell r="P703" t="str">
            <v>КП</v>
          </cell>
          <cell r="Q703">
            <v>0</v>
          </cell>
        </row>
        <row r="704">
          <cell r="A704" t="str">
            <v>3D024751</v>
          </cell>
          <cell r="B704">
            <v>4100124</v>
          </cell>
          <cell r="C704">
            <v>4100116</v>
          </cell>
          <cell r="D704" t="str">
            <v>Администрация Хрещатовского сельского поселения</v>
          </cell>
          <cell r="E704">
            <v>41001016</v>
          </cell>
          <cell r="F704" t="str">
            <v xml:space="preserve">ТП№210,админ.здание,с. Камышеватое </v>
          </cell>
          <cell r="G704" t="str">
            <v>НН</v>
          </cell>
          <cell r="H704">
            <v>26934</v>
          </cell>
          <cell r="I704">
            <v>30329</v>
          </cell>
          <cell r="J704">
            <v>3395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O704">
            <v>3395</v>
          </cell>
          <cell r="P704" t="str">
            <v>КП</v>
          </cell>
          <cell r="Q704">
            <v>0</v>
          </cell>
        </row>
        <row r="705">
          <cell r="A705" t="str">
            <v>_01662452</v>
          </cell>
          <cell r="B705">
            <v>4100124</v>
          </cell>
          <cell r="C705">
            <v>4100116</v>
          </cell>
          <cell r="D705" t="str">
            <v>Администрация Хрещатовского сельского поселения</v>
          </cell>
          <cell r="E705">
            <v>41001119</v>
          </cell>
          <cell r="F705" t="str">
            <v>201 УО Зварыкино</v>
          </cell>
          <cell r="G705" t="str">
            <v>НН</v>
          </cell>
          <cell r="H705">
            <v>4549</v>
          </cell>
          <cell r="I705">
            <v>5149</v>
          </cell>
          <cell r="J705">
            <v>600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O705">
            <v>600</v>
          </cell>
          <cell r="P705" t="str">
            <v>КП</v>
          </cell>
          <cell r="Q705">
            <v>0</v>
          </cell>
        </row>
        <row r="706">
          <cell r="A706" t="str">
            <v>_051611708</v>
          </cell>
          <cell r="B706">
            <v>4100124</v>
          </cell>
          <cell r="C706">
            <v>4100116</v>
          </cell>
          <cell r="D706" t="str">
            <v>Администрация Хрещатовского сельского поселения</v>
          </cell>
          <cell r="E706">
            <v>41001126</v>
          </cell>
          <cell r="F706" t="str">
            <v>ТП№205,ДК с.  Хрещатое</v>
          </cell>
          <cell r="G706" t="str">
            <v>НН</v>
          </cell>
          <cell r="H706">
            <v>1429</v>
          </cell>
          <cell r="I706">
            <v>1538</v>
          </cell>
          <cell r="J706">
            <v>109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O706">
            <v>109</v>
          </cell>
          <cell r="P706" t="str">
            <v>КП</v>
          </cell>
          <cell r="Q706">
            <v>0</v>
          </cell>
        </row>
        <row r="707">
          <cell r="A707" t="str">
            <v>_00454984</v>
          </cell>
          <cell r="B707">
            <v>4100124</v>
          </cell>
          <cell r="C707">
            <v>4100116</v>
          </cell>
          <cell r="D707" t="str">
            <v>Администрация Хрещатовского сельского поселения</v>
          </cell>
          <cell r="E707">
            <v>41001127</v>
          </cell>
          <cell r="F707" t="str">
            <v>ТП№210,наружная плдсветка Храма,с.Камышеватое</v>
          </cell>
          <cell r="G707" t="str">
            <v>НН</v>
          </cell>
          <cell r="H707">
            <v>5348</v>
          </cell>
          <cell r="I707">
            <v>5757</v>
          </cell>
          <cell r="J707">
            <v>409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O707">
            <v>409</v>
          </cell>
          <cell r="P707" t="str">
            <v>КП</v>
          </cell>
          <cell r="Q707">
            <v>0</v>
          </cell>
        </row>
        <row r="708">
          <cell r="A708">
            <v>0</v>
          </cell>
          <cell r="B708" t="str">
            <v>Итого по клиенту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23189</v>
          </cell>
          <cell r="P708">
            <v>0</v>
          </cell>
          <cell r="Q708">
            <v>0</v>
          </cell>
        </row>
        <row r="709">
          <cell r="A709" t="str">
            <v>_01219924</v>
          </cell>
          <cell r="B709">
            <v>4100126</v>
          </cell>
          <cell r="C709">
            <v>4100119</v>
          </cell>
          <cell r="D709" t="str">
            <v>Индивидуальный предприниматель Безверхая Нина Михайловна</v>
          </cell>
          <cell r="E709">
            <v>41000707</v>
          </cell>
          <cell r="F709" t="str">
            <v>411 Киоск с. Тютюниково</v>
          </cell>
          <cell r="G709" t="str">
            <v>НН</v>
          </cell>
          <cell r="H709">
            <v>10900</v>
          </cell>
          <cell r="I709">
            <v>11751</v>
          </cell>
          <cell r="J709">
            <v>851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O709">
            <v>851</v>
          </cell>
          <cell r="P709" t="str">
            <v>КП</v>
          </cell>
          <cell r="Q709">
            <v>0</v>
          </cell>
        </row>
        <row r="710">
          <cell r="A710">
            <v>0</v>
          </cell>
          <cell r="B710" t="str">
            <v>Итого по клиенту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851</v>
          </cell>
          <cell r="P710">
            <v>0</v>
          </cell>
          <cell r="Q710">
            <v>0</v>
          </cell>
        </row>
        <row r="711">
          <cell r="A711" t="str">
            <v>_0755080508553232</v>
          </cell>
          <cell r="B711">
            <v>4100127</v>
          </cell>
          <cell r="C711">
            <v>4100120</v>
          </cell>
          <cell r="D711" t="str">
            <v>Индивидуальный предприниматель Мироненко Виктор Юрьевич</v>
          </cell>
          <cell r="E711">
            <v>41001079</v>
          </cell>
          <cell r="F711" t="str">
            <v>киоск с. Ильинка ТП-2007</v>
          </cell>
          <cell r="G711" t="str">
            <v>НН</v>
          </cell>
          <cell r="H711">
            <v>10472</v>
          </cell>
          <cell r="I711">
            <v>12029</v>
          </cell>
          <cell r="J711">
            <v>1557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1557</v>
          </cell>
          <cell r="P711" t="str">
            <v>КП</v>
          </cell>
          <cell r="Q711">
            <v>0</v>
          </cell>
        </row>
        <row r="712">
          <cell r="A712" t="str">
            <v>_008961509</v>
          </cell>
          <cell r="B712">
            <v>4100127</v>
          </cell>
          <cell r="C712">
            <v>4100120</v>
          </cell>
          <cell r="D712" t="str">
            <v>Индивидуальный предприниматель Мироненко Виктор Юрьевич</v>
          </cell>
          <cell r="E712">
            <v>41001159</v>
          </cell>
          <cell r="F712" t="str">
            <v>Киоск с. Ильинка</v>
          </cell>
          <cell r="G712" t="str">
            <v>НН</v>
          </cell>
          <cell r="H712">
            <v>3096</v>
          </cell>
          <cell r="I712">
            <v>4153</v>
          </cell>
          <cell r="J712">
            <v>1057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O712">
            <v>1057</v>
          </cell>
          <cell r="P712" t="str">
            <v>КП</v>
          </cell>
          <cell r="Q712">
            <v>0</v>
          </cell>
        </row>
        <row r="713">
          <cell r="A713">
            <v>4778358</v>
          </cell>
          <cell r="B713">
            <v>4100127</v>
          </cell>
          <cell r="C713">
            <v>4100120</v>
          </cell>
          <cell r="D713" t="str">
            <v>Индивидуальный предприниматель Мироненко Виктор Юрьевич</v>
          </cell>
          <cell r="E713">
            <v>41001257</v>
          </cell>
          <cell r="F713" t="str">
            <v>ТП№2002,торговый  павильон,с. Ильинка.</v>
          </cell>
          <cell r="G713" t="str">
            <v>НН</v>
          </cell>
          <cell r="H713">
            <v>3.2</v>
          </cell>
          <cell r="I713">
            <v>3.2</v>
          </cell>
          <cell r="J713">
            <v>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 t="str">
            <v>КП</v>
          </cell>
          <cell r="Q713">
            <v>0</v>
          </cell>
        </row>
        <row r="714">
          <cell r="A714">
            <v>0</v>
          </cell>
          <cell r="B714" t="str">
            <v>Итого по клиенту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2614</v>
          </cell>
          <cell r="P714">
            <v>0</v>
          </cell>
          <cell r="Q714">
            <v>0</v>
          </cell>
        </row>
        <row r="715">
          <cell r="A715" t="str">
            <v>_00231552_</v>
          </cell>
          <cell r="B715">
            <v>4100128</v>
          </cell>
          <cell r="C715">
            <v>4100121</v>
          </cell>
          <cell r="D715" t="str">
            <v>ООО "Нива"</v>
          </cell>
          <cell r="E715">
            <v>41000710</v>
          </cell>
          <cell r="F715" t="str">
            <v>ТП№605, Мастерская,склад,бытовка с.М.Гезово</v>
          </cell>
          <cell r="G715" t="str">
            <v>НН</v>
          </cell>
          <cell r="H715">
            <v>9743</v>
          </cell>
          <cell r="I715">
            <v>10061</v>
          </cell>
          <cell r="J715">
            <v>318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O715">
            <v>318</v>
          </cell>
          <cell r="P715" t="str">
            <v>КП</v>
          </cell>
          <cell r="Q715">
            <v>0</v>
          </cell>
        </row>
        <row r="716">
          <cell r="A716">
            <v>0</v>
          </cell>
          <cell r="B716" t="str">
            <v>Итого по клиенту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318</v>
          </cell>
          <cell r="P716">
            <v>0</v>
          </cell>
          <cell r="Q716">
            <v>0</v>
          </cell>
        </row>
        <row r="717">
          <cell r="A717" t="str">
            <v>_00202678</v>
          </cell>
          <cell r="B717">
            <v>4100134</v>
          </cell>
          <cell r="C717">
            <v>4100128</v>
          </cell>
          <cell r="D717" t="str">
            <v>ООО "Восток"</v>
          </cell>
          <cell r="E717">
            <v>41000713</v>
          </cell>
          <cell r="F717" t="str">
            <v>АЗС с.Иловка</v>
          </cell>
          <cell r="G717" t="str">
            <v>НН</v>
          </cell>
          <cell r="H717">
            <v>75856</v>
          </cell>
          <cell r="I717">
            <v>77261</v>
          </cell>
          <cell r="J717">
            <v>1405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O717">
            <v>1405</v>
          </cell>
          <cell r="P717" t="str">
            <v>КП</v>
          </cell>
          <cell r="Q717">
            <v>0</v>
          </cell>
        </row>
        <row r="718">
          <cell r="A718">
            <v>22595</v>
          </cell>
          <cell r="B718">
            <v>4100134</v>
          </cell>
          <cell r="C718">
            <v>4100128</v>
          </cell>
          <cell r="D718" t="str">
            <v>ООО "Восток"</v>
          </cell>
          <cell r="E718">
            <v>41000714</v>
          </cell>
          <cell r="F718" t="str">
            <v>АЗС  Пески</v>
          </cell>
          <cell r="G718" t="str">
            <v>НН</v>
          </cell>
          <cell r="H718">
            <v>106235</v>
          </cell>
          <cell r="I718">
            <v>109102</v>
          </cell>
          <cell r="J718">
            <v>2867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O718">
            <v>2867</v>
          </cell>
          <cell r="P718" t="str">
            <v>КП</v>
          </cell>
          <cell r="Q718">
            <v>0</v>
          </cell>
        </row>
        <row r="719">
          <cell r="A719">
            <v>0</v>
          </cell>
          <cell r="B719" t="str">
            <v>Итого по клиенту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4272</v>
          </cell>
          <cell r="P719">
            <v>0</v>
          </cell>
          <cell r="Q719">
            <v>0</v>
          </cell>
        </row>
        <row r="720">
          <cell r="A720" t="str">
            <v>_0074710115000035</v>
          </cell>
          <cell r="B720">
            <v>4100135</v>
          </cell>
          <cell r="C720">
            <v>4100130</v>
          </cell>
          <cell r="D720" t="str">
            <v>Индивидуальный предприниматель Рыжих Сергей Иванович</v>
          </cell>
          <cell r="E720">
            <v>41001158</v>
          </cell>
          <cell r="F720" t="str">
            <v>АЗС Роса Кр. Хуторок</v>
          </cell>
          <cell r="G720" t="str">
            <v>НН</v>
          </cell>
          <cell r="H720">
            <v>21980</v>
          </cell>
          <cell r="I720">
            <v>23468</v>
          </cell>
          <cell r="J720">
            <v>1488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O720">
            <v>1488</v>
          </cell>
          <cell r="P720" t="str">
            <v>КП</v>
          </cell>
          <cell r="Q720">
            <v>0</v>
          </cell>
        </row>
        <row r="721">
          <cell r="A721">
            <v>0</v>
          </cell>
          <cell r="B721" t="str">
            <v>Итого по клиенту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1488</v>
          </cell>
          <cell r="P721">
            <v>0</v>
          </cell>
          <cell r="Q721">
            <v>0</v>
          </cell>
        </row>
        <row r="722">
          <cell r="A722">
            <v>389618</v>
          </cell>
          <cell r="B722">
            <v>4100136</v>
          </cell>
          <cell r="C722">
            <v>4100132</v>
          </cell>
          <cell r="D722" t="str">
            <v>Индивидуальный предприниматель Рудниченко Михаил Дмитриевич</v>
          </cell>
          <cell r="E722">
            <v>41000716</v>
          </cell>
          <cell r="F722" t="str">
            <v>301 магазин с.Хлевище</v>
          </cell>
          <cell r="G722" t="str">
            <v>НН</v>
          </cell>
          <cell r="H722">
            <v>37111</v>
          </cell>
          <cell r="I722">
            <v>37662</v>
          </cell>
          <cell r="J722">
            <v>551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551</v>
          </cell>
          <cell r="P722" t="str">
            <v>КП</v>
          </cell>
          <cell r="Q722">
            <v>0</v>
          </cell>
        </row>
        <row r="723">
          <cell r="A723">
            <v>44365</v>
          </cell>
          <cell r="B723">
            <v>4100136</v>
          </cell>
          <cell r="C723">
            <v>4100132</v>
          </cell>
          <cell r="D723" t="str">
            <v>Индивидуальный предприниматель Рудниченко Михаил Дмитриевич</v>
          </cell>
          <cell r="E723">
            <v>41000717</v>
          </cell>
          <cell r="F723" t="str">
            <v>702 Магазин</v>
          </cell>
          <cell r="G723" t="str">
            <v>НН</v>
          </cell>
          <cell r="H723">
            <v>34464</v>
          </cell>
          <cell r="I723">
            <v>35700</v>
          </cell>
          <cell r="J723">
            <v>1236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O723">
            <v>1236</v>
          </cell>
          <cell r="P723" t="str">
            <v>КП</v>
          </cell>
          <cell r="Q723">
            <v>0</v>
          </cell>
        </row>
        <row r="724">
          <cell r="A724">
            <v>0</v>
          </cell>
          <cell r="B724" t="str">
            <v>Итого по клиенту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1787</v>
          </cell>
          <cell r="P724">
            <v>0</v>
          </cell>
          <cell r="Q724">
            <v>0</v>
          </cell>
        </row>
        <row r="725">
          <cell r="A725" t="str">
            <v>_00729682</v>
          </cell>
          <cell r="B725">
            <v>4100137</v>
          </cell>
          <cell r="C725">
            <v>4100133</v>
          </cell>
          <cell r="D725" t="str">
            <v>Индивидуальный предприниматель Степанова Анета Юрьевна</v>
          </cell>
          <cell r="E725">
            <v>41000718</v>
          </cell>
          <cell r="F725" t="str">
            <v>721 магазин</v>
          </cell>
          <cell r="G725" t="str">
            <v>НН</v>
          </cell>
          <cell r="H725">
            <v>2949</v>
          </cell>
          <cell r="I725">
            <v>3019</v>
          </cell>
          <cell r="J725">
            <v>70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70</v>
          </cell>
          <cell r="P725" t="str">
            <v>КП</v>
          </cell>
          <cell r="Q725">
            <v>0</v>
          </cell>
        </row>
        <row r="726">
          <cell r="A726">
            <v>0</v>
          </cell>
          <cell r="B726" t="str">
            <v>Итого по клиенту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70</v>
          </cell>
          <cell r="P726">
            <v>0</v>
          </cell>
          <cell r="Q726">
            <v>0</v>
          </cell>
        </row>
        <row r="727">
          <cell r="A727" t="str">
            <v>_0184603</v>
          </cell>
          <cell r="B727">
            <v>4100138</v>
          </cell>
          <cell r="C727">
            <v>4100134</v>
          </cell>
          <cell r="D727" t="str">
            <v>Индивидуальный предприниматель Бондарь Геннадий  Митрофанович</v>
          </cell>
          <cell r="E727">
            <v>41000719</v>
          </cell>
          <cell r="F727" t="str">
            <v>210 Магазин Камышеватое</v>
          </cell>
          <cell r="G727" t="str">
            <v>НН</v>
          </cell>
          <cell r="H727">
            <v>15234</v>
          </cell>
          <cell r="I727">
            <v>15530</v>
          </cell>
          <cell r="J727">
            <v>296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O727">
            <v>296</v>
          </cell>
          <cell r="P727" t="str">
            <v>КП</v>
          </cell>
          <cell r="Q727">
            <v>0</v>
          </cell>
        </row>
        <row r="728">
          <cell r="A728" t="str">
            <v>_0184564</v>
          </cell>
          <cell r="B728">
            <v>4100138</v>
          </cell>
          <cell r="C728">
            <v>4100134</v>
          </cell>
          <cell r="D728" t="str">
            <v>Индивидуальный предприниматель Бондарь Геннадий  Митрофанович</v>
          </cell>
          <cell r="E728">
            <v>41000720</v>
          </cell>
          <cell r="F728" t="str">
            <v>506 Магазин Щербаково</v>
          </cell>
          <cell r="G728" t="str">
            <v>НН</v>
          </cell>
          <cell r="H728">
            <v>45846</v>
          </cell>
          <cell r="I728">
            <v>46903</v>
          </cell>
          <cell r="J728">
            <v>1057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O728">
            <v>1057</v>
          </cell>
          <cell r="P728" t="str">
            <v>КП</v>
          </cell>
          <cell r="Q728">
            <v>0</v>
          </cell>
        </row>
        <row r="729">
          <cell r="A729" t="str">
            <v>_0727370107049918</v>
          </cell>
          <cell r="B729">
            <v>4100138</v>
          </cell>
          <cell r="C729">
            <v>4100134</v>
          </cell>
          <cell r="D729" t="str">
            <v>Индивидуальный предприниматель Бондарь Геннадий  Митрофанович</v>
          </cell>
          <cell r="E729">
            <v>41000721</v>
          </cell>
          <cell r="F729" t="str">
            <v>магазин с.Хрещатое</v>
          </cell>
          <cell r="G729" t="str">
            <v>НН</v>
          </cell>
          <cell r="H729">
            <v>11601</v>
          </cell>
          <cell r="I729">
            <v>11925</v>
          </cell>
          <cell r="J729">
            <v>324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O729">
            <v>324</v>
          </cell>
          <cell r="P729" t="str">
            <v>КП</v>
          </cell>
          <cell r="Q729">
            <v>0</v>
          </cell>
        </row>
        <row r="730">
          <cell r="A730">
            <v>0</v>
          </cell>
          <cell r="B730" t="str">
            <v>Итого по клиенту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1677</v>
          </cell>
          <cell r="P730">
            <v>0</v>
          </cell>
          <cell r="Q730">
            <v>0</v>
          </cell>
        </row>
        <row r="731">
          <cell r="A731" t="str">
            <v>_07006761</v>
          </cell>
          <cell r="B731">
            <v>4100140</v>
          </cell>
          <cell r="C731">
            <v>4100136</v>
          </cell>
          <cell r="D731" t="str">
            <v>ООО "Труд"</v>
          </cell>
          <cell r="E731">
            <v>41000722</v>
          </cell>
          <cell r="F731" t="str">
            <v>302 столовая Хлевище</v>
          </cell>
          <cell r="G731" t="str">
            <v>НН</v>
          </cell>
          <cell r="H731">
            <v>56124</v>
          </cell>
          <cell r="I731">
            <v>56124</v>
          </cell>
          <cell r="J731">
            <v>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 t="str">
            <v>КП</v>
          </cell>
          <cell r="Q731">
            <v>0</v>
          </cell>
        </row>
        <row r="732">
          <cell r="A732">
            <v>3742711</v>
          </cell>
          <cell r="B732">
            <v>4100140</v>
          </cell>
          <cell r="C732">
            <v>4100136</v>
          </cell>
          <cell r="D732" t="str">
            <v>ООО "Труд"</v>
          </cell>
          <cell r="E732">
            <v>41000723</v>
          </cell>
          <cell r="F732" t="str">
            <v>ТП№701,тр. отряд,с.Хлевище( исключен Акт 29.01.2010г)</v>
          </cell>
          <cell r="G732" t="str">
            <v>НН</v>
          </cell>
          <cell r="H732">
            <v>7828.6</v>
          </cell>
          <cell r="I732">
            <v>7820.7</v>
          </cell>
          <cell r="J732">
            <v>-7.9000000000005457</v>
          </cell>
          <cell r="K732">
            <v>20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 t="str">
            <v>Снятие</v>
          </cell>
          <cell r="Q732">
            <v>0</v>
          </cell>
        </row>
        <row r="733">
          <cell r="A733" t="str">
            <v>3D066467</v>
          </cell>
          <cell r="B733">
            <v>4100140</v>
          </cell>
          <cell r="C733">
            <v>4100136</v>
          </cell>
          <cell r="D733" t="str">
            <v>ООО "Труд"</v>
          </cell>
          <cell r="E733">
            <v>41000725</v>
          </cell>
          <cell r="F733" t="str">
            <v>ТП№301,Зерноток,гаражи,склады,с.Хлевище</v>
          </cell>
          <cell r="G733" t="str">
            <v>НН</v>
          </cell>
          <cell r="H733">
            <v>3361.6</v>
          </cell>
          <cell r="I733">
            <v>3422.4</v>
          </cell>
          <cell r="J733">
            <v>60.8</v>
          </cell>
          <cell r="K733">
            <v>60</v>
          </cell>
          <cell r="L733">
            <v>0</v>
          </cell>
          <cell r="M733">
            <v>0</v>
          </cell>
          <cell r="N733">
            <v>0</v>
          </cell>
          <cell r="O733">
            <v>3648</v>
          </cell>
          <cell r="P733" t="str">
            <v>КП</v>
          </cell>
          <cell r="Q733">
            <v>0</v>
          </cell>
        </row>
        <row r="734">
          <cell r="A734">
            <v>0</v>
          </cell>
          <cell r="B734" t="str">
            <v>Итого по клиенту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3648</v>
          </cell>
          <cell r="P734">
            <v>0</v>
          </cell>
          <cell r="Q734">
            <v>0</v>
          </cell>
        </row>
        <row r="735">
          <cell r="A735">
            <v>12006104</v>
          </cell>
          <cell r="B735">
            <v>4100141</v>
          </cell>
          <cell r="C735">
            <v>4100137</v>
          </cell>
          <cell r="D735" t="str">
            <v>Индивидуальный предприниматель Белых Владимир Николаевич</v>
          </cell>
          <cell r="E735">
            <v>41000728</v>
          </cell>
          <cell r="F735" t="str">
            <v>ТП№ 401, Мастерская. c.Иловка.</v>
          </cell>
          <cell r="G735" t="str">
            <v>НН</v>
          </cell>
          <cell r="H735">
            <v>16214</v>
          </cell>
          <cell r="I735">
            <v>16629</v>
          </cell>
          <cell r="J735">
            <v>415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O735">
            <v>415</v>
          </cell>
          <cell r="P735" t="str">
            <v>КП</v>
          </cell>
          <cell r="Q735">
            <v>0</v>
          </cell>
        </row>
        <row r="736">
          <cell r="A736">
            <v>0</v>
          </cell>
          <cell r="B736" t="str">
            <v>Итого по клиенту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415</v>
          </cell>
          <cell r="P736">
            <v>0</v>
          </cell>
          <cell r="Q736">
            <v>0</v>
          </cell>
        </row>
        <row r="737">
          <cell r="A737">
            <v>555481</v>
          </cell>
          <cell r="B737">
            <v>4100142</v>
          </cell>
          <cell r="C737">
            <v>4100138</v>
          </cell>
          <cell r="D737" t="str">
            <v>Индивидуальный предприниматель Ноздрин Олег Васильевич</v>
          </cell>
          <cell r="E737">
            <v>41000729</v>
          </cell>
          <cell r="F737" t="str">
            <v>204 Торговый павильон</v>
          </cell>
          <cell r="G737" t="str">
            <v>НН</v>
          </cell>
          <cell r="H737">
            <v>13067</v>
          </cell>
          <cell r="I737">
            <v>14405</v>
          </cell>
          <cell r="J737">
            <v>1338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O737">
            <v>1338</v>
          </cell>
          <cell r="P737" t="str">
            <v>КП</v>
          </cell>
          <cell r="Q737">
            <v>0</v>
          </cell>
        </row>
        <row r="738">
          <cell r="A738">
            <v>0</v>
          </cell>
          <cell r="B738" t="str">
            <v>Итого по клиенту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1338</v>
          </cell>
          <cell r="P738">
            <v>0</v>
          </cell>
          <cell r="Q738">
            <v>0</v>
          </cell>
        </row>
        <row r="739">
          <cell r="A739">
            <v>54965826010</v>
          </cell>
          <cell r="B739">
            <v>4100046</v>
          </cell>
          <cell r="C739">
            <v>4300141</v>
          </cell>
          <cell r="D739" t="str">
            <v>ОАО "Восход"</v>
          </cell>
          <cell r="E739">
            <v>41000730</v>
          </cell>
          <cell r="F739" t="str">
            <v>Магазин с.Репенка</v>
          </cell>
          <cell r="G739" t="str">
            <v>НН</v>
          </cell>
          <cell r="H739">
            <v>97060</v>
          </cell>
          <cell r="I739">
            <v>102101</v>
          </cell>
          <cell r="J739">
            <v>5041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O739">
            <v>5041</v>
          </cell>
          <cell r="P739" t="str">
            <v>КП</v>
          </cell>
          <cell r="Q739">
            <v>0</v>
          </cell>
        </row>
        <row r="740">
          <cell r="A740">
            <v>50814594</v>
          </cell>
          <cell r="B740">
            <v>4100046</v>
          </cell>
          <cell r="C740">
            <v>4300141</v>
          </cell>
          <cell r="D740" t="str">
            <v>ОАО "Восход"</v>
          </cell>
          <cell r="E740">
            <v>41000731</v>
          </cell>
          <cell r="F740" t="str">
            <v>327 Магазин "Электропарк" ул. Ющенко ,4</v>
          </cell>
          <cell r="G740" t="str">
            <v>НН</v>
          </cell>
          <cell r="H740">
            <v>42117</v>
          </cell>
          <cell r="I740">
            <v>42776</v>
          </cell>
          <cell r="J740">
            <v>659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O740">
            <v>659</v>
          </cell>
          <cell r="P740" t="str">
            <v>КП</v>
          </cell>
          <cell r="Q740">
            <v>0</v>
          </cell>
        </row>
        <row r="741">
          <cell r="A741" t="str">
            <v>_00675358</v>
          </cell>
          <cell r="B741">
            <v>4100046</v>
          </cell>
          <cell r="C741">
            <v>4300141</v>
          </cell>
          <cell r="D741" t="str">
            <v>ОАО "Восход"</v>
          </cell>
          <cell r="E741">
            <v>41000732</v>
          </cell>
          <cell r="F741" t="str">
            <v>327 Магазин  ул. Ющенко ,56а</v>
          </cell>
          <cell r="G741" t="str">
            <v>НН</v>
          </cell>
          <cell r="H741">
            <v>44127</v>
          </cell>
          <cell r="I741">
            <v>45227</v>
          </cell>
          <cell r="J741">
            <v>1100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O741">
            <v>1100</v>
          </cell>
          <cell r="P741" t="str">
            <v>КП</v>
          </cell>
          <cell r="Q741">
            <v>0</v>
          </cell>
        </row>
        <row r="742">
          <cell r="A742">
            <v>0</v>
          </cell>
          <cell r="B742" t="str">
            <v>Итого по клиенту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6800</v>
          </cell>
          <cell r="P742">
            <v>0</v>
          </cell>
          <cell r="Q742">
            <v>0</v>
          </cell>
        </row>
        <row r="743">
          <cell r="A743" t="str">
            <v>МN075688</v>
          </cell>
          <cell r="B743">
            <v>4100145</v>
          </cell>
          <cell r="C743">
            <v>4100141</v>
          </cell>
          <cell r="D743" t="str">
            <v>Индивидуальный предприниматель Бережная Елена Николаевна.</v>
          </cell>
          <cell r="E743">
            <v>41000733</v>
          </cell>
          <cell r="F743" t="str">
            <v>806 Киоск,ул.Колхозная, д.58.</v>
          </cell>
          <cell r="G743" t="str">
            <v>НН</v>
          </cell>
          <cell r="H743">
            <v>38828</v>
          </cell>
          <cell r="I743">
            <v>38828</v>
          </cell>
          <cell r="J743">
            <v>0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 t="str">
            <v>КП</v>
          </cell>
          <cell r="Q743">
            <v>0</v>
          </cell>
        </row>
        <row r="744">
          <cell r="A744">
            <v>0</v>
          </cell>
          <cell r="B744" t="str">
            <v>Итого по клиенту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</row>
        <row r="745">
          <cell r="A745">
            <v>744877</v>
          </cell>
          <cell r="B745">
            <v>4100147</v>
          </cell>
          <cell r="C745">
            <v>4100175</v>
          </cell>
          <cell r="D745" t="str">
            <v>Индивидуальный предприниматель Ярцев Иван Николаевич</v>
          </cell>
          <cell r="E745">
            <v>41000734</v>
          </cell>
          <cell r="F745" t="str">
            <v>Цех переработки продукции с.Камышеватое</v>
          </cell>
          <cell r="G745" t="str">
            <v>НН</v>
          </cell>
          <cell r="H745">
            <v>183173</v>
          </cell>
          <cell r="I745">
            <v>188747</v>
          </cell>
          <cell r="J745">
            <v>5574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O745">
            <v>5574</v>
          </cell>
          <cell r="P745" t="str">
            <v>КП</v>
          </cell>
          <cell r="Q745">
            <v>0</v>
          </cell>
        </row>
        <row r="746">
          <cell r="A746" t="str">
            <v>4D000724</v>
          </cell>
          <cell r="B746">
            <v>4100147</v>
          </cell>
          <cell r="C746">
            <v>4100175</v>
          </cell>
          <cell r="D746" t="str">
            <v>Индивидуальный предприниматель Ярцев Иван Николаевич</v>
          </cell>
          <cell r="E746">
            <v>41000735</v>
          </cell>
          <cell r="F746" t="str">
            <v>Молокоблок,с.Станичное</v>
          </cell>
          <cell r="G746" t="str">
            <v>НН</v>
          </cell>
          <cell r="H746">
            <v>21059</v>
          </cell>
          <cell r="I746">
            <v>21889</v>
          </cell>
          <cell r="J746">
            <v>830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O746">
            <v>830</v>
          </cell>
          <cell r="P746" t="str">
            <v>КП</v>
          </cell>
          <cell r="Q746">
            <v>0</v>
          </cell>
        </row>
        <row r="747">
          <cell r="A747">
            <v>0</v>
          </cell>
          <cell r="B747" t="str">
            <v>Итого по клиенту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6404</v>
          </cell>
          <cell r="P747">
            <v>0</v>
          </cell>
          <cell r="Q747">
            <v>0</v>
          </cell>
        </row>
        <row r="748">
          <cell r="A748" t="str">
            <v>4N108815</v>
          </cell>
          <cell r="B748">
            <v>4100149</v>
          </cell>
          <cell r="C748">
            <v>4100164</v>
          </cell>
          <cell r="D748" t="str">
            <v>Индивидуальный предприниматель Васильченко Иван Андреевич</v>
          </cell>
          <cell r="E748">
            <v>41000737</v>
          </cell>
          <cell r="F748" t="str">
            <v>178 Торговый павильон ул. Республик. 71И</v>
          </cell>
          <cell r="G748" t="str">
            <v>НН</v>
          </cell>
          <cell r="H748">
            <v>4874</v>
          </cell>
          <cell r="I748">
            <v>4964</v>
          </cell>
          <cell r="J748">
            <v>90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O748">
            <v>90</v>
          </cell>
          <cell r="P748" t="str">
            <v>КП</v>
          </cell>
          <cell r="Q748">
            <v>0</v>
          </cell>
        </row>
        <row r="749">
          <cell r="A749" t="str">
            <v>_000821222</v>
          </cell>
          <cell r="B749">
            <v>4100149</v>
          </cell>
          <cell r="C749">
            <v>4100164</v>
          </cell>
          <cell r="D749" t="str">
            <v>Индивидуальный предприниматель Васильченко Иван Андреевич</v>
          </cell>
          <cell r="E749">
            <v>41000738</v>
          </cell>
          <cell r="F749" t="str">
            <v>Киоск с.Иловка, ул.К.Маркса,89</v>
          </cell>
          <cell r="G749" t="str">
            <v>НН</v>
          </cell>
          <cell r="H749">
            <v>17902</v>
          </cell>
          <cell r="I749">
            <v>19007</v>
          </cell>
          <cell r="J749">
            <v>1105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O749">
            <v>1105</v>
          </cell>
          <cell r="P749" t="str">
            <v>КП</v>
          </cell>
          <cell r="Q749">
            <v>0</v>
          </cell>
        </row>
        <row r="750">
          <cell r="A750">
            <v>112101776</v>
          </cell>
          <cell r="B750">
            <v>4100149</v>
          </cell>
          <cell r="C750">
            <v>4100164</v>
          </cell>
          <cell r="D750" t="str">
            <v>Индивидуальный предприниматель Васильченко Иван Андреевич</v>
          </cell>
          <cell r="E750">
            <v>41001014</v>
          </cell>
          <cell r="F750" t="str">
            <v>126 Алексеевка Н,Рубана</v>
          </cell>
          <cell r="G750" t="str">
            <v>НН</v>
          </cell>
          <cell r="H750">
            <v>26586</v>
          </cell>
          <cell r="I750">
            <v>30332</v>
          </cell>
          <cell r="J750">
            <v>3746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O750">
            <v>3746</v>
          </cell>
          <cell r="P750" t="str">
            <v>КП</v>
          </cell>
          <cell r="Q750">
            <v>0</v>
          </cell>
        </row>
        <row r="751">
          <cell r="A751">
            <v>0</v>
          </cell>
          <cell r="B751" t="str">
            <v>Итого по клиенту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4941</v>
          </cell>
          <cell r="P751">
            <v>0</v>
          </cell>
          <cell r="Q751">
            <v>0</v>
          </cell>
        </row>
        <row r="752">
          <cell r="A752">
            <v>457875</v>
          </cell>
          <cell r="B752">
            <v>4100151</v>
          </cell>
          <cell r="C752">
            <v>4100122</v>
          </cell>
          <cell r="D752" t="str">
            <v>Индивидуальный предприниматель Прудских Александр Иванович</v>
          </cell>
          <cell r="E752">
            <v>41000739</v>
          </cell>
          <cell r="F752" t="str">
            <v>206 МТФ  с. Глуховка</v>
          </cell>
          <cell r="G752" t="str">
            <v>НН</v>
          </cell>
          <cell r="H752">
            <v>4604.3</v>
          </cell>
          <cell r="I752">
            <v>4693</v>
          </cell>
          <cell r="J752">
            <v>88.7</v>
          </cell>
          <cell r="K752">
            <v>20</v>
          </cell>
          <cell r="L752">
            <v>0</v>
          </cell>
          <cell r="M752">
            <v>0</v>
          </cell>
          <cell r="N752">
            <v>0</v>
          </cell>
          <cell r="O752">
            <v>1774</v>
          </cell>
          <cell r="P752" t="str">
            <v>КП</v>
          </cell>
          <cell r="Q752">
            <v>0</v>
          </cell>
        </row>
        <row r="753">
          <cell r="A753">
            <v>0</v>
          </cell>
          <cell r="B753" t="str">
            <v>Итого по клиенту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1774</v>
          </cell>
          <cell r="P753">
            <v>0</v>
          </cell>
          <cell r="Q753">
            <v>0</v>
          </cell>
        </row>
        <row r="754">
          <cell r="A754">
            <v>463822</v>
          </cell>
          <cell r="B754">
            <v>4100152</v>
          </cell>
          <cell r="C754">
            <v>4100159</v>
          </cell>
          <cell r="D754" t="str">
            <v>Индивидуальный предприниматель Галушко Анатолий Андреевич.</v>
          </cell>
          <cell r="E754">
            <v>41000740</v>
          </cell>
          <cell r="F754" t="str">
            <v>206 Магазин с. М. Гезово</v>
          </cell>
          <cell r="G754" t="str">
            <v>НН</v>
          </cell>
          <cell r="H754">
            <v>86895</v>
          </cell>
          <cell r="I754">
            <v>89100</v>
          </cell>
          <cell r="J754">
            <v>2205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O754">
            <v>2205</v>
          </cell>
          <cell r="P754" t="str">
            <v>КП</v>
          </cell>
          <cell r="Q754">
            <v>0</v>
          </cell>
        </row>
        <row r="755">
          <cell r="A755">
            <v>0</v>
          </cell>
          <cell r="B755" t="str">
            <v>Итого по клиенту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2205</v>
          </cell>
          <cell r="P755">
            <v>0</v>
          </cell>
          <cell r="Q755">
            <v>0</v>
          </cell>
        </row>
        <row r="756">
          <cell r="A756">
            <v>12101197</v>
          </cell>
          <cell r="B756">
            <v>4100153</v>
          </cell>
          <cell r="C756">
            <v>4100171</v>
          </cell>
          <cell r="D756" t="str">
            <v>Индивидуальный предприниматель Канунник Петр Николаевич</v>
          </cell>
          <cell r="E756">
            <v>41000978</v>
          </cell>
          <cell r="F756" t="str">
            <v>702 Мельница с. Иващенково</v>
          </cell>
          <cell r="G756" t="str">
            <v>НН</v>
          </cell>
          <cell r="H756">
            <v>1087</v>
          </cell>
          <cell r="I756">
            <v>1087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 t="str">
            <v>КП</v>
          </cell>
          <cell r="Q756">
            <v>0</v>
          </cell>
        </row>
        <row r="757">
          <cell r="A757">
            <v>0</v>
          </cell>
          <cell r="B757" t="str">
            <v>Итого по клиенту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</row>
        <row r="758">
          <cell r="A758">
            <v>110962</v>
          </cell>
          <cell r="B758">
            <v>4100154</v>
          </cell>
          <cell r="C758">
            <v>4100170</v>
          </cell>
          <cell r="D758" t="str">
            <v>Индивидуальный предприниматель Ольшанская Валентина Васильевна</v>
          </cell>
          <cell r="E758">
            <v>41000742</v>
          </cell>
          <cell r="F758" t="str">
            <v>206 магазин</v>
          </cell>
          <cell r="G758" t="str">
            <v>НН</v>
          </cell>
          <cell r="H758">
            <v>33515</v>
          </cell>
          <cell r="I758">
            <v>34888</v>
          </cell>
          <cell r="J758">
            <v>1373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O758">
            <v>1373</v>
          </cell>
          <cell r="P758" t="str">
            <v>КП</v>
          </cell>
          <cell r="Q758">
            <v>0</v>
          </cell>
        </row>
        <row r="759">
          <cell r="A759" t="str">
            <v>4№108611</v>
          </cell>
          <cell r="B759">
            <v>4100154</v>
          </cell>
          <cell r="C759">
            <v>4100170</v>
          </cell>
          <cell r="D759" t="str">
            <v>Индивидуальный предприниматель Ольшанская Валентина Васильевна</v>
          </cell>
          <cell r="E759">
            <v>41000743</v>
          </cell>
          <cell r="F759" t="str">
            <v>Киоск"Валентина" с.М.Гезово</v>
          </cell>
          <cell r="G759" t="str">
            <v>НН</v>
          </cell>
          <cell r="H759">
            <v>18566</v>
          </cell>
          <cell r="I759">
            <v>18920</v>
          </cell>
          <cell r="J759">
            <v>354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O759">
            <v>354</v>
          </cell>
          <cell r="P759" t="str">
            <v>КП</v>
          </cell>
          <cell r="Q759">
            <v>0</v>
          </cell>
        </row>
        <row r="760">
          <cell r="A760">
            <v>0</v>
          </cell>
          <cell r="B760" t="str">
            <v>Итого по клиенту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1727</v>
          </cell>
          <cell r="P760">
            <v>0</v>
          </cell>
          <cell r="Q760">
            <v>0</v>
          </cell>
        </row>
        <row r="761">
          <cell r="A761" t="str">
            <v>_082669</v>
          </cell>
          <cell r="B761">
            <v>4100156</v>
          </cell>
          <cell r="C761">
            <v>4100166</v>
          </cell>
          <cell r="D761" t="str">
            <v>Индивидуальный предприниматель Ожерельева Наталья Валентиновна</v>
          </cell>
          <cell r="E761">
            <v>41000744</v>
          </cell>
          <cell r="F761" t="str">
            <v>604 Торговый  киоск</v>
          </cell>
          <cell r="G761" t="str">
            <v>НН</v>
          </cell>
          <cell r="H761">
            <v>17128</v>
          </cell>
          <cell r="I761">
            <v>18115</v>
          </cell>
          <cell r="J761">
            <v>987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O761">
            <v>987</v>
          </cell>
          <cell r="P761" t="str">
            <v>КП</v>
          </cell>
          <cell r="Q761">
            <v>0</v>
          </cell>
        </row>
        <row r="762">
          <cell r="A762">
            <v>0</v>
          </cell>
          <cell r="B762" t="str">
            <v>Итого по клиенту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987</v>
          </cell>
          <cell r="P762">
            <v>0</v>
          </cell>
          <cell r="Q762">
            <v>0</v>
          </cell>
        </row>
        <row r="763">
          <cell r="A763" t="str">
            <v>_0747971108944678</v>
          </cell>
          <cell r="B763">
            <v>4100157</v>
          </cell>
          <cell r="C763">
            <v>4100163</v>
          </cell>
          <cell r="D763" t="str">
            <v>Индивидуальный предприниматель Юрьев Сергей Алексеевич</v>
          </cell>
          <cell r="E763">
            <v>41000745</v>
          </cell>
          <cell r="F763" t="str">
            <v>403 пилорама</v>
          </cell>
          <cell r="G763" t="str">
            <v>НН</v>
          </cell>
          <cell r="H763">
            <v>121</v>
          </cell>
          <cell r="I763">
            <v>121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 t="str">
            <v>КП</v>
          </cell>
          <cell r="Q763">
            <v>0</v>
          </cell>
        </row>
        <row r="764">
          <cell r="A764">
            <v>0</v>
          </cell>
          <cell r="B764" t="str">
            <v>Итого по клиенту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</row>
        <row r="765">
          <cell r="A765" t="str">
            <v>_00714565</v>
          </cell>
          <cell r="B765">
            <v>4100158</v>
          </cell>
          <cell r="C765">
            <v>4100098</v>
          </cell>
          <cell r="D765" t="str">
            <v>Индивидуальный предприниматель Панченко Валентина Алексеевна</v>
          </cell>
          <cell r="E765">
            <v>41000746</v>
          </cell>
          <cell r="F765" t="str">
            <v>м-н Василек, с.Советское, 714-Варваровк</v>
          </cell>
          <cell r="G765" t="str">
            <v>НН</v>
          </cell>
          <cell r="H765">
            <v>37338</v>
          </cell>
          <cell r="I765">
            <v>38735</v>
          </cell>
          <cell r="J765">
            <v>1397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O765">
            <v>1397</v>
          </cell>
          <cell r="P765" t="str">
            <v>КП</v>
          </cell>
          <cell r="Q765">
            <v>0</v>
          </cell>
        </row>
        <row r="766">
          <cell r="A766">
            <v>0</v>
          </cell>
          <cell r="B766" t="str">
            <v>Итого по клиенту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1397</v>
          </cell>
          <cell r="P766">
            <v>0</v>
          </cell>
          <cell r="Q766">
            <v>0</v>
          </cell>
        </row>
        <row r="767">
          <cell r="A767" t="str">
            <v>_0712870400181139</v>
          </cell>
          <cell r="B767">
            <v>4100159</v>
          </cell>
          <cell r="C767">
            <v>4100030</v>
          </cell>
          <cell r="D767" t="str">
            <v>Индивидуальный предприниматель Ходыкина Людмила Сергеевна.</v>
          </cell>
          <cell r="E767">
            <v>41000747</v>
          </cell>
          <cell r="F767" t="str">
            <v>Магазин с.Афанасьевка, КТП-109</v>
          </cell>
          <cell r="G767" t="str">
            <v>НН</v>
          </cell>
          <cell r="H767">
            <v>9192</v>
          </cell>
          <cell r="I767">
            <v>9553</v>
          </cell>
          <cell r="J767">
            <v>361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O767">
            <v>361</v>
          </cell>
          <cell r="P767" t="str">
            <v>КП</v>
          </cell>
          <cell r="Q767">
            <v>0</v>
          </cell>
        </row>
        <row r="768">
          <cell r="A768">
            <v>0</v>
          </cell>
          <cell r="B768" t="str">
            <v>Итого по клиенту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361</v>
          </cell>
          <cell r="P768">
            <v>0</v>
          </cell>
          <cell r="Q768">
            <v>0</v>
          </cell>
        </row>
        <row r="769">
          <cell r="A769" t="str">
            <v>_0727370308105609</v>
          </cell>
          <cell r="B769">
            <v>4100160</v>
          </cell>
          <cell r="C769">
            <v>4100151</v>
          </cell>
          <cell r="D769" t="str">
            <v>Индивидуальный предприниматель Цемин Василий Тихонович</v>
          </cell>
          <cell r="E769">
            <v>41000748</v>
          </cell>
          <cell r="F769" t="str">
            <v>магазин "Нина",с.Варваровка, КТП-101</v>
          </cell>
          <cell r="G769" t="str">
            <v>НН</v>
          </cell>
          <cell r="H769">
            <v>12375</v>
          </cell>
          <cell r="I769">
            <v>12683</v>
          </cell>
          <cell r="J769">
            <v>308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O769">
            <v>308</v>
          </cell>
          <cell r="P769" t="str">
            <v>КП</v>
          </cell>
          <cell r="Q769">
            <v>0</v>
          </cell>
        </row>
        <row r="770">
          <cell r="A770">
            <v>0</v>
          </cell>
          <cell r="B770" t="str">
            <v>Итого по клиенту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308</v>
          </cell>
          <cell r="P770">
            <v>0</v>
          </cell>
          <cell r="Q770">
            <v>0</v>
          </cell>
        </row>
        <row r="771">
          <cell r="A771" t="str">
            <v>_0071349</v>
          </cell>
          <cell r="B771">
            <v>4100164</v>
          </cell>
          <cell r="C771">
            <v>4100173</v>
          </cell>
          <cell r="D771" t="str">
            <v>Индивидуальный предприниматель Навроцкий Александр Васильевич</v>
          </cell>
          <cell r="E771">
            <v>41000750</v>
          </cell>
          <cell r="F771" t="str">
            <v>510 Мастерская,с.Иловка</v>
          </cell>
          <cell r="G771" t="str">
            <v>НН</v>
          </cell>
          <cell r="H771">
            <v>10840</v>
          </cell>
          <cell r="I771">
            <v>10940</v>
          </cell>
          <cell r="J771">
            <v>100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100</v>
          </cell>
          <cell r="P771" t="str">
            <v>КП</v>
          </cell>
          <cell r="Q771">
            <v>0</v>
          </cell>
        </row>
        <row r="772">
          <cell r="A772">
            <v>0</v>
          </cell>
          <cell r="B772" t="str">
            <v>Итого по клиенту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100</v>
          </cell>
          <cell r="P772">
            <v>0</v>
          </cell>
          <cell r="Q772">
            <v>0</v>
          </cell>
        </row>
        <row r="773">
          <cell r="A773">
            <v>860947</v>
          </cell>
          <cell r="B773">
            <v>4100165</v>
          </cell>
          <cell r="C773">
            <v>4100180</v>
          </cell>
          <cell r="D773" t="str">
            <v>Индивидуальный предприниматель Павленко Владимир Владимирович</v>
          </cell>
          <cell r="E773">
            <v>41000751</v>
          </cell>
          <cell r="F773" t="str">
            <v>ТП№306, Торговый павильон,с.М.Удеровка.</v>
          </cell>
          <cell r="G773" t="str">
            <v>НН</v>
          </cell>
          <cell r="H773">
            <v>17896</v>
          </cell>
          <cell r="I773">
            <v>18296</v>
          </cell>
          <cell r="J773">
            <v>400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O773">
            <v>400</v>
          </cell>
          <cell r="P773" t="str">
            <v>КП</v>
          </cell>
          <cell r="Q773">
            <v>0</v>
          </cell>
        </row>
        <row r="774">
          <cell r="A774">
            <v>0</v>
          </cell>
          <cell r="B774" t="str">
            <v>Итого по клиенту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400</v>
          </cell>
          <cell r="P774">
            <v>0</v>
          </cell>
          <cell r="Q774">
            <v>0</v>
          </cell>
        </row>
        <row r="775">
          <cell r="A775">
            <v>30113473</v>
          </cell>
          <cell r="B775">
            <v>4100166</v>
          </cell>
          <cell r="C775">
            <v>4100129</v>
          </cell>
          <cell r="D775" t="str">
            <v>Индивидуальный предприниматель Вяльшин Александр Хайрисович</v>
          </cell>
          <cell r="E775">
            <v>41000752</v>
          </cell>
          <cell r="F775" t="str">
            <v>303 Магазин</v>
          </cell>
          <cell r="G775" t="str">
            <v>НН</v>
          </cell>
          <cell r="H775">
            <v>60930</v>
          </cell>
          <cell r="I775">
            <v>61796</v>
          </cell>
          <cell r="J775">
            <v>866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O775">
            <v>866</v>
          </cell>
          <cell r="P775" t="str">
            <v>КП</v>
          </cell>
          <cell r="Q775">
            <v>0</v>
          </cell>
        </row>
        <row r="776">
          <cell r="A776">
            <v>0</v>
          </cell>
          <cell r="B776" t="str">
            <v>Итого по клиенту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866</v>
          </cell>
          <cell r="P776">
            <v>0</v>
          </cell>
          <cell r="Q776">
            <v>0</v>
          </cell>
        </row>
        <row r="777">
          <cell r="A777" t="str">
            <v>_0248205</v>
          </cell>
          <cell r="B777">
            <v>4100167</v>
          </cell>
          <cell r="C777">
            <v>4100143</v>
          </cell>
          <cell r="D777" t="str">
            <v>Индивидуальный предприниматель Ходыкин Николай Алексеевич</v>
          </cell>
          <cell r="E777">
            <v>41000753</v>
          </cell>
          <cell r="F777" t="str">
            <v>506 Магазин с.Щербаково</v>
          </cell>
          <cell r="G777" t="str">
            <v>НН</v>
          </cell>
          <cell r="H777">
            <v>35884</v>
          </cell>
          <cell r="I777">
            <v>36224</v>
          </cell>
          <cell r="J777">
            <v>340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O777">
            <v>340</v>
          </cell>
          <cell r="P777" t="str">
            <v>КП</v>
          </cell>
          <cell r="Q777">
            <v>0</v>
          </cell>
        </row>
        <row r="778">
          <cell r="A778">
            <v>0</v>
          </cell>
          <cell r="B778" t="str">
            <v>Итого по клиенту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340</v>
          </cell>
          <cell r="P778">
            <v>0</v>
          </cell>
          <cell r="Q778">
            <v>0</v>
          </cell>
        </row>
        <row r="779">
          <cell r="A779" t="str">
            <v>_07941905</v>
          </cell>
          <cell r="B779">
            <v>4100168</v>
          </cell>
          <cell r="C779">
            <v>4100131</v>
          </cell>
          <cell r="D779" t="str">
            <v>Индивидуальный предприниматель Соколов Игорь Деодорович</v>
          </cell>
          <cell r="E779">
            <v>41000755</v>
          </cell>
          <cell r="F779" t="str">
            <v>Автозапчасти Иловка</v>
          </cell>
          <cell r="G779" t="str">
            <v>НН</v>
          </cell>
          <cell r="H779">
            <v>7850</v>
          </cell>
          <cell r="I779">
            <v>8785</v>
          </cell>
          <cell r="J779">
            <v>935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O779">
            <v>935</v>
          </cell>
          <cell r="P779" t="str">
            <v>КП</v>
          </cell>
          <cell r="Q779">
            <v>0</v>
          </cell>
        </row>
        <row r="780">
          <cell r="A780">
            <v>0</v>
          </cell>
          <cell r="B780" t="str">
            <v>Итого по клиенту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935</v>
          </cell>
          <cell r="P780">
            <v>0</v>
          </cell>
          <cell r="Q780">
            <v>0</v>
          </cell>
        </row>
        <row r="781">
          <cell r="A781" t="str">
            <v>_00682212</v>
          </cell>
          <cell r="B781">
            <v>4100170</v>
          </cell>
          <cell r="C781">
            <v>4100152</v>
          </cell>
          <cell r="D781" t="str">
            <v>Индивидуальный предприниматель Попова Ольга Петровна</v>
          </cell>
          <cell r="E781">
            <v>41000756</v>
          </cell>
          <cell r="F781" t="str">
            <v>305 Магазин "Дорожник"</v>
          </cell>
          <cell r="G781" t="str">
            <v>НН</v>
          </cell>
          <cell r="H781">
            <v>25112</v>
          </cell>
          <cell r="I781">
            <v>25112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 t="str">
            <v>КП</v>
          </cell>
          <cell r="Q781">
            <v>0</v>
          </cell>
        </row>
        <row r="782">
          <cell r="A782" t="str">
            <v>_01650972</v>
          </cell>
          <cell r="B782">
            <v>4100170</v>
          </cell>
          <cell r="C782">
            <v>4100152</v>
          </cell>
          <cell r="D782" t="str">
            <v>Индивидуальный предприниматель Попова Ольга Петровна</v>
          </cell>
          <cell r="E782">
            <v>41000757</v>
          </cell>
          <cell r="F782" t="str">
            <v>Магазин "Дорожник"</v>
          </cell>
          <cell r="G782" t="str">
            <v>НН</v>
          </cell>
          <cell r="H782">
            <v>40710</v>
          </cell>
          <cell r="I782">
            <v>43530</v>
          </cell>
          <cell r="J782">
            <v>2820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O782">
            <v>2820</v>
          </cell>
          <cell r="P782" t="str">
            <v>КП</v>
          </cell>
          <cell r="Q782">
            <v>0</v>
          </cell>
        </row>
        <row r="783">
          <cell r="A783">
            <v>0</v>
          </cell>
          <cell r="B783" t="str">
            <v>Итого по клиенту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2820</v>
          </cell>
          <cell r="P783">
            <v>0</v>
          </cell>
          <cell r="Q783">
            <v>0</v>
          </cell>
        </row>
        <row r="784">
          <cell r="A784">
            <v>28270</v>
          </cell>
          <cell r="B784">
            <v>4100171</v>
          </cell>
          <cell r="C784">
            <v>4100165</v>
          </cell>
          <cell r="D784" t="str">
            <v>Индивидуальный предприниматель Кучмистый Николай Александрович</v>
          </cell>
          <cell r="E784">
            <v>41000758</v>
          </cell>
          <cell r="F784" t="str">
            <v>721 Магазин</v>
          </cell>
          <cell r="G784" t="str">
            <v>НН</v>
          </cell>
          <cell r="H784">
            <v>7689</v>
          </cell>
          <cell r="I784">
            <v>8030</v>
          </cell>
          <cell r="J784">
            <v>341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O784">
            <v>341</v>
          </cell>
          <cell r="P784" t="str">
            <v>КП</v>
          </cell>
          <cell r="Q784">
            <v>0</v>
          </cell>
        </row>
        <row r="785">
          <cell r="A785">
            <v>0</v>
          </cell>
          <cell r="B785" t="str">
            <v>Итого по клиенту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341</v>
          </cell>
          <cell r="P785">
            <v>0</v>
          </cell>
          <cell r="Q785">
            <v>0</v>
          </cell>
        </row>
        <row r="786">
          <cell r="A786" t="str">
            <v>_006681</v>
          </cell>
          <cell r="B786">
            <v>4100173</v>
          </cell>
          <cell r="C786">
            <v>4100168</v>
          </cell>
          <cell r="D786" t="str">
            <v>Индивидуальный предприниматель Тихонов Алексей Алексеевич</v>
          </cell>
          <cell r="E786">
            <v>41001077</v>
          </cell>
          <cell r="F786" t="str">
            <v>М-н Алексей,пер.Никитина 17.</v>
          </cell>
          <cell r="G786" t="str">
            <v>НН</v>
          </cell>
          <cell r="H786">
            <v>4812</v>
          </cell>
          <cell r="I786">
            <v>5156</v>
          </cell>
          <cell r="J786">
            <v>344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O786">
            <v>344</v>
          </cell>
          <cell r="P786" t="str">
            <v>КП</v>
          </cell>
          <cell r="Q786">
            <v>0</v>
          </cell>
        </row>
        <row r="787">
          <cell r="A787">
            <v>0</v>
          </cell>
          <cell r="B787" t="str">
            <v>Итого по клиенту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344</v>
          </cell>
          <cell r="P787">
            <v>0</v>
          </cell>
          <cell r="Q787">
            <v>0</v>
          </cell>
        </row>
        <row r="788">
          <cell r="A788" t="str">
            <v>_0727370308089190</v>
          </cell>
          <cell r="B788">
            <v>4100174</v>
          </cell>
          <cell r="C788">
            <v>4100156</v>
          </cell>
          <cell r="D788" t="str">
            <v>Индивидуальный предприниматель Христенко Ольга Александровна</v>
          </cell>
          <cell r="E788">
            <v>41000760</v>
          </cell>
          <cell r="F788" t="str">
            <v>киоск с.Меняйлово</v>
          </cell>
          <cell r="G788" t="str">
            <v>НН</v>
          </cell>
          <cell r="H788">
            <v>9010</v>
          </cell>
          <cell r="I788">
            <v>9710</v>
          </cell>
          <cell r="J788">
            <v>700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O788">
            <v>700</v>
          </cell>
          <cell r="P788" t="str">
            <v>КП</v>
          </cell>
          <cell r="Q788">
            <v>0</v>
          </cell>
        </row>
        <row r="789">
          <cell r="A789">
            <v>70619</v>
          </cell>
          <cell r="B789">
            <v>4100174</v>
          </cell>
          <cell r="C789">
            <v>4100156</v>
          </cell>
          <cell r="D789" t="str">
            <v>Индивидуальный предприниматель Христенко Ольга Александровна</v>
          </cell>
          <cell r="E789">
            <v>41001177</v>
          </cell>
          <cell r="F789" t="str">
            <v>Торговый павильон,ул.Молодежная,39</v>
          </cell>
          <cell r="G789" t="str">
            <v>НН</v>
          </cell>
          <cell r="H789">
            <v>3288</v>
          </cell>
          <cell r="I789">
            <v>4800</v>
          </cell>
          <cell r="J789">
            <v>1512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O789">
            <v>1512</v>
          </cell>
          <cell r="P789" t="str">
            <v>КП</v>
          </cell>
          <cell r="Q789">
            <v>0</v>
          </cell>
        </row>
        <row r="790">
          <cell r="A790">
            <v>0</v>
          </cell>
          <cell r="B790" t="str">
            <v>Итого по клиенту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2212</v>
          </cell>
          <cell r="P790">
            <v>0</v>
          </cell>
          <cell r="Q790">
            <v>0</v>
          </cell>
        </row>
        <row r="791">
          <cell r="A791" t="str">
            <v>_0708670708468225</v>
          </cell>
          <cell r="B791">
            <v>4100175</v>
          </cell>
          <cell r="C791">
            <v>4100167</v>
          </cell>
          <cell r="D791" t="str">
            <v>Крестьянское фермерское хозяйство "Факел"</v>
          </cell>
          <cell r="E791">
            <v>41000762</v>
          </cell>
          <cell r="F791" t="str">
            <v>805 КФХ Факел</v>
          </cell>
          <cell r="G791" t="str">
            <v>НН</v>
          </cell>
          <cell r="H791">
            <v>22490</v>
          </cell>
          <cell r="I791">
            <v>23929</v>
          </cell>
          <cell r="J791">
            <v>1439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O791">
            <v>1439</v>
          </cell>
          <cell r="P791" t="str">
            <v>КП</v>
          </cell>
          <cell r="Q791">
            <v>0</v>
          </cell>
        </row>
        <row r="792">
          <cell r="A792">
            <v>0</v>
          </cell>
          <cell r="B792" t="str">
            <v>Итого по клиенту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1439</v>
          </cell>
          <cell r="P792">
            <v>0</v>
          </cell>
          <cell r="Q792">
            <v>0</v>
          </cell>
        </row>
        <row r="793">
          <cell r="A793" t="str">
            <v>_0309055023</v>
          </cell>
          <cell r="B793">
            <v>4100176</v>
          </cell>
          <cell r="C793">
            <v>4100161</v>
          </cell>
          <cell r="D793" t="str">
            <v>Крестьянское хозяйство "Росинка"</v>
          </cell>
          <cell r="E793">
            <v>41000764</v>
          </cell>
          <cell r="F793" t="str">
            <v>ТП№117,Cвинарник с. Меняйлово</v>
          </cell>
          <cell r="G793" t="str">
            <v>НН</v>
          </cell>
          <cell r="H793">
            <v>756</v>
          </cell>
          <cell r="I793">
            <v>832</v>
          </cell>
          <cell r="J793">
            <v>76</v>
          </cell>
          <cell r="K793">
            <v>30</v>
          </cell>
          <cell r="L793">
            <v>0</v>
          </cell>
          <cell r="M793">
            <v>0</v>
          </cell>
          <cell r="N793">
            <v>0</v>
          </cell>
          <cell r="O793">
            <v>-120</v>
          </cell>
          <cell r="P793" t="str">
            <v>КП</v>
          </cell>
          <cell r="Q793">
            <v>0</v>
          </cell>
        </row>
        <row r="794">
          <cell r="A794" t="str">
            <v>_003544</v>
          </cell>
          <cell r="B794">
            <v>4100176</v>
          </cell>
          <cell r="C794">
            <v>4100161</v>
          </cell>
          <cell r="D794" t="str">
            <v>Крестьянское хозяйство "Росинка"</v>
          </cell>
          <cell r="E794">
            <v>41001024</v>
          </cell>
          <cell r="F794" t="str">
            <v>ТП№108, скважина с. Голубинское</v>
          </cell>
          <cell r="G794" t="str">
            <v>НН</v>
          </cell>
          <cell r="H794">
            <v>1780</v>
          </cell>
          <cell r="I794">
            <v>2000</v>
          </cell>
          <cell r="J794">
            <v>220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O794">
            <v>220</v>
          </cell>
          <cell r="P794" t="str">
            <v>КП</v>
          </cell>
          <cell r="Q794">
            <v>0</v>
          </cell>
        </row>
        <row r="795">
          <cell r="A795">
            <v>0</v>
          </cell>
          <cell r="B795" t="str">
            <v>Итого по клиенту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100</v>
          </cell>
          <cell r="P795">
            <v>0</v>
          </cell>
          <cell r="Q795">
            <v>0</v>
          </cell>
        </row>
        <row r="796">
          <cell r="A796" t="str">
            <v>_0556</v>
          </cell>
          <cell r="B796">
            <v>4100178</v>
          </cell>
          <cell r="C796">
            <v>4100155</v>
          </cell>
          <cell r="D796" t="str">
            <v>Индивидуальный предприниматель Жмыхов Алексей макарович.</v>
          </cell>
          <cell r="E796">
            <v>41000765</v>
          </cell>
          <cell r="F796" t="str">
            <v>ТП№2004, Маслоцех,с.Ильинка</v>
          </cell>
          <cell r="G796" t="str">
            <v>НН</v>
          </cell>
          <cell r="H796">
            <v>56540</v>
          </cell>
          <cell r="I796">
            <v>56540</v>
          </cell>
          <cell r="J796">
            <v>0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 t="str">
            <v>КП</v>
          </cell>
          <cell r="Q796">
            <v>0</v>
          </cell>
        </row>
        <row r="797">
          <cell r="A797">
            <v>0</v>
          </cell>
          <cell r="B797" t="str">
            <v>Итого по клиенту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A798">
            <v>42041494</v>
          </cell>
          <cell r="B798">
            <v>4100401</v>
          </cell>
          <cell r="C798">
            <v>4100194</v>
          </cell>
          <cell r="D798" t="str">
            <v>Индивидуальный предприниматель  Столбова Ольга Андреевна</v>
          </cell>
          <cell r="E798">
            <v>41000766</v>
          </cell>
          <cell r="F798" t="str">
            <v>402 магазин с.Б.Чесночное</v>
          </cell>
          <cell r="G798" t="str">
            <v>НН</v>
          </cell>
          <cell r="H798">
            <v>16870</v>
          </cell>
          <cell r="I798">
            <v>17012</v>
          </cell>
          <cell r="J798">
            <v>142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O798">
            <v>142</v>
          </cell>
          <cell r="P798" t="str">
            <v>КП</v>
          </cell>
          <cell r="Q798">
            <v>0</v>
          </cell>
        </row>
        <row r="799">
          <cell r="A799">
            <v>0</v>
          </cell>
          <cell r="B799" t="str">
            <v>Итого по клиенту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142</v>
          </cell>
          <cell r="P799">
            <v>0</v>
          </cell>
          <cell r="Q799">
            <v>0</v>
          </cell>
        </row>
        <row r="800">
          <cell r="A800" t="str">
            <v>_00474042_</v>
          </cell>
          <cell r="B800">
            <v>4100402</v>
          </cell>
          <cell r="C800">
            <v>4100197</v>
          </cell>
          <cell r="D800" t="str">
            <v>Индивидуальный предприниматель Ковалевская Ольга Николаевна</v>
          </cell>
          <cell r="E800">
            <v>41000767</v>
          </cell>
          <cell r="F800" t="str">
            <v>магазин с.Ильинка</v>
          </cell>
          <cell r="G800" t="str">
            <v>НН</v>
          </cell>
          <cell r="H800">
            <v>25437</v>
          </cell>
          <cell r="I800">
            <v>25840</v>
          </cell>
          <cell r="J800">
            <v>403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O800">
            <v>403</v>
          </cell>
          <cell r="P800" t="str">
            <v>КП</v>
          </cell>
          <cell r="Q800">
            <v>0</v>
          </cell>
        </row>
        <row r="801">
          <cell r="A801">
            <v>0</v>
          </cell>
          <cell r="B801" t="str">
            <v>Итого по клиенту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403</v>
          </cell>
          <cell r="P801">
            <v>0</v>
          </cell>
          <cell r="Q801">
            <v>0</v>
          </cell>
        </row>
        <row r="802">
          <cell r="A802">
            <v>547782</v>
          </cell>
          <cell r="B802">
            <v>4100406</v>
          </cell>
          <cell r="C802">
            <v>4100198</v>
          </cell>
          <cell r="D802" t="str">
            <v>Индивидуальный предприниматель Прокашева Наталья Анатольевна</v>
          </cell>
          <cell r="E802">
            <v>41000769</v>
          </cell>
          <cell r="F802" t="str">
            <v>ТП№419 АЗС, с.Советское.</v>
          </cell>
          <cell r="G802" t="str">
            <v>НН</v>
          </cell>
          <cell r="H802">
            <v>298862</v>
          </cell>
          <cell r="I802">
            <v>303814</v>
          </cell>
          <cell r="J802">
            <v>4952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O802">
            <v>4952</v>
          </cell>
          <cell r="P802" t="str">
            <v>КП</v>
          </cell>
          <cell r="Q802">
            <v>0</v>
          </cell>
        </row>
        <row r="803">
          <cell r="A803">
            <v>10000130</v>
          </cell>
          <cell r="B803">
            <v>4100406</v>
          </cell>
          <cell r="C803">
            <v>4100198</v>
          </cell>
          <cell r="D803" t="str">
            <v>Индивидуальный предприниматель Прокашева Наталья Анатольевна</v>
          </cell>
          <cell r="E803">
            <v>41000770</v>
          </cell>
          <cell r="F803" t="str">
            <v>ТП№  817АЗС, Южная промзона</v>
          </cell>
          <cell r="G803" t="str">
            <v>СН2</v>
          </cell>
          <cell r="H803">
            <v>93321</v>
          </cell>
          <cell r="I803">
            <v>100301</v>
          </cell>
          <cell r="J803">
            <v>6980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O803">
            <v>6849</v>
          </cell>
          <cell r="P803" t="str">
            <v>КП</v>
          </cell>
          <cell r="Q803">
            <v>0</v>
          </cell>
        </row>
        <row r="804">
          <cell r="A804">
            <v>12005268</v>
          </cell>
          <cell r="B804">
            <v>4100406</v>
          </cell>
          <cell r="C804">
            <v>4100198</v>
          </cell>
          <cell r="D804" t="str">
            <v>Индивидуальный предприниматель Прокашева Наталья Анатольевна</v>
          </cell>
          <cell r="E804">
            <v>41001074</v>
          </cell>
          <cell r="F804" t="str">
            <v>ТП№510 АЗС ул. Заводская д. 2 г.Алексеевка.</v>
          </cell>
          <cell r="G804" t="str">
            <v>НН</v>
          </cell>
          <cell r="H804">
            <v>31075</v>
          </cell>
          <cell r="I804">
            <v>35396</v>
          </cell>
          <cell r="J804">
            <v>4321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O804">
            <v>4321</v>
          </cell>
          <cell r="P804" t="str">
            <v>КП</v>
          </cell>
          <cell r="Q804">
            <v>0</v>
          </cell>
        </row>
        <row r="805">
          <cell r="A805">
            <v>0</v>
          </cell>
          <cell r="B805" t="str">
            <v>Итого по клиенту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16122</v>
          </cell>
          <cell r="P805">
            <v>0</v>
          </cell>
          <cell r="Q805">
            <v>0</v>
          </cell>
        </row>
        <row r="806">
          <cell r="A806">
            <v>33107</v>
          </cell>
          <cell r="B806">
            <v>4100601</v>
          </cell>
          <cell r="C806">
            <v>4100203</v>
          </cell>
          <cell r="D806" t="str">
            <v>Индивидуальный предприниматель Склярова Елена Сергеевна</v>
          </cell>
          <cell r="E806">
            <v>41000771</v>
          </cell>
          <cell r="F806" t="str">
            <v>Магазин с.Советское</v>
          </cell>
          <cell r="G806" t="str">
            <v>НН</v>
          </cell>
          <cell r="H806">
            <v>12778</v>
          </cell>
          <cell r="I806">
            <v>13308</v>
          </cell>
          <cell r="J806">
            <v>530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O806">
            <v>530</v>
          </cell>
          <cell r="P806" t="str">
            <v>КП</v>
          </cell>
          <cell r="Q806">
            <v>0</v>
          </cell>
        </row>
        <row r="807">
          <cell r="A807">
            <v>0</v>
          </cell>
          <cell r="B807" t="str">
            <v>Итого по клиенту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530</v>
          </cell>
          <cell r="P807">
            <v>0</v>
          </cell>
          <cell r="Q807">
            <v>0</v>
          </cell>
        </row>
        <row r="808">
          <cell r="A808">
            <v>48078976</v>
          </cell>
          <cell r="B808">
            <v>4100701</v>
          </cell>
          <cell r="C808">
            <v>4100201</v>
          </cell>
          <cell r="D808" t="str">
            <v>Индивидуальный предприниматель Юров Сергей Алексеевич.</v>
          </cell>
          <cell r="E808">
            <v>41000772</v>
          </cell>
          <cell r="F808" t="str">
            <v>ТП№320, Павильон, с.Подсереднее.</v>
          </cell>
          <cell r="G808" t="str">
            <v>НН</v>
          </cell>
          <cell r="H808">
            <v>26287</v>
          </cell>
          <cell r="I808">
            <v>26520</v>
          </cell>
          <cell r="J808">
            <v>233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O808">
            <v>233</v>
          </cell>
          <cell r="P808" t="str">
            <v>КП</v>
          </cell>
          <cell r="Q808">
            <v>0</v>
          </cell>
        </row>
        <row r="809">
          <cell r="A809">
            <v>0</v>
          </cell>
          <cell r="B809" t="str">
            <v>Итого по клиенту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233</v>
          </cell>
          <cell r="P809">
            <v>0</v>
          </cell>
          <cell r="Q809">
            <v>0</v>
          </cell>
        </row>
        <row r="810">
          <cell r="A810" t="str">
            <v>_0308072325</v>
          </cell>
          <cell r="B810">
            <v>4100702</v>
          </cell>
          <cell r="C810">
            <v>4100200</v>
          </cell>
          <cell r="D810" t="str">
            <v>ЗАО Агромаш</v>
          </cell>
          <cell r="E810">
            <v>41000774</v>
          </cell>
          <cell r="F810" t="str">
            <v>502 Арматурный цех ул. Заводская</v>
          </cell>
          <cell r="G810" t="str">
            <v>СН2</v>
          </cell>
          <cell r="H810">
            <v>5356</v>
          </cell>
          <cell r="I810">
            <v>5449</v>
          </cell>
          <cell r="J810">
            <v>93</v>
          </cell>
          <cell r="K810">
            <v>80</v>
          </cell>
          <cell r="L810">
            <v>0</v>
          </cell>
          <cell r="M810">
            <v>1251</v>
          </cell>
          <cell r="N810">
            <v>1251</v>
          </cell>
          <cell r="O810">
            <v>8691</v>
          </cell>
          <cell r="P810" t="str">
            <v>КП</v>
          </cell>
          <cell r="Q810">
            <v>0</v>
          </cell>
        </row>
        <row r="811">
          <cell r="A811" t="str">
            <v>_00116554</v>
          </cell>
          <cell r="B811">
            <v>4100702</v>
          </cell>
          <cell r="C811">
            <v>4100200</v>
          </cell>
          <cell r="D811" t="str">
            <v>ЗАО Агромаш</v>
          </cell>
          <cell r="E811">
            <v>41001050</v>
          </cell>
          <cell r="F811" t="str">
            <v>ТП№801, Котельный цех,г.Алексеевка, южная промзона.</v>
          </cell>
          <cell r="G811" t="str">
            <v>СН2</v>
          </cell>
          <cell r="H811">
            <v>4913.22</v>
          </cell>
          <cell r="I811">
            <v>4913.22</v>
          </cell>
          <cell r="J811">
            <v>0</v>
          </cell>
          <cell r="K811">
            <v>160</v>
          </cell>
          <cell r="L811">
            <v>0</v>
          </cell>
          <cell r="M811">
            <v>3849</v>
          </cell>
          <cell r="N811">
            <v>3849</v>
          </cell>
          <cell r="O811">
            <v>3849</v>
          </cell>
          <cell r="P811" t="str">
            <v>КП</v>
          </cell>
          <cell r="Q811">
            <v>0</v>
          </cell>
        </row>
        <row r="812">
          <cell r="A812" t="str">
            <v>_0604091234</v>
          </cell>
          <cell r="B812">
            <v>4100702</v>
          </cell>
          <cell r="C812">
            <v>4100200</v>
          </cell>
          <cell r="D812" t="str">
            <v>ЗАО Агромаш</v>
          </cell>
          <cell r="E812">
            <v>41001230</v>
          </cell>
          <cell r="F812" t="str">
            <v>ТП№814, Котельный цех,г.Алексеевка,южная промзона.</v>
          </cell>
          <cell r="G812" t="str">
            <v>СН2</v>
          </cell>
          <cell r="H812">
            <v>1126.28</v>
          </cell>
          <cell r="I812">
            <v>1352</v>
          </cell>
          <cell r="J812">
            <v>225.72</v>
          </cell>
          <cell r="K812">
            <v>300</v>
          </cell>
          <cell r="L812">
            <v>0</v>
          </cell>
          <cell r="M812">
            <v>5844</v>
          </cell>
          <cell r="N812">
            <v>5844</v>
          </cell>
          <cell r="O812">
            <v>73560</v>
          </cell>
          <cell r="P812" t="str">
            <v>КП</v>
          </cell>
          <cell r="Q812">
            <v>0</v>
          </cell>
        </row>
        <row r="813">
          <cell r="A813">
            <v>0</v>
          </cell>
          <cell r="B813" t="str">
            <v>Итого по клиенту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10944</v>
          </cell>
          <cell r="N813">
            <v>10944</v>
          </cell>
          <cell r="O813">
            <v>86100</v>
          </cell>
          <cell r="P813">
            <v>0</v>
          </cell>
          <cell r="Q813">
            <v>0</v>
          </cell>
        </row>
        <row r="814">
          <cell r="A814" t="str">
            <v>3N032341</v>
          </cell>
          <cell r="B814">
            <v>4100703</v>
          </cell>
          <cell r="C814">
            <v>4100202</v>
          </cell>
          <cell r="D814" t="str">
            <v>Индивидуальный предприниматель Бережной Владимир Николаевич</v>
          </cell>
          <cell r="E814">
            <v>41000775</v>
          </cell>
          <cell r="F814" t="str">
            <v>ТП№422, Шиномонтаж</v>
          </cell>
          <cell r="G814" t="str">
            <v>НН</v>
          </cell>
          <cell r="H814">
            <v>7381</v>
          </cell>
          <cell r="I814">
            <v>7624</v>
          </cell>
          <cell r="J814">
            <v>243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O814">
            <v>243</v>
          </cell>
          <cell r="P814" t="str">
            <v>КП</v>
          </cell>
          <cell r="Q814">
            <v>0</v>
          </cell>
        </row>
        <row r="815">
          <cell r="A815">
            <v>0</v>
          </cell>
          <cell r="B815" t="str">
            <v>Итого по клиенту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243</v>
          </cell>
          <cell r="P815">
            <v>0</v>
          </cell>
          <cell r="Q815">
            <v>0</v>
          </cell>
        </row>
        <row r="816">
          <cell r="A816" t="str">
            <v>4N114349</v>
          </cell>
          <cell r="B816">
            <v>4100801</v>
          </cell>
          <cell r="C816">
            <v>4100205</v>
          </cell>
          <cell r="D816" t="str">
            <v>Индивидуальный предприниматель Демьянова Раиса Михайловна</v>
          </cell>
          <cell r="E816">
            <v>41000781</v>
          </cell>
          <cell r="F816" t="str">
            <v>304 Магазин с.Иловка</v>
          </cell>
          <cell r="G816" t="str">
            <v>НН</v>
          </cell>
          <cell r="H816">
            <v>82929</v>
          </cell>
          <cell r="I816">
            <v>85100</v>
          </cell>
          <cell r="J816">
            <v>2171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O816">
            <v>2171</v>
          </cell>
          <cell r="P816" t="str">
            <v>КП</v>
          </cell>
          <cell r="Q816">
            <v>0</v>
          </cell>
        </row>
        <row r="817">
          <cell r="A817">
            <v>0</v>
          </cell>
          <cell r="B817" t="str">
            <v>Итого по клиенту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2171</v>
          </cell>
          <cell r="P817">
            <v>0</v>
          </cell>
          <cell r="Q817">
            <v>0</v>
          </cell>
        </row>
        <row r="818">
          <cell r="A818">
            <v>180682</v>
          </cell>
          <cell r="B818">
            <v>4100802</v>
          </cell>
          <cell r="C818">
            <v>4100802</v>
          </cell>
          <cell r="D818" t="str">
            <v>ОАО "Белгородэнерго" ПО "Восточныеэлектрические сети"</v>
          </cell>
          <cell r="E818">
            <v>41001253</v>
          </cell>
          <cell r="F818" t="str">
            <v>хоз. нужды БСК</v>
          </cell>
          <cell r="G818">
            <v>0</v>
          </cell>
          <cell r="H818">
            <v>20857</v>
          </cell>
          <cell r="I818">
            <v>0</v>
          </cell>
          <cell r="J818">
            <v>0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 t="str">
            <v>КП</v>
          </cell>
          <cell r="Q818">
            <v>0</v>
          </cell>
        </row>
        <row r="819">
          <cell r="A819">
            <v>0</v>
          </cell>
          <cell r="B819" t="str">
            <v>Итого по клиенту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A820">
            <v>47037785</v>
          </cell>
          <cell r="B820">
            <v>4101003</v>
          </cell>
          <cell r="C820">
            <v>4100206</v>
          </cell>
          <cell r="D820" t="str">
            <v>Индивидуальный предприниматель Пенкин Михаил Александрович.</v>
          </cell>
          <cell r="E820">
            <v>41000792</v>
          </cell>
          <cell r="F820" t="str">
            <v>310 Мельница</v>
          </cell>
          <cell r="G820" t="str">
            <v>НН</v>
          </cell>
          <cell r="H820">
            <v>7516</v>
          </cell>
          <cell r="I820">
            <v>7610</v>
          </cell>
          <cell r="J820">
            <v>94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O820">
            <v>94</v>
          </cell>
          <cell r="P820" t="str">
            <v>КП</v>
          </cell>
          <cell r="Q820">
            <v>0</v>
          </cell>
        </row>
        <row r="821">
          <cell r="A821">
            <v>0</v>
          </cell>
          <cell r="B821" t="str">
            <v>Итого по клиенту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94</v>
          </cell>
          <cell r="P821">
            <v>0</v>
          </cell>
          <cell r="Q821">
            <v>0</v>
          </cell>
        </row>
        <row r="822">
          <cell r="A822">
            <v>129630</v>
          </cell>
          <cell r="B822">
            <v>4101004</v>
          </cell>
          <cell r="C822">
            <v>4100207</v>
          </cell>
          <cell r="D822" t="str">
            <v>Индивидуальный предприниматель Ковалевская Ольга Николаевна</v>
          </cell>
          <cell r="E822">
            <v>41000793</v>
          </cell>
          <cell r="F822" t="str">
            <v>307 Киоск c. М.Удеровка</v>
          </cell>
          <cell r="G822" t="str">
            <v>НН</v>
          </cell>
          <cell r="H822">
            <v>13265</v>
          </cell>
          <cell r="I822">
            <v>13265.1</v>
          </cell>
          <cell r="J822">
            <v>0.1000000000003638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 t="str">
            <v>Снятие</v>
          </cell>
          <cell r="Q822">
            <v>0</v>
          </cell>
        </row>
        <row r="823">
          <cell r="A823">
            <v>0</v>
          </cell>
          <cell r="B823" t="str">
            <v>Итого по клиенту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A824" t="str">
            <v>_*0089353</v>
          </cell>
          <cell r="B824">
            <v>4101102</v>
          </cell>
          <cell r="C824">
            <v>4100208</v>
          </cell>
          <cell r="D824" t="str">
            <v>ООО "Подлесное"</v>
          </cell>
          <cell r="E824">
            <v>41000794</v>
          </cell>
          <cell r="F824" t="str">
            <v>509 Производственная мастерская</v>
          </cell>
          <cell r="G824" t="str">
            <v>НН</v>
          </cell>
          <cell r="H824">
            <v>12490</v>
          </cell>
          <cell r="I824">
            <v>12580</v>
          </cell>
          <cell r="J824">
            <v>90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O824">
            <v>90</v>
          </cell>
          <cell r="P824" t="str">
            <v>КП</v>
          </cell>
          <cell r="Q824">
            <v>0</v>
          </cell>
        </row>
        <row r="825">
          <cell r="A825">
            <v>0</v>
          </cell>
          <cell r="B825" t="str">
            <v>Итого по клиенту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90</v>
          </cell>
          <cell r="P825">
            <v>0</v>
          </cell>
          <cell r="Q825">
            <v>0</v>
          </cell>
        </row>
        <row r="826">
          <cell r="A826" t="str">
            <v>_0747180809042495</v>
          </cell>
          <cell r="B826">
            <v>4101201</v>
          </cell>
          <cell r="C826">
            <v>4100209</v>
          </cell>
          <cell r="D826" t="str">
            <v>Индивидуальный предприниматель Луценко Александр Евгеньевич</v>
          </cell>
          <cell r="E826">
            <v>41001028</v>
          </cell>
          <cell r="F826" t="str">
            <v>АЗС</v>
          </cell>
          <cell r="G826" t="str">
            <v>СН2</v>
          </cell>
          <cell r="H826">
            <v>33180</v>
          </cell>
          <cell r="I826">
            <v>37735</v>
          </cell>
          <cell r="J826">
            <v>4555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O826">
            <v>4555</v>
          </cell>
          <cell r="P826" t="str">
            <v>КП</v>
          </cell>
          <cell r="Q826">
            <v>0</v>
          </cell>
        </row>
        <row r="827">
          <cell r="A827">
            <v>0</v>
          </cell>
          <cell r="B827" t="str">
            <v>Итого по клиенту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4555</v>
          </cell>
          <cell r="P827">
            <v>0</v>
          </cell>
          <cell r="Q827">
            <v>0</v>
          </cell>
        </row>
        <row r="828">
          <cell r="A828" t="str">
            <v>544313*</v>
          </cell>
          <cell r="B828">
            <v>4101301</v>
          </cell>
          <cell r="C828">
            <v>4100211</v>
          </cell>
          <cell r="D828" t="str">
            <v>Индивидуальный предприниматель Крутиков Алексей Михайлович</v>
          </cell>
          <cell r="E828">
            <v>41000796</v>
          </cell>
          <cell r="F828" t="str">
            <v>МТФ с. Кириченково</v>
          </cell>
          <cell r="G828" t="str">
            <v>НН</v>
          </cell>
          <cell r="H828">
            <v>601</v>
          </cell>
          <cell r="I828">
            <v>1970</v>
          </cell>
          <cell r="J828">
            <v>1369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O828">
            <v>1369</v>
          </cell>
          <cell r="P828" t="str">
            <v>КП</v>
          </cell>
          <cell r="Q828">
            <v>0</v>
          </cell>
        </row>
        <row r="829">
          <cell r="A829">
            <v>0</v>
          </cell>
          <cell r="B829" t="str">
            <v>Итого по клиенту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1369</v>
          </cell>
          <cell r="P829">
            <v>0</v>
          </cell>
          <cell r="Q829">
            <v>0</v>
          </cell>
        </row>
        <row r="830">
          <cell r="A830">
            <v>88554</v>
          </cell>
          <cell r="B830">
            <v>4101402</v>
          </cell>
          <cell r="C830">
            <v>4100210</v>
          </cell>
          <cell r="D830" t="str">
            <v>ООО "Луценково"</v>
          </cell>
          <cell r="E830">
            <v>41000797</v>
          </cell>
          <cell r="F830" t="str">
            <v>ТП№401, МТФ с. Копанец</v>
          </cell>
          <cell r="G830" t="str">
            <v>НН</v>
          </cell>
          <cell r="H830">
            <v>9692</v>
          </cell>
          <cell r="I830">
            <v>1148</v>
          </cell>
          <cell r="J830">
            <v>1456</v>
          </cell>
          <cell r="K830">
            <v>30</v>
          </cell>
          <cell r="L830">
            <v>0</v>
          </cell>
          <cell r="M830">
            <v>0</v>
          </cell>
          <cell r="N830">
            <v>0</v>
          </cell>
          <cell r="O830">
            <v>43680</v>
          </cell>
          <cell r="P830" t="str">
            <v>КП</v>
          </cell>
          <cell r="Q830">
            <v>0</v>
          </cell>
        </row>
        <row r="831">
          <cell r="A831">
            <v>851148</v>
          </cell>
          <cell r="B831">
            <v>4101402</v>
          </cell>
          <cell r="C831">
            <v>4100210</v>
          </cell>
          <cell r="D831" t="str">
            <v>ООО "Луценково"</v>
          </cell>
          <cell r="E831">
            <v>41000798</v>
          </cell>
          <cell r="F831" t="str">
            <v>ТП№311, МТМ, зерноток с. Луценково</v>
          </cell>
          <cell r="G831" t="str">
            <v>НН</v>
          </cell>
          <cell r="H831">
            <v>1173</v>
          </cell>
          <cell r="I831">
            <v>1564</v>
          </cell>
          <cell r="J831">
            <v>391</v>
          </cell>
          <cell r="K831">
            <v>40</v>
          </cell>
          <cell r="L831">
            <v>0</v>
          </cell>
          <cell r="M831">
            <v>0</v>
          </cell>
          <cell r="N831">
            <v>0</v>
          </cell>
          <cell r="O831">
            <v>13453</v>
          </cell>
          <cell r="P831" t="str">
            <v>КП</v>
          </cell>
          <cell r="Q831">
            <v>0</v>
          </cell>
        </row>
        <row r="832">
          <cell r="A832">
            <v>8655018004284</v>
          </cell>
          <cell r="B832">
            <v>4101402</v>
          </cell>
          <cell r="C832">
            <v>4100210</v>
          </cell>
          <cell r="D832" t="str">
            <v>ООО "Луценково"</v>
          </cell>
          <cell r="E832">
            <v>41001192</v>
          </cell>
          <cell r="F832" t="str">
            <v>ТП№503,Летний лагерь КРС,с.Кукаречено.</v>
          </cell>
          <cell r="G832" t="str">
            <v>НН</v>
          </cell>
          <cell r="H832">
            <v>542</v>
          </cell>
          <cell r="I832">
            <v>542</v>
          </cell>
          <cell r="J832">
            <v>0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 t="str">
            <v>КП</v>
          </cell>
          <cell r="Q832">
            <v>0</v>
          </cell>
        </row>
        <row r="833">
          <cell r="A833">
            <v>0</v>
          </cell>
          <cell r="B833" t="str">
            <v>Итого по клиенту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57133</v>
          </cell>
          <cell r="P833">
            <v>0</v>
          </cell>
          <cell r="Q833">
            <v>0</v>
          </cell>
        </row>
        <row r="834">
          <cell r="A834" t="str">
            <v>_00231838</v>
          </cell>
          <cell r="B834">
            <v>4101601</v>
          </cell>
          <cell r="C834">
            <v>4100212</v>
          </cell>
          <cell r="D834" t="str">
            <v>Индивидуальный предприниматель Дубина Людмила Иосифовна</v>
          </cell>
          <cell r="E834">
            <v>41000800</v>
          </cell>
          <cell r="F834" t="str">
            <v>417 Магазин с. Жуково</v>
          </cell>
          <cell r="G834" t="str">
            <v>НН</v>
          </cell>
          <cell r="H834">
            <v>23136</v>
          </cell>
          <cell r="I834">
            <v>24066</v>
          </cell>
          <cell r="J834">
            <v>930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O834">
            <v>930</v>
          </cell>
          <cell r="P834" t="str">
            <v>КП</v>
          </cell>
          <cell r="Q834">
            <v>0</v>
          </cell>
        </row>
        <row r="835">
          <cell r="A835">
            <v>0</v>
          </cell>
          <cell r="B835" t="str">
            <v>Итого по клиенту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930</v>
          </cell>
          <cell r="P835">
            <v>0</v>
          </cell>
          <cell r="Q835">
            <v>0</v>
          </cell>
        </row>
        <row r="836">
          <cell r="A836" t="str">
            <v>_3N039_501_</v>
          </cell>
          <cell r="B836">
            <v>4101701</v>
          </cell>
          <cell r="C836">
            <v>4100215</v>
          </cell>
          <cell r="D836" t="str">
            <v>ООО  "Агротех - Гарант" Щербаковское</v>
          </cell>
          <cell r="E836">
            <v>41000802</v>
          </cell>
          <cell r="F836" t="str">
            <v>506 Столовая с. Щербаково</v>
          </cell>
          <cell r="G836" t="str">
            <v>НН</v>
          </cell>
          <cell r="H836">
            <v>187028</v>
          </cell>
          <cell r="I836">
            <v>191166</v>
          </cell>
          <cell r="J836">
            <v>4138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O836">
            <v>4138</v>
          </cell>
          <cell r="P836" t="str">
            <v>КП</v>
          </cell>
          <cell r="Q836">
            <v>0</v>
          </cell>
        </row>
        <row r="837">
          <cell r="A837" t="str">
            <v>_444767*</v>
          </cell>
          <cell r="B837">
            <v>4101701</v>
          </cell>
          <cell r="C837">
            <v>4100215</v>
          </cell>
          <cell r="D837" t="str">
            <v>ООО  "Агротех - Гарант" Щербаковское</v>
          </cell>
          <cell r="E837">
            <v>41000803</v>
          </cell>
          <cell r="F837" t="str">
            <v>506 Весовая</v>
          </cell>
          <cell r="G837" t="str">
            <v>НН</v>
          </cell>
          <cell r="H837">
            <v>18920</v>
          </cell>
          <cell r="I837">
            <v>18941</v>
          </cell>
          <cell r="J837">
            <v>21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O837">
            <v>21</v>
          </cell>
          <cell r="P837" t="str">
            <v>КП</v>
          </cell>
          <cell r="Q837">
            <v>0</v>
          </cell>
        </row>
        <row r="838">
          <cell r="A838">
            <v>47061939</v>
          </cell>
          <cell r="B838">
            <v>4101701</v>
          </cell>
          <cell r="C838">
            <v>4100215</v>
          </cell>
          <cell r="D838" t="str">
            <v>ООО  "Агротех - Гарант" Щербаковское</v>
          </cell>
          <cell r="E838">
            <v>41000804</v>
          </cell>
          <cell r="F838" t="str">
            <v>507 Гаражи с. Щербаки</v>
          </cell>
          <cell r="G838" t="str">
            <v>НН</v>
          </cell>
          <cell r="H838">
            <v>229991</v>
          </cell>
          <cell r="I838">
            <v>235664</v>
          </cell>
          <cell r="J838">
            <v>5673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O838">
            <v>5673</v>
          </cell>
          <cell r="P838" t="str">
            <v>КП</v>
          </cell>
          <cell r="Q838">
            <v>0</v>
          </cell>
        </row>
        <row r="839">
          <cell r="A839" t="str">
            <v>10000268-</v>
          </cell>
          <cell r="B839">
            <v>4101701</v>
          </cell>
          <cell r="C839">
            <v>4100215</v>
          </cell>
          <cell r="D839" t="str">
            <v>ООО  "Агротех - Гарант" Щербаковское</v>
          </cell>
          <cell r="E839">
            <v>41000805</v>
          </cell>
          <cell r="F839" t="str">
            <v>Тр. отряд, с.Щербаково, КТП-103</v>
          </cell>
          <cell r="G839" t="str">
            <v>НН</v>
          </cell>
          <cell r="H839">
            <v>126987</v>
          </cell>
          <cell r="I839">
            <v>134842</v>
          </cell>
          <cell r="J839">
            <v>7855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O839">
            <v>7855</v>
          </cell>
          <cell r="P839" t="str">
            <v>КП</v>
          </cell>
          <cell r="Q839">
            <v>0</v>
          </cell>
        </row>
        <row r="840">
          <cell r="A840" t="str">
            <v>868775*</v>
          </cell>
          <cell r="B840">
            <v>4101701</v>
          </cell>
          <cell r="C840">
            <v>4100215</v>
          </cell>
          <cell r="D840" t="str">
            <v>ООО  "Агротех - Гарант" Щербаковское</v>
          </cell>
          <cell r="E840">
            <v>41000806</v>
          </cell>
          <cell r="F840" t="str">
            <v>ТП№506,Газовая служба</v>
          </cell>
          <cell r="G840" t="str">
            <v>НН</v>
          </cell>
          <cell r="H840">
            <v>15053</v>
          </cell>
          <cell r="I840">
            <v>15253</v>
          </cell>
          <cell r="J840">
            <v>200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O840">
            <v>200</v>
          </cell>
          <cell r="P840" t="str">
            <v>КП</v>
          </cell>
          <cell r="Q840">
            <v>0</v>
          </cell>
        </row>
        <row r="841">
          <cell r="A841">
            <v>44077200</v>
          </cell>
          <cell r="B841">
            <v>4101701</v>
          </cell>
          <cell r="C841">
            <v>4100215</v>
          </cell>
          <cell r="D841" t="str">
            <v>ООО  "Агротех - Гарант" Щербаковское</v>
          </cell>
          <cell r="E841">
            <v>41000808</v>
          </cell>
          <cell r="F841" t="str">
            <v>507 Администр. здание</v>
          </cell>
          <cell r="G841" t="str">
            <v>НН</v>
          </cell>
          <cell r="H841">
            <v>35685</v>
          </cell>
          <cell r="I841">
            <v>36377</v>
          </cell>
          <cell r="J841">
            <v>692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O841">
            <v>692</v>
          </cell>
          <cell r="P841" t="str">
            <v>КП</v>
          </cell>
          <cell r="Q841">
            <v>0</v>
          </cell>
        </row>
        <row r="842">
          <cell r="A842" t="str">
            <v>_0708570801327965</v>
          </cell>
          <cell r="B842">
            <v>4101701</v>
          </cell>
          <cell r="C842">
            <v>4100215</v>
          </cell>
          <cell r="D842" t="str">
            <v>ООО  "Агротех - Гарант" Щербаковское</v>
          </cell>
          <cell r="E842">
            <v>41000907</v>
          </cell>
          <cell r="F842" t="str">
            <v>ТП№506, Столярный цех,с.Кущино</v>
          </cell>
          <cell r="G842" t="str">
            <v>НН</v>
          </cell>
          <cell r="H842">
            <v>1428</v>
          </cell>
          <cell r="I842">
            <v>1437</v>
          </cell>
          <cell r="J842">
            <v>9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O842">
            <v>9</v>
          </cell>
          <cell r="P842" t="str">
            <v>КП</v>
          </cell>
          <cell r="Q842">
            <v>0</v>
          </cell>
        </row>
        <row r="843">
          <cell r="A843">
            <v>8969014000458</v>
          </cell>
          <cell r="B843">
            <v>4101701</v>
          </cell>
          <cell r="C843">
            <v>4100215</v>
          </cell>
          <cell r="D843" t="str">
            <v>ООО  "Агротех - Гарант" Щербаковское</v>
          </cell>
          <cell r="E843">
            <v>41001235</v>
          </cell>
          <cell r="F843" t="str">
            <v>ТП№109, Зерноток,с.Кущино</v>
          </cell>
          <cell r="G843" t="str">
            <v>НН</v>
          </cell>
          <cell r="H843">
            <v>573.6</v>
          </cell>
          <cell r="I843">
            <v>625.4</v>
          </cell>
          <cell r="J843">
            <v>51.8</v>
          </cell>
          <cell r="K843">
            <v>40</v>
          </cell>
          <cell r="L843">
            <v>0</v>
          </cell>
          <cell r="M843">
            <v>0</v>
          </cell>
          <cell r="N843">
            <v>0</v>
          </cell>
          <cell r="O843">
            <v>2072</v>
          </cell>
          <cell r="P843" t="str">
            <v>КП</v>
          </cell>
          <cell r="Q843">
            <v>0</v>
          </cell>
        </row>
        <row r="844">
          <cell r="A844">
            <v>0</v>
          </cell>
          <cell r="B844" t="str">
            <v>Итого по клиенту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20660</v>
          </cell>
          <cell r="P844">
            <v>0</v>
          </cell>
          <cell r="Q844">
            <v>0</v>
          </cell>
        </row>
        <row r="845">
          <cell r="A845" t="str">
            <v>_005926*</v>
          </cell>
          <cell r="B845">
            <v>4101702</v>
          </cell>
          <cell r="C845">
            <v>4100213</v>
          </cell>
          <cell r="D845" t="str">
            <v>ООО "Агротех - Гарант" Алексеевский</v>
          </cell>
          <cell r="E845">
            <v>41000810</v>
          </cell>
          <cell r="F845" t="str">
            <v>ТП№202 ,Мастерская,с.Глуховка.</v>
          </cell>
          <cell r="G845" t="str">
            <v>НН</v>
          </cell>
          <cell r="H845">
            <v>1694.3</v>
          </cell>
          <cell r="I845">
            <v>1993</v>
          </cell>
          <cell r="J845">
            <v>298.7</v>
          </cell>
          <cell r="K845">
            <v>30</v>
          </cell>
          <cell r="L845">
            <v>0</v>
          </cell>
          <cell r="M845">
            <v>0</v>
          </cell>
          <cell r="N845">
            <v>0</v>
          </cell>
          <cell r="O845">
            <v>8961</v>
          </cell>
          <cell r="P845" t="str">
            <v>КП</v>
          </cell>
          <cell r="Q845">
            <v>0</v>
          </cell>
        </row>
        <row r="846">
          <cell r="A846" t="str">
            <v>574324*</v>
          </cell>
          <cell r="B846">
            <v>4101702</v>
          </cell>
          <cell r="C846">
            <v>4100213</v>
          </cell>
          <cell r="D846" t="str">
            <v>ООО "Агротех - Гарант" Алексеевский</v>
          </cell>
          <cell r="E846">
            <v>41000811</v>
          </cell>
          <cell r="F846" t="str">
            <v>ТП№602 ,зерноток,склады,с.Глуховка.</v>
          </cell>
          <cell r="G846" t="str">
            <v>НН</v>
          </cell>
          <cell r="H846">
            <v>11380.7</v>
          </cell>
          <cell r="I846">
            <v>11518</v>
          </cell>
          <cell r="J846">
            <v>137.30000000000001</v>
          </cell>
          <cell r="K846">
            <v>40</v>
          </cell>
          <cell r="L846">
            <v>0</v>
          </cell>
          <cell r="M846">
            <v>0</v>
          </cell>
          <cell r="N846">
            <v>0</v>
          </cell>
          <cell r="O846">
            <v>-925</v>
          </cell>
          <cell r="P846" t="str">
            <v>КП</v>
          </cell>
          <cell r="Q846">
            <v>0</v>
          </cell>
        </row>
        <row r="847">
          <cell r="A847" t="str">
            <v>_00321615</v>
          </cell>
          <cell r="B847">
            <v>4101702</v>
          </cell>
          <cell r="C847">
            <v>4100213</v>
          </cell>
          <cell r="D847" t="str">
            <v>ООО "Агротех - Гарант" Алексеевский</v>
          </cell>
          <cell r="E847">
            <v>41000812</v>
          </cell>
          <cell r="F847" t="str">
            <v>ТП№207,Гаражи с. Глуховка</v>
          </cell>
          <cell r="G847" t="str">
            <v>НН</v>
          </cell>
          <cell r="H847">
            <v>32450</v>
          </cell>
          <cell r="I847">
            <v>33396</v>
          </cell>
          <cell r="J847">
            <v>946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O847">
            <v>946</v>
          </cell>
          <cell r="P847" t="str">
            <v>КП</v>
          </cell>
          <cell r="Q847">
            <v>0</v>
          </cell>
        </row>
        <row r="848">
          <cell r="A848" t="str">
            <v>3D001276</v>
          </cell>
          <cell r="B848">
            <v>4101702</v>
          </cell>
          <cell r="C848">
            <v>4100213</v>
          </cell>
          <cell r="D848" t="str">
            <v>ООО "Агротех - Гарант" Алексеевский</v>
          </cell>
          <cell r="E848">
            <v>41000813</v>
          </cell>
          <cell r="F848" t="str">
            <v>ТП№710, МТМ с. Иловка</v>
          </cell>
          <cell r="G848" t="str">
            <v>СН2</v>
          </cell>
          <cell r="H848">
            <v>8154</v>
          </cell>
          <cell r="I848">
            <v>8655</v>
          </cell>
          <cell r="J848">
            <v>501</v>
          </cell>
          <cell r="K848">
            <v>30</v>
          </cell>
          <cell r="L848">
            <v>0</v>
          </cell>
          <cell r="M848">
            <v>0</v>
          </cell>
          <cell r="N848">
            <v>0</v>
          </cell>
          <cell r="O848">
            <v>-14970</v>
          </cell>
          <cell r="P848" t="str">
            <v>КП</v>
          </cell>
          <cell r="Q848">
            <v>0</v>
          </cell>
        </row>
        <row r="849">
          <cell r="A849" t="str">
            <v>3N031350*</v>
          </cell>
          <cell r="B849">
            <v>4101702</v>
          </cell>
          <cell r="C849">
            <v>4100213</v>
          </cell>
          <cell r="D849" t="str">
            <v>ООО "Агротех - Гарант" Алексеевский</v>
          </cell>
          <cell r="E849">
            <v>41000814</v>
          </cell>
          <cell r="F849" t="str">
            <v xml:space="preserve"> ТП№103, Мастерская, с..Афанасьевка</v>
          </cell>
          <cell r="G849" t="str">
            <v>НН</v>
          </cell>
          <cell r="H849">
            <v>4198.3999999999996</v>
          </cell>
          <cell r="I849">
            <v>4362</v>
          </cell>
          <cell r="J849">
            <v>163.6</v>
          </cell>
          <cell r="K849">
            <v>40</v>
          </cell>
          <cell r="L849">
            <v>0</v>
          </cell>
          <cell r="M849">
            <v>0</v>
          </cell>
          <cell r="N849">
            <v>0</v>
          </cell>
          <cell r="O849">
            <v>6544</v>
          </cell>
          <cell r="P849" t="str">
            <v>КП</v>
          </cell>
          <cell r="Q849">
            <v>0</v>
          </cell>
        </row>
        <row r="850">
          <cell r="A850">
            <v>12003306</v>
          </cell>
          <cell r="B850">
            <v>4101702</v>
          </cell>
          <cell r="C850">
            <v>4100213</v>
          </cell>
          <cell r="D850" t="str">
            <v>ООО "Агротех - Гарант" Алексеевский</v>
          </cell>
          <cell r="E850">
            <v>41001034</v>
          </cell>
          <cell r="F850" t="str">
            <v>ТП№108 тр.. бригада ,с.Афанасьевка</v>
          </cell>
          <cell r="G850" t="str">
            <v>НН</v>
          </cell>
          <cell r="H850">
            <v>16590</v>
          </cell>
          <cell r="I850">
            <v>16630</v>
          </cell>
          <cell r="J850">
            <v>40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O850">
            <v>40</v>
          </cell>
          <cell r="P850" t="str">
            <v>КП</v>
          </cell>
          <cell r="Q850">
            <v>0</v>
          </cell>
        </row>
        <row r="851">
          <cell r="A851">
            <v>98303</v>
          </cell>
          <cell r="B851">
            <v>4101702</v>
          </cell>
          <cell r="C851">
            <v>4100213</v>
          </cell>
          <cell r="D851" t="str">
            <v>ООО "Агротех - Гарант" Алексеевский</v>
          </cell>
          <cell r="E851">
            <v>41001274</v>
          </cell>
          <cell r="F851" t="str">
            <v>ТП№2604,Складские помещения,ул.Тимирязева,3.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 t="str">
            <v>Установка</v>
          </cell>
          <cell r="Q851">
            <v>0</v>
          </cell>
        </row>
        <row r="852">
          <cell r="A852">
            <v>0</v>
          </cell>
          <cell r="B852" t="str">
            <v>Итого по клиенту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596</v>
          </cell>
          <cell r="P852">
            <v>0</v>
          </cell>
          <cell r="Q852">
            <v>0</v>
          </cell>
        </row>
        <row r="853">
          <cell r="A853" t="str">
            <v>_0708570708785394</v>
          </cell>
          <cell r="B853">
            <v>4101801</v>
          </cell>
          <cell r="C853">
            <v>4100113</v>
          </cell>
          <cell r="D853" t="str">
            <v>Садоводческое товарищество Эфирщик</v>
          </cell>
          <cell r="E853">
            <v>41000816</v>
          </cell>
          <cell r="F853" t="str">
            <v>213 с. Резниково</v>
          </cell>
          <cell r="G853" t="str">
            <v>НН</v>
          </cell>
          <cell r="H853">
            <v>1340</v>
          </cell>
          <cell r="I853">
            <v>1410</v>
          </cell>
          <cell r="J853">
            <v>70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O853">
            <v>70</v>
          </cell>
          <cell r="P853" t="str">
            <v>КП</v>
          </cell>
          <cell r="Q853">
            <v>0</v>
          </cell>
        </row>
        <row r="854">
          <cell r="A854">
            <v>0</v>
          </cell>
          <cell r="B854" t="str">
            <v>Итого по клиенту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70</v>
          </cell>
          <cell r="P854">
            <v>0</v>
          </cell>
          <cell r="Q854">
            <v>0</v>
          </cell>
        </row>
        <row r="855">
          <cell r="A855" t="str">
            <v>_00783357</v>
          </cell>
          <cell r="B855">
            <v>4102001</v>
          </cell>
          <cell r="C855">
            <v>4100218</v>
          </cell>
          <cell r="D855" t="str">
            <v>Индивидуальный предприниматель Геращенко Владимир Вячеславович</v>
          </cell>
          <cell r="E855">
            <v>41000817</v>
          </cell>
          <cell r="F855" t="str">
            <v>Павильон "Родничок"с.Геращенково</v>
          </cell>
          <cell r="G855" t="str">
            <v>НН</v>
          </cell>
          <cell r="H855">
            <v>4241</v>
          </cell>
          <cell r="I855">
            <v>4498</v>
          </cell>
          <cell r="J855">
            <v>257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O855">
            <v>257</v>
          </cell>
          <cell r="P855" t="str">
            <v>КП</v>
          </cell>
          <cell r="Q855">
            <v>0</v>
          </cell>
        </row>
        <row r="856">
          <cell r="A856">
            <v>0</v>
          </cell>
          <cell r="B856" t="str">
            <v>Итого по клиенту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257</v>
          </cell>
          <cell r="P856">
            <v>0</v>
          </cell>
          <cell r="Q856">
            <v>0</v>
          </cell>
        </row>
        <row r="857">
          <cell r="A857" t="str">
            <v>_010734_</v>
          </cell>
          <cell r="B857">
            <v>4102201</v>
          </cell>
          <cell r="C857">
            <v>4100274</v>
          </cell>
          <cell r="D857" t="str">
            <v>Индивидуальный предприниматель Вовк Ольга Яковлевна</v>
          </cell>
          <cell r="E857">
            <v>41000818</v>
          </cell>
          <cell r="F857" t="str">
            <v>305 Магазин с. Иловка, ул. Чапаева</v>
          </cell>
          <cell r="G857" t="str">
            <v>НН</v>
          </cell>
          <cell r="H857">
            <v>690</v>
          </cell>
          <cell r="I857">
            <v>1843</v>
          </cell>
          <cell r="J857">
            <v>1153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O857">
            <v>1153</v>
          </cell>
          <cell r="P857" t="str">
            <v>КП</v>
          </cell>
          <cell r="Q857">
            <v>0</v>
          </cell>
        </row>
        <row r="858">
          <cell r="A858" t="str">
            <v>_00233856</v>
          </cell>
          <cell r="B858">
            <v>4102201</v>
          </cell>
          <cell r="C858">
            <v>4100274</v>
          </cell>
          <cell r="D858" t="str">
            <v>Индивидуальный предприниматель Вовк Ольга Яковлевна</v>
          </cell>
          <cell r="E858">
            <v>41000819</v>
          </cell>
          <cell r="F858" t="str">
            <v>Магазин ул.Свердлова 5А</v>
          </cell>
          <cell r="G858" t="str">
            <v>НН</v>
          </cell>
          <cell r="H858">
            <v>16197</v>
          </cell>
          <cell r="I858">
            <v>18578</v>
          </cell>
          <cell r="J858">
            <v>2381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O858">
            <v>2381</v>
          </cell>
          <cell r="P858" t="str">
            <v>КП</v>
          </cell>
          <cell r="Q858">
            <v>0</v>
          </cell>
        </row>
        <row r="859">
          <cell r="A859">
            <v>0</v>
          </cell>
          <cell r="B859" t="str">
            <v>Итого по клиенту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3534</v>
          </cell>
          <cell r="P859">
            <v>0</v>
          </cell>
          <cell r="Q859">
            <v>0</v>
          </cell>
        </row>
        <row r="860">
          <cell r="A860" t="str">
            <v>_00202440</v>
          </cell>
          <cell r="B860">
            <v>4102301</v>
          </cell>
          <cell r="C860">
            <v>4100224</v>
          </cell>
          <cell r="D860" t="str">
            <v>Индивидуальный предприниматель Гейбатов Владимир Гейбатович.</v>
          </cell>
          <cell r="E860">
            <v>41000820</v>
          </cell>
          <cell r="F860" t="str">
            <v>Магазин с.Луценково</v>
          </cell>
          <cell r="G860" t="str">
            <v>НН</v>
          </cell>
          <cell r="H860">
            <v>48300</v>
          </cell>
          <cell r="I860">
            <v>49010</v>
          </cell>
          <cell r="J860">
            <v>710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O860">
            <v>710</v>
          </cell>
          <cell r="P860" t="str">
            <v>КП</v>
          </cell>
          <cell r="Q860">
            <v>0</v>
          </cell>
        </row>
        <row r="861">
          <cell r="A861">
            <v>0</v>
          </cell>
          <cell r="B861" t="str">
            <v>Итого по клиенту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710</v>
          </cell>
          <cell r="P861">
            <v>0</v>
          </cell>
          <cell r="Q861">
            <v>0</v>
          </cell>
        </row>
        <row r="862">
          <cell r="A862" t="str">
            <v>_018627805</v>
          </cell>
          <cell r="B862">
            <v>4102302</v>
          </cell>
          <cell r="C862">
            <v>4100232</v>
          </cell>
          <cell r="D862" t="str">
            <v>Приход храма Святой ВеликомученицыВарвары</v>
          </cell>
          <cell r="E862">
            <v>41000821</v>
          </cell>
          <cell r="F862" t="str">
            <v>Храм с.Варваровка</v>
          </cell>
          <cell r="G862" t="str">
            <v>НН</v>
          </cell>
          <cell r="H862">
            <v>45725</v>
          </cell>
          <cell r="I862">
            <v>46257</v>
          </cell>
          <cell r="J862">
            <v>532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O862">
            <v>532</v>
          </cell>
          <cell r="P862" t="str">
            <v>КП</v>
          </cell>
          <cell r="Q862">
            <v>0</v>
          </cell>
        </row>
        <row r="863">
          <cell r="A863">
            <v>0</v>
          </cell>
          <cell r="B863" t="str">
            <v>Итого по клиенту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532</v>
          </cell>
          <cell r="P863">
            <v>0</v>
          </cell>
          <cell r="Q863">
            <v>0</v>
          </cell>
        </row>
        <row r="864">
          <cell r="A864">
            <v>3687911</v>
          </cell>
          <cell r="B864">
            <v>4102401</v>
          </cell>
          <cell r="C864">
            <v>4100220</v>
          </cell>
          <cell r="D864" t="str">
            <v>Индивидуальный предприниматель Лажевич Оксана Петровна</v>
          </cell>
          <cell r="E864">
            <v>41000823</v>
          </cell>
          <cell r="F864" t="str">
            <v>ТП№418,Магазин с. Жуково( исключен 12.02.2010г)</v>
          </cell>
          <cell r="G864" t="str">
            <v>НН</v>
          </cell>
          <cell r="H864">
            <v>9434.4</v>
          </cell>
          <cell r="I864">
            <v>9434.4</v>
          </cell>
          <cell r="J864">
            <v>0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 t="str">
            <v>КП</v>
          </cell>
          <cell r="Q864">
            <v>0</v>
          </cell>
        </row>
        <row r="865">
          <cell r="A865">
            <v>0</v>
          </cell>
          <cell r="B865" t="str">
            <v>Итого по клиенту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A866" t="str">
            <v>_00393229</v>
          </cell>
          <cell r="B866">
            <v>4102515</v>
          </cell>
          <cell r="C866">
            <v>4100222</v>
          </cell>
          <cell r="D866" t="str">
            <v>Закрытое акционерное общество"Белгородская сотовая связь".</v>
          </cell>
          <cell r="E866">
            <v>41000824</v>
          </cell>
          <cell r="F866" t="str">
            <v>ТП№416,Станция сотовой связи, (мкр. Северный)</v>
          </cell>
          <cell r="G866" t="str">
            <v>НН</v>
          </cell>
          <cell r="H866">
            <v>88906</v>
          </cell>
          <cell r="I866">
            <v>92156</v>
          </cell>
          <cell r="J866">
            <v>3250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O866">
            <v>3250</v>
          </cell>
          <cell r="P866" t="str">
            <v>КП</v>
          </cell>
          <cell r="Q866">
            <v>0</v>
          </cell>
        </row>
        <row r="867">
          <cell r="A867" t="str">
            <v>701042074*</v>
          </cell>
          <cell r="B867">
            <v>4102515</v>
          </cell>
          <cell r="C867">
            <v>4100222</v>
          </cell>
          <cell r="D867" t="str">
            <v>Закрытое акционерное общество"Белгородская сотовая связь".</v>
          </cell>
          <cell r="E867">
            <v>41000825</v>
          </cell>
          <cell r="F867" t="str">
            <v xml:space="preserve">ТП№326, Ст. сот. связи, ул.Ющенко -19. </v>
          </cell>
          <cell r="G867" t="str">
            <v>НН</v>
          </cell>
          <cell r="H867">
            <v>40141</v>
          </cell>
          <cell r="I867">
            <v>41987</v>
          </cell>
          <cell r="J867">
            <v>1846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O867">
            <v>1846</v>
          </cell>
          <cell r="P867" t="str">
            <v>СС</v>
          </cell>
          <cell r="Q867">
            <v>0</v>
          </cell>
        </row>
        <row r="868">
          <cell r="A868">
            <v>63806924</v>
          </cell>
          <cell r="B868">
            <v>4102515</v>
          </cell>
          <cell r="C868">
            <v>4100222</v>
          </cell>
          <cell r="D868" t="str">
            <v>Закрытое акционерное общество"Белгородская сотовая связь".</v>
          </cell>
          <cell r="E868">
            <v>41000826</v>
          </cell>
          <cell r="F868" t="str">
            <v>ТП№180, Ст. сот. св.,ул.Плеханова -2А, отсч  от  ЦРБ</v>
          </cell>
          <cell r="G868" t="str">
            <v>НН</v>
          </cell>
          <cell r="H868">
            <v>96074</v>
          </cell>
          <cell r="I868">
            <v>98776</v>
          </cell>
          <cell r="J868">
            <v>2702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O868">
            <v>2702</v>
          </cell>
          <cell r="P868" t="str">
            <v>КП</v>
          </cell>
          <cell r="Q868">
            <v>0</v>
          </cell>
        </row>
        <row r="869">
          <cell r="A869" t="str">
            <v>_01670714</v>
          </cell>
          <cell r="B869">
            <v>4102515</v>
          </cell>
          <cell r="C869">
            <v>4100222</v>
          </cell>
          <cell r="D869" t="str">
            <v>Закрытое акционерное общество"Белгородская сотовая связь".</v>
          </cell>
          <cell r="E869">
            <v>41000980</v>
          </cell>
          <cell r="F869" t="str">
            <v>ТП№113,Ст. сотовой связи, с. Афанасьевка</v>
          </cell>
          <cell r="G869" t="str">
            <v>НН</v>
          </cell>
          <cell r="H869">
            <v>24978</v>
          </cell>
          <cell r="I869">
            <v>26467</v>
          </cell>
          <cell r="J869">
            <v>1489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O869">
            <v>1489</v>
          </cell>
          <cell r="P869" t="str">
            <v>КП</v>
          </cell>
          <cell r="Q869">
            <v>0</v>
          </cell>
        </row>
        <row r="870">
          <cell r="A870">
            <v>2687102</v>
          </cell>
          <cell r="B870">
            <v>4102515</v>
          </cell>
          <cell r="C870">
            <v>4100222</v>
          </cell>
          <cell r="D870" t="str">
            <v>Закрытое акционерное общество"Белгородская сотовая связь".</v>
          </cell>
          <cell r="E870">
            <v>41001062</v>
          </cell>
          <cell r="F870" t="str">
            <v>ТП№203,Ст.сотовой связи, с. Гарбузово.</v>
          </cell>
          <cell r="G870" t="str">
            <v>НН</v>
          </cell>
          <cell r="H870">
            <v>9670</v>
          </cell>
          <cell r="I870">
            <v>10573</v>
          </cell>
          <cell r="J870">
            <v>903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O870">
            <v>903</v>
          </cell>
          <cell r="P870" t="str">
            <v>КП</v>
          </cell>
          <cell r="Q870">
            <v>0</v>
          </cell>
        </row>
        <row r="871">
          <cell r="A871">
            <v>0</v>
          </cell>
          <cell r="B871" t="str">
            <v>Итого по клиенту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10190</v>
          </cell>
          <cell r="P871">
            <v>0</v>
          </cell>
          <cell r="Q871">
            <v>0</v>
          </cell>
        </row>
        <row r="872">
          <cell r="A872">
            <v>44101172</v>
          </cell>
          <cell r="B872">
            <v>4102605</v>
          </cell>
          <cell r="C872">
            <v>4100221</v>
          </cell>
          <cell r="D872" t="str">
            <v>Индивидуальный предприниматель Жук Иван Михайлович</v>
          </cell>
          <cell r="E872">
            <v>41000827</v>
          </cell>
          <cell r="F872" t="str">
            <v>ТП №420,Магазин с.Бубликово</v>
          </cell>
          <cell r="G872" t="str">
            <v>НН</v>
          </cell>
          <cell r="H872">
            <v>21010</v>
          </cell>
          <cell r="I872">
            <v>21375</v>
          </cell>
          <cell r="J872">
            <v>365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O872">
            <v>365</v>
          </cell>
          <cell r="P872" t="str">
            <v>КП</v>
          </cell>
          <cell r="Q872">
            <v>0</v>
          </cell>
        </row>
        <row r="873">
          <cell r="A873">
            <v>0</v>
          </cell>
          <cell r="B873" t="str">
            <v>Итого по клиенту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365</v>
          </cell>
          <cell r="P873">
            <v>0</v>
          </cell>
          <cell r="Q873">
            <v>0</v>
          </cell>
        </row>
        <row r="874">
          <cell r="A874">
            <v>3832511</v>
          </cell>
          <cell r="B874">
            <v>4102701</v>
          </cell>
          <cell r="C874">
            <v>4100225</v>
          </cell>
          <cell r="D874" t="str">
            <v>Частный владелец Хирьянова Екатерина Поликарповна</v>
          </cell>
          <cell r="E874">
            <v>41000828</v>
          </cell>
          <cell r="F874" t="str">
            <v>ТП№302 Молокоблок,с.Иловка</v>
          </cell>
          <cell r="G874" t="str">
            <v>НН</v>
          </cell>
          <cell r="H874">
            <v>750</v>
          </cell>
          <cell r="I874">
            <v>1423</v>
          </cell>
          <cell r="J874">
            <v>673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O874">
            <v>673</v>
          </cell>
          <cell r="P874" t="str">
            <v>КП</v>
          </cell>
          <cell r="Q874">
            <v>0</v>
          </cell>
        </row>
        <row r="875">
          <cell r="A875">
            <v>0</v>
          </cell>
          <cell r="B875" t="str">
            <v>Итого по клиенту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673</v>
          </cell>
          <cell r="P875">
            <v>0</v>
          </cell>
          <cell r="Q875">
            <v>0</v>
          </cell>
        </row>
        <row r="876">
          <cell r="A876" t="str">
            <v>_00616426</v>
          </cell>
          <cell r="B876">
            <v>4102801</v>
          </cell>
          <cell r="C876">
            <v>4100087</v>
          </cell>
          <cell r="D876" t="str">
            <v>ООО Выбор</v>
          </cell>
          <cell r="E876">
            <v>41000829</v>
          </cell>
          <cell r="F876" t="str">
            <v>608 маслоцех с. Репенка</v>
          </cell>
          <cell r="G876" t="str">
            <v>НН</v>
          </cell>
          <cell r="H876">
            <v>1520</v>
          </cell>
          <cell r="I876">
            <v>1796</v>
          </cell>
          <cell r="J876">
            <v>276</v>
          </cell>
          <cell r="K876">
            <v>40</v>
          </cell>
          <cell r="L876">
            <v>0</v>
          </cell>
          <cell r="M876">
            <v>0</v>
          </cell>
          <cell r="N876">
            <v>0</v>
          </cell>
          <cell r="O876">
            <v>11040</v>
          </cell>
          <cell r="P876" t="str">
            <v>КП</v>
          </cell>
          <cell r="Q876">
            <v>0</v>
          </cell>
        </row>
        <row r="877">
          <cell r="A877">
            <v>0</v>
          </cell>
          <cell r="B877" t="str">
            <v>Итого по клиенту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11040</v>
          </cell>
          <cell r="P877">
            <v>0</v>
          </cell>
          <cell r="Q877">
            <v>0</v>
          </cell>
        </row>
        <row r="878">
          <cell r="A878" t="str">
            <v>_046859005-</v>
          </cell>
          <cell r="B878">
            <v>4102803</v>
          </cell>
          <cell r="C878">
            <v>4100227</v>
          </cell>
          <cell r="D878" t="str">
            <v>ООО " Агрокомплекс Белогорье"</v>
          </cell>
          <cell r="E878">
            <v>41000831</v>
          </cell>
          <cell r="F878" t="str">
            <v>205 МТМ с. Гарбузово</v>
          </cell>
          <cell r="G878" t="str">
            <v>НН</v>
          </cell>
          <cell r="H878">
            <v>6208</v>
          </cell>
          <cell r="I878">
            <v>6363</v>
          </cell>
          <cell r="J878">
            <v>155</v>
          </cell>
          <cell r="K878">
            <v>30</v>
          </cell>
          <cell r="L878">
            <v>0</v>
          </cell>
          <cell r="M878">
            <v>0</v>
          </cell>
          <cell r="N878">
            <v>0</v>
          </cell>
          <cell r="O878">
            <v>4650</v>
          </cell>
          <cell r="P878" t="str">
            <v>КП</v>
          </cell>
          <cell r="Q878">
            <v>0</v>
          </cell>
        </row>
        <row r="879">
          <cell r="A879" t="str">
            <v>_022997705*</v>
          </cell>
          <cell r="B879">
            <v>4102803</v>
          </cell>
          <cell r="C879">
            <v>4100227</v>
          </cell>
          <cell r="D879" t="str">
            <v>ООО " Агрокомплекс Белогорье"</v>
          </cell>
          <cell r="E879">
            <v>41000832</v>
          </cell>
          <cell r="F879" t="str">
            <v>206 Столовая с. Гарбузово</v>
          </cell>
          <cell r="G879" t="str">
            <v>НН</v>
          </cell>
          <cell r="H879">
            <v>2444</v>
          </cell>
          <cell r="I879">
            <v>2456</v>
          </cell>
          <cell r="J879">
            <v>12</v>
          </cell>
          <cell r="K879">
            <v>20</v>
          </cell>
          <cell r="L879">
            <v>0</v>
          </cell>
          <cell r="M879">
            <v>0</v>
          </cell>
          <cell r="N879">
            <v>0</v>
          </cell>
          <cell r="O879">
            <v>240</v>
          </cell>
          <cell r="P879" t="str">
            <v>КП</v>
          </cell>
          <cell r="Q879">
            <v>0</v>
          </cell>
        </row>
        <row r="880">
          <cell r="A880" t="str">
            <v>_040323206</v>
          </cell>
          <cell r="B880">
            <v>4102803</v>
          </cell>
          <cell r="C880">
            <v>4100227</v>
          </cell>
          <cell r="D880" t="str">
            <v>ООО " Агрокомплекс Белогорье"</v>
          </cell>
          <cell r="E880">
            <v>41000833</v>
          </cell>
          <cell r="F880" t="str">
            <v>216 Трактор.отряд с.Ковалево</v>
          </cell>
          <cell r="G880" t="str">
            <v>НН</v>
          </cell>
          <cell r="H880">
            <v>2350</v>
          </cell>
          <cell r="I880">
            <v>2459</v>
          </cell>
          <cell r="J880">
            <v>109</v>
          </cell>
          <cell r="K880">
            <v>40</v>
          </cell>
          <cell r="L880">
            <v>0</v>
          </cell>
          <cell r="M880">
            <v>0</v>
          </cell>
          <cell r="N880">
            <v>0</v>
          </cell>
          <cell r="O880">
            <v>4360</v>
          </cell>
          <cell r="P880" t="str">
            <v>КП</v>
          </cell>
          <cell r="Q880">
            <v>0</v>
          </cell>
        </row>
        <row r="881">
          <cell r="A881">
            <v>8515016000343</v>
          </cell>
          <cell r="B881">
            <v>4102803</v>
          </cell>
          <cell r="C881">
            <v>4100227</v>
          </cell>
          <cell r="D881" t="str">
            <v>ООО " Агрокомплекс Белогорье"</v>
          </cell>
          <cell r="E881">
            <v>41001212</v>
          </cell>
          <cell r="F881" t="str">
            <v>Зерноток,с.Осадчее, ТП№406</v>
          </cell>
          <cell r="G881" t="str">
            <v>НН</v>
          </cell>
          <cell r="H881">
            <v>148.80000000000001</v>
          </cell>
          <cell r="I881">
            <v>194.2</v>
          </cell>
          <cell r="J881">
            <v>45.4</v>
          </cell>
          <cell r="K881">
            <v>40</v>
          </cell>
          <cell r="L881">
            <v>0</v>
          </cell>
          <cell r="M881">
            <v>0</v>
          </cell>
          <cell r="N881">
            <v>0</v>
          </cell>
          <cell r="O881">
            <v>1816</v>
          </cell>
          <cell r="P881" t="str">
            <v>КП</v>
          </cell>
          <cell r="Q881">
            <v>0</v>
          </cell>
        </row>
        <row r="882">
          <cell r="A882">
            <v>8517015012695</v>
          </cell>
          <cell r="B882">
            <v>4102803</v>
          </cell>
          <cell r="C882">
            <v>4100227</v>
          </cell>
          <cell r="D882" t="str">
            <v>ООО " Агрокомплекс Белогорье"</v>
          </cell>
          <cell r="E882">
            <v>41001213</v>
          </cell>
          <cell r="F882" t="str">
            <v>ТП№410, склад,с.Калитва</v>
          </cell>
          <cell r="G882" t="str">
            <v>НН</v>
          </cell>
          <cell r="H882">
            <v>20</v>
          </cell>
          <cell r="I882">
            <v>20</v>
          </cell>
          <cell r="J882">
            <v>0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 t="str">
            <v>КП</v>
          </cell>
          <cell r="Q882">
            <v>0</v>
          </cell>
        </row>
        <row r="883">
          <cell r="A883">
            <v>8522022017052</v>
          </cell>
          <cell r="B883">
            <v>4102803</v>
          </cell>
          <cell r="C883">
            <v>4100227</v>
          </cell>
          <cell r="D883" t="str">
            <v>ООО " Агрокомплекс Белогорье"</v>
          </cell>
          <cell r="E883">
            <v>41001236</v>
          </cell>
          <cell r="F883" t="str">
            <v>ТП№404,Мастерская, гаражи,с.Осадчее,</v>
          </cell>
          <cell r="G883" t="str">
            <v>НН</v>
          </cell>
          <cell r="H883">
            <v>13670</v>
          </cell>
          <cell r="I883">
            <v>18935</v>
          </cell>
          <cell r="J883">
            <v>5265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O883">
            <v>5265</v>
          </cell>
          <cell r="P883" t="str">
            <v>КП</v>
          </cell>
          <cell r="Q883">
            <v>0</v>
          </cell>
        </row>
        <row r="884">
          <cell r="A884">
            <v>0</v>
          </cell>
          <cell r="B884" t="str">
            <v>Итого по клиенту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16331</v>
          </cell>
          <cell r="P884">
            <v>0</v>
          </cell>
          <cell r="Q884">
            <v>0</v>
          </cell>
        </row>
        <row r="885">
          <cell r="A885" t="str">
            <v>_00143399</v>
          </cell>
          <cell r="B885">
            <v>4102804</v>
          </cell>
          <cell r="C885">
            <v>4100187</v>
          </cell>
          <cell r="D885" t="str">
            <v>Приход Храм Казанской Божьей Матери</v>
          </cell>
          <cell r="E885">
            <v>41000838</v>
          </cell>
          <cell r="F885" t="str">
            <v>Эл. отопление (общий)</v>
          </cell>
          <cell r="G885" t="str">
            <v>НН</v>
          </cell>
          <cell r="H885">
            <v>30854</v>
          </cell>
          <cell r="I885">
            <v>32758</v>
          </cell>
          <cell r="J885">
            <v>1904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O885">
            <v>313</v>
          </cell>
          <cell r="P885" t="str">
            <v>КП</v>
          </cell>
          <cell r="Q885">
            <v>0</v>
          </cell>
        </row>
        <row r="886">
          <cell r="A886" t="str">
            <v>_04006812</v>
          </cell>
          <cell r="B886">
            <v>4102804</v>
          </cell>
          <cell r="C886">
            <v>4100187</v>
          </cell>
          <cell r="D886" t="str">
            <v>Приход Храм Казанской Божьей Матери</v>
          </cell>
          <cell r="E886">
            <v>41000839</v>
          </cell>
          <cell r="F886" t="str">
            <v>Внутреннее освещение(отдельный ввод)</v>
          </cell>
          <cell r="G886" t="str">
            <v>НН</v>
          </cell>
          <cell r="H886">
            <v>1038</v>
          </cell>
          <cell r="I886">
            <v>1079</v>
          </cell>
          <cell r="J886">
            <v>41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O886">
            <v>41</v>
          </cell>
          <cell r="P886" t="str">
            <v>КП</v>
          </cell>
          <cell r="Q886">
            <v>0</v>
          </cell>
        </row>
        <row r="887">
          <cell r="A887">
            <v>0</v>
          </cell>
          <cell r="B887" t="str">
            <v>Итого по клиенту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354</v>
          </cell>
          <cell r="P887">
            <v>0</v>
          </cell>
          <cell r="Q887">
            <v>0</v>
          </cell>
        </row>
        <row r="888">
          <cell r="A888" t="str">
            <v>_00406703</v>
          </cell>
          <cell r="B888">
            <v>4100403</v>
          </cell>
          <cell r="C888">
            <v>4100162</v>
          </cell>
          <cell r="D888" t="str">
            <v>Индивидуальный предприниматель Безбородых Ирина Николаевна</v>
          </cell>
          <cell r="E888">
            <v>41000840</v>
          </cell>
          <cell r="F888" t="str">
            <v>510 Киоск с. Иловка К.Маркса 83</v>
          </cell>
          <cell r="G888" t="str">
            <v>НН</v>
          </cell>
          <cell r="H888">
            <v>3189.8</v>
          </cell>
          <cell r="I888">
            <v>3189.8</v>
          </cell>
          <cell r="J888">
            <v>0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 t="str">
            <v>КП</v>
          </cell>
          <cell r="Q888">
            <v>0</v>
          </cell>
        </row>
        <row r="889">
          <cell r="A889">
            <v>0</v>
          </cell>
          <cell r="B889" t="str">
            <v>Итого по клиенту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A890" t="str">
            <v>_00477996</v>
          </cell>
          <cell r="B890">
            <v>4103001</v>
          </cell>
          <cell r="C890">
            <v>4100229</v>
          </cell>
          <cell r="D890" t="str">
            <v>Индивидуальный предприниматель Пушкарская Юлия Юрьевна</v>
          </cell>
          <cell r="E890">
            <v>41000841</v>
          </cell>
          <cell r="F890" t="str">
            <v>ТП№217 киоск с. Гарбузово</v>
          </cell>
          <cell r="G890" t="str">
            <v>НН</v>
          </cell>
          <cell r="H890">
            <v>18362</v>
          </cell>
          <cell r="I890">
            <v>18700</v>
          </cell>
          <cell r="J890">
            <v>338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O890">
            <v>338</v>
          </cell>
          <cell r="P890" t="str">
            <v>КП</v>
          </cell>
          <cell r="Q890">
            <v>0</v>
          </cell>
        </row>
        <row r="891">
          <cell r="A891">
            <v>0</v>
          </cell>
          <cell r="B891" t="str">
            <v>Итого по клиенту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338</v>
          </cell>
          <cell r="P891">
            <v>0</v>
          </cell>
          <cell r="Q891">
            <v>0</v>
          </cell>
        </row>
        <row r="892">
          <cell r="A892">
            <v>11002176</v>
          </cell>
          <cell r="B892">
            <v>4103101</v>
          </cell>
          <cell r="C892">
            <v>4100231</v>
          </cell>
          <cell r="D892" t="str">
            <v>Индивидуальный предприниматель Гетманов Геннадий Александрович</v>
          </cell>
          <cell r="E892">
            <v>41001040</v>
          </cell>
          <cell r="F892" t="str">
            <v>509 Торговый павиьлон</v>
          </cell>
          <cell r="G892" t="str">
            <v>НН</v>
          </cell>
          <cell r="H892">
            <v>14290</v>
          </cell>
          <cell r="I892">
            <v>15606</v>
          </cell>
          <cell r="J892">
            <v>1316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O892">
            <v>1316</v>
          </cell>
          <cell r="P892" t="str">
            <v>КП</v>
          </cell>
          <cell r="Q892">
            <v>0</v>
          </cell>
        </row>
        <row r="893">
          <cell r="A893">
            <v>712901407562</v>
          </cell>
          <cell r="B893">
            <v>4103101</v>
          </cell>
          <cell r="C893">
            <v>4100231</v>
          </cell>
          <cell r="D893" t="str">
            <v>Индивидуальный предприниматель Гетманов Геннадий Александрович</v>
          </cell>
          <cell r="E893">
            <v>41001191</v>
          </cell>
          <cell r="F893" t="str">
            <v>ТП№704,Торговый павильон,с.Хлевище.</v>
          </cell>
          <cell r="G893" t="str">
            <v>НН</v>
          </cell>
          <cell r="H893">
            <v>5500</v>
          </cell>
          <cell r="I893">
            <v>6584.9</v>
          </cell>
          <cell r="J893">
            <v>1084.9000000000001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O893">
            <v>1085</v>
          </cell>
          <cell r="P893" t="str">
            <v>Снятие</v>
          </cell>
          <cell r="Q893">
            <v>0</v>
          </cell>
        </row>
        <row r="894">
          <cell r="A894">
            <v>7129025017533</v>
          </cell>
          <cell r="B894">
            <v>4103101</v>
          </cell>
          <cell r="C894">
            <v>4100231</v>
          </cell>
          <cell r="D894" t="str">
            <v>Индивидуальный предприниматель Гетманов Геннадий Александрович</v>
          </cell>
          <cell r="E894">
            <v>41001191</v>
          </cell>
          <cell r="F894" t="str">
            <v>ТП№704,Торговый павильон,с.Хлевище.</v>
          </cell>
          <cell r="G894" t="str">
            <v>НН</v>
          </cell>
          <cell r="H894">
            <v>0</v>
          </cell>
          <cell r="I894">
            <v>292.7</v>
          </cell>
          <cell r="J894">
            <v>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 t="str">
            <v>КП</v>
          </cell>
          <cell r="Q894">
            <v>0</v>
          </cell>
        </row>
        <row r="895">
          <cell r="A895">
            <v>0</v>
          </cell>
          <cell r="B895" t="str">
            <v>Итого по клиенту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2401</v>
          </cell>
          <cell r="P895">
            <v>0</v>
          </cell>
          <cell r="Q895">
            <v>0</v>
          </cell>
        </row>
        <row r="896">
          <cell r="A896" t="str">
            <v>_00788686</v>
          </cell>
          <cell r="B896">
            <v>4103201</v>
          </cell>
          <cell r="C896">
            <v>4100235</v>
          </cell>
          <cell r="D896" t="str">
            <v>ООО "Торг-инвест"</v>
          </cell>
          <cell r="E896">
            <v>41000847</v>
          </cell>
          <cell r="F896" t="str">
            <v>Павильон с. Божково</v>
          </cell>
          <cell r="G896" t="str">
            <v>НН</v>
          </cell>
          <cell r="H896">
            <v>5588</v>
          </cell>
          <cell r="I896">
            <v>7182</v>
          </cell>
          <cell r="J896">
            <v>1594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O896">
            <v>1594</v>
          </cell>
          <cell r="P896" t="str">
            <v>КП</v>
          </cell>
          <cell r="Q896">
            <v>0</v>
          </cell>
        </row>
        <row r="897">
          <cell r="A897">
            <v>0</v>
          </cell>
          <cell r="B897" t="str">
            <v>Итого по клиенту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1594</v>
          </cell>
          <cell r="P897">
            <v>0</v>
          </cell>
          <cell r="Q897">
            <v>0</v>
          </cell>
        </row>
        <row r="898">
          <cell r="A898" t="str">
            <v>_00422081</v>
          </cell>
          <cell r="B898">
            <v>4103202</v>
          </cell>
          <cell r="C898">
            <v>4100236</v>
          </cell>
          <cell r="D898" t="str">
            <v>Индивидуальный предприниматель Бородаенко Владимир Иванович.</v>
          </cell>
          <cell r="E898">
            <v>41000848</v>
          </cell>
          <cell r="F898" t="str">
            <v>киоск с. Ковалево</v>
          </cell>
          <cell r="G898" t="str">
            <v>НН</v>
          </cell>
          <cell r="H898">
            <v>14090</v>
          </cell>
          <cell r="I898">
            <v>14905</v>
          </cell>
          <cell r="J898">
            <v>815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O898">
            <v>815</v>
          </cell>
          <cell r="P898" t="str">
            <v>КП</v>
          </cell>
          <cell r="Q898">
            <v>0</v>
          </cell>
        </row>
        <row r="899">
          <cell r="A899">
            <v>0</v>
          </cell>
          <cell r="B899" t="str">
            <v>Итого по клиенту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815</v>
          </cell>
          <cell r="P899">
            <v>0</v>
          </cell>
          <cell r="Q899">
            <v>0</v>
          </cell>
        </row>
        <row r="900">
          <cell r="A900" t="str">
            <v>_09001062</v>
          </cell>
          <cell r="B900">
            <v>4103301</v>
          </cell>
          <cell r="C900">
            <v>4100237</v>
          </cell>
          <cell r="D900" t="str">
            <v>Индивидуальный предприниматель Казарян Мусеил Саркисович</v>
          </cell>
          <cell r="E900">
            <v>41000849</v>
          </cell>
          <cell r="F900" t="str">
            <v>501 Закусочная с. Щербаково</v>
          </cell>
          <cell r="G900" t="str">
            <v>НН</v>
          </cell>
          <cell r="H900">
            <v>5431</v>
          </cell>
          <cell r="I900">
            <v>5499</v>
          </cell>
          <cell r="J900">
            <v>68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O900">
            <v>68</v>
          </cell>
          <cell r="P900" t="str">
            <v>КП</v>
          </cell>
          <cell r="Q900">
            <v>0</v>
          </cell>
        </row>
        <row r="901">
          <cell r="A901">
            <v>0</v>
          </cell>
          <cell r="B901" t="str">
            <v>Итого по клиенту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68</v>
          </cell>
          <cell r="P901">
            <v>0</v>
          </cell>
          <cell r="Q901">
            <v>0</v>
          </cell>
        </row>
        <row r="902">
          <cell r="A902" t="str">
            <v>_00460223</v>
          </cell>
          <cell r="B902">
            <v>4103601</v>
          </cell>
          <cell r="C902">
            <v>4100234</v>
          </cell>
          <cell r="D902" t="str">
            <v>Индивидуальный предприниматель Капустина Мария Филиповна</v>
          </cell>
          <cell r="E902">
            <v>41000850</v>
          </cell>
          <cell r="F902" t="str">
            <v>Магазин Подсереднее</v>
          </cell>
          <cell r="G902" t="str">
            <v>НН</v>
          </cell>
          <cell r="H902">
            <v>39562</v>
          </cell>
          <cell r="I902">
            <v>42130</v>
          </cell>
          <cell r="J902">
            <v>2568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O902">
            <v>2568</v>
          </cell>
          <cell r="P902" t="str">
            <v>КП</v>
          </cell>
          <cell r="Q902">
            <v>0</v>
          </cell>
        </row>
        <row r="903">
          <cell r="A903">
            <v>0</v>
          </cell>
          <cell r="B903" t="str">
            <v>Итого по клиенту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2568</v>
          </cell>
          <cell r="P903">
            <v>0</v>
          </cell>
          <cell r="Q903">
            <v>0</v>
          </cell>
        </row>
        <row r="904">
          <cell r="A904" t="str">
            <v>_07006883</v>
          </cell>
          <cell r="B904">
            <v>4103702</v>
          </cell>
          <cell r="C904">
            <v>4100239</v>
          </cell>
          <cell r="D904" t="str">
            <v>Индивидуальный предприниматель Усов Роман Николаевич</v>
          </cell>
          <cell r="E904">
            <v>41000851</v>
          </cell>
          <cell r="F904" t="str">
            <v>Фермерское хоз-во с.Ильинка</v>
          </cell>
          <cell r="G904" t="str">
            <v>НН</v>
          </cell>
          <cell r="H904">
            <v>8775</v>
          </cell>
          <cell r="I904">
            <v>10460</v>
          </cell>
          <cell r="J904">
            <v>1685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1685</v>
          </cell>
          <cell r="P904" t="str">
            <v>КП</v>
          </cell>
          <cell r="Q904">
            <v>0</v>
          </cell>
        </row>
        <row r="905">
          <cell r="A905">
            <v>0</v>
          </cell>
          <cell r="B905" t="str">
            <v>Итого по клиенту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1685</v>
          </cell>
          <cell r="P905">
            <v>0</v>
          </cell>
          <cell r="Q905">
            <v>0</v>
          </cell>
        </row>
        <row r="906">
          <cell r="A906" t="str">
            <v>_00265479</v>
          </cell>
          <cell r="B906">
            <v>4103703</v>
          </cell>
          <cell r="C906">
            <v>4100238</v>
          </cell>
          <cell r="D906" t="str">
            <v>Индивидуальный предприниматель Тихонова Лидия Яковлевна</v>
          </cell>
          <cell r="E906">
            <v>41000852</v>
          </cell>
          <cell r="F906" t="str">
            <v>магазин    "Шлях", c. Иловка</v>
          </cell>
          <cell r="G906" t="str">
            <v>НН</v>
          </cell>
          <cell r="H906">
            <v>38322</v>
          </cell>
          <cell r="I906">
            <v>39424</v>
          </cell>
          <cell r="J906">
            <v>1102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O906">
            <v>1102</v>
          </cell>
          <cell r="P906" t="str">
            <v>КП</v>
          </cell>
          <cell r="Q906">
            <v>0</v>
          </cell>
        </row>
        <row r="907">
          <cell r="A907">
            <v>0</v>
          </cell>
          <cell r="B907" t="str">
            <v>Итого по клиенту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1102</v>
          </cell>
          <cell r="P907">
            <v>0</v>
          </cell>
          <cell r="Q907">
            <v>0</v>
          </cell>
        </row>
        <row r="908">
          <cell r="A908" t="str">
            <v>_06008780,</v>
          </cell>
          <cell r="B908">
            <v>4103801</v>
          </cell>
          <cell r="C908">
            <v>4100267</v>
          </cell>
          <cell r="D908" t="str">
            <v>Индивидуальный предприниматель Двулучанский Валерий Петрович</v>
          </cell>
          <cell r="E908">
            <v>41000853</v>
          </cell>
          <cell r="F908" t="str">
            <v>Киоск ул. Горького</v>
          </cell>
          <cell r="G908" t="str">
            <v>НН</v>
          </cell>
          <cell r="H908">
            <v>24810</v>
          </cell>
          <cell r="I908">
            <v>26797</v>
          </cell>
          <cell r="J908">
            <v>1987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O908">
            <v>1987</v>
          </cell>
          <cell r="P908" t="str">
            <v>КП</v>
          </cell>
          <cell r="Q908">
            <v>0</v>
          </cell>
        </row>
        <row r="909">
          <cell r="A909">
            <v>0</v>
          </cell>
          <cell r="B909" t="str">
            <v>Итого по клиенту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1987</v>
          </cell>
          <cell r="P909">
            <v>0</v>
          </cell>
          <cell r="Q909">
            <v>0</v>
          </cell>
        </row>
        <row r="910">
          <cell r="A910" t="str">
            <v>_040167</v>
          </cell>
          <cell r="B910">
            <v>4103901</v>
          </cell>
          <cell r="C910">
            <v>4100240</v>
          </cell>
          <cell r="D910" t="str">
            <v>Индивидуальный предприниматель Коваленко Наталья Николаевна</v>
          </cell>
          <cell r="E910">
            <v>41000854</v>
          </cell>
          <cell r="F910" t="str">
            <v>210 Маслоцех с. М.Гезово</v>
          </cell>
          <cell r="G910" t="str">
            <v>НН</v>
          </cell>
          <cell r="H910">
            <v>371.2</v>
          </cell>
          <cell r="I910">
            <v>371.2</v>
          </cell>
          <cell r="J910">
            <v>0</v>
          </cell>
          <cell r="K910">
            <v>30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 t="str">
            <v>КП</v>
          </cell>
          <cell r="Q910">
            <v>0</v>
          </cell>
        </row>
        <row r="911">
          <cell r="A911">
            <v>0</v>
          </cell>
          <cell r="B911" t="str">
            <v>Итого по клиенту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A912" t="str">
            <v>_00478975</v>
          </cell>
          <cell r="B912">
            <v>4104002</v>
          </cell>
          <cell r="C912">
            <v>4100241</v>
          </cell>
          <cell r="D912" t="str">
            <v>Индивидуальный предприниматель Шконда Виктор Иванович</v>
          </cell>
          <cell r="E912">
            <v>41000855</v>
          </cell>
          <cell r="F912" t="str">
            <v>503 Киоск с. Кущино</v>
          </cell>
          <cell r="G912" t="str">
            <v>НН</v>
          </cell>
          <cell r="H912">
            <v>9943</v>
          </cell>
          <cell r="I912">
            <v>10458</v>
          </cell>
          <cell r="J912">
            <v>515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515</v>
          </cell>
          <cell r="P912" t="str">
            <v>КП</v>
          </cell>
          <cell r="Q912">
            <v>0</v>
          </cell>
        </row>
        <row r="913">
          <cell r="A913">
            <v>0</v>
          </cell>
          <cell r="B913" t="str">
            <v>Итого по клиенту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515</v>
          </cell>
          <cell r="P913">
            <v>0</v>
          </cell>
          <cell r="Q913">
            <v>0</v>
          </cell>
        </row>
        <row r="914">
          <cell r="A914" t="str">
            <v>_09005299</v>
          </cell>
          <cell r="B914">
            <v>4104102</v>
          </cell>
          <cell r="C914">
            <v>4100242</v>
          </cell>
          <cell r="D914" t="str">
            <v>Индивидуальный предприниматель Шкуропат Юрий Васильевич</v>
          </cell>
          <cell r="E914">
            <v>41000856</v>
          </cell>
          <cell r="F914" t="str">
            <v>401 Магазин</v>
          </cell>
          <cell r="G914" t="str">
            <v>НН</v>
          </cell>
          <cell r="H914">
            <v>13540</v>
          </cell>
          <cell r="I914">
            <v>13544</v>
          </cell>
          <cell r="J914">
            <v>4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O914">
            <v>4</v>
          </cell>
          <cell r="P914" t="str">
            <v>КП</v>
          </cell>
          <cell r="Q914">
            <v>0</v>
          </cell>
        </row>
        <row r="915">
          <cell r="A915">
            <v>0</v>
          </cell>
          <cell r="B915" t="str">
            <v>Итого по клиенту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4</v>
          </cell>
          <cell r="P915">
            <v>0</v>
          </cell>
          <cell r="Q915">
            <v>0</v>
          </cell>
        </row>
        <row r="916">
          <cell r="A916" t="str">
            <v>_00568770</v>
          </cell>
          <cell r="B916">
            <v>4104201</v>
          </cell>
          <cell r="C916">
            <v>4100243</v>
          </cell>
          <cell r="D916" t="str">
            <v>Индивидуальный предприниматель Путенко Светлана Евгеньевна</v>
          </cell>
          <cell r="E916">
            <v>41000857</v>
          </cell>
          <cell r="F916" t="str">
            <v>606 киоск с.Репенка</v>
          </cell>
          <cell r="G916" t="str">
            <v>НН</v>
          </cell>
          <cell r="H916">
            <v>6945</v>
          </cell>
          <cell r="I916">
            <v>7190</v>
          </cell>
          <cell r="J916">
            <v>245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O916">
            <v>245</v>
          </cell>
          <cell r="P916" t="str">
            <v>КП</v>
          </cell>
          <cell r="Q916">
            <v>0</v>
          </cell>
        </row>
        <row r="917">
          <cell r="A917">
            <v>0</v>
          </cell>
          <cell r="B917" t="str">
            <v>Итого по клиенту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245</v>
          </cell>
          <cell r="P917">
            <v>0</v>
          </cell>
          <cell r="Q917">
            <v>0</v>
          </cell>
        </row>
        <row r="918">
          <cell r="A918" t="str">
            <v>_09000901</v>
          </cell>
          <cell r="B918">
            <v>4104401</v>
          </cell>
          <cell r="C918">
            <v>4100245</v>
          </cell>
          <cell r="D918" t="str">
            <v>ООО Прометей</v>
          </cell>
          <cell r="E918">
            <v>41000858</v>
          </cell>
          <cell r="F918" t="str">
            <v>306 Магазин с. Иловка</v>
          </cell>
          <cell r="G918" t="str">
            <v>НН</v>
          </cell>
          <cell r="H918">
            <v>69496</v>
          </cell>
          <cell r="I918">
            <v>71399</v>
          </cell>
          <cell r="J918">
            <v>1903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O918">
            <v>1903</v>
          </cell>
          <cell r="P918" t="str">
            <v>КП</v>
          </cell>
          <cell r="Q918">
            <v>0</v>
          </cell>
        </row>
        <row r="919">
          <cell r="A919">
            <v>0</v>
          </cell>
          <cell r="B919" t="str">
            <v>Итого по клиенту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1903</v>
          </cell>
          <cell r="P919">
            <v>0</v>
          </cell>
          <cell r="Q919">
            <v>0</v>
          </cell>
        </row>
        <row r="920">
          <cell r="A920">
            <v>445496</v>
          </cell>
          <cell r="B920">
            <v>4104601</v>
          </cell>
          <cell r="C920">
            <v>4100248</v>
          </cell>
          <cell r="D920" t="str">
            <v>Частный владелец Радионова Серафима Евгеньевна</v>
          </cell>
          <cell r="E920">
            <v>41000860</v>
          </cell>
          <cell r="F920" t="str">
            <v>кафе "Сибирь", с.Иловка, КТП-303</v>
          </cell>
          <cell r="G920" t="str">
            <v>НН</v>
          </cell>
          <cell r="H920">
            <v>20315</v>
          </cell>
          <cell r="I920">
            <v>20896</v>
          </cell>
          <cell r="J920">
            <v>581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O920">
            <v>581</v>
          </cell>
          <cell r="P920" t="str">
            <v>КП</v>
          </cell>
          <cell r="Q920">
            <v>0</v>
          </cell>
        </row>
        <row r="921">
          <cell r="A921">
            <v>0</v>
          </cell>
          <cell r="B921" t="str">
            <v>Итого по клиенту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581</v>
          </cell>
          <cell r="P921">
            <v>0</v>
          </cell>
          <cell r="Q921">
            <v>0</v>
          </cell>
        </row>
        <row r="922">
          <cell r="A922" t="str">
            <v>_00616441</v>
          </cell>
          <cell r="B922">
            <v>4104701</v>
          </cell>
          <cell r="C922">
            <v>4100250</v>
          </cell>
          <cell r="D922" t="str">
            <v>ОАО Алексеевский райтопсбыт</v>
          </cell>
          <cell r="E922">
            <v>41001004</v>
          </cell>
          <cell r="F922" t="str">
            <v>456 Производственная база</v>
          </cell>
          <cell r="G922" t="str">
            <v>НН</v>
          </cell>
          <cell r="H922">
            <v>1000</v>
          </cell>
          <cell r="I922">
            <v>1000</v>
          </cell>
          <cell r="J922">
            <v>0</v>
          </cell>
          <cell r="K922">
            <v>40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 t="str">
            <v>КП</v>
          </cell>
          <cell r="Q922">
            <v>0</v>
          </cell>
        </row>
        <row r="923">
          <cell r="A923">
            <v>0</v>
          </cell>
          <cell r="B923" t="str">
            <v>Итого по клиенту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A924" t="str">
            <v>_00333392</v>
          </cell>
          <cell r="B924">
            <v>4104801</v>
          </cell>
          <cell r="C924">
            <v>4100251</v>
          </cell>
          <cell r="D924" t="str">
            <v>Индивидуальный предприниматель Склярова Светлана Владимировна</v>
          </cell>
          <cell r="E924">
            <v>41000863</v>
          </cell>
          <cell r="F924" t="str">
            <v>720  Павильон с. Советское</v>
          </cell>
          <cell r="G924" t="str">
            <v>НН</v>
          </cell>
          <cell r="H924">
            <v>18024</v>
          </cell>
          <cell r="I924">
            <v>18976</v>
          </cell>
          <cell r="J924">
            <v>952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O924">
            <v>952</v>
          </cell>
          <cell r="P924" t="str">
            <v>КП</v>
          </cell>
          <cell r="Q924">
            <v>0</v>
          </cell>
        </row>
        <row r="925">
          <cell r="A925">
            <v>0</v>
          </cell>
          <cell r="B925" t="str">
            <v>Итого по клиенту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952</v>
          </cell>
          <cell r="P925">
            <v>0</v>
          </cell>
          <cell r="Q925">
            <v>0</v>
          </cell>
        </row>
        <row r="926">
          <cell r="A926" t="str">
            <v>_00500709</v>
          </cell>
          <cell r="B926">
            <v>4104803</v>
          </cell>
          <cell r="C926">
            <v>4100252</v>
          </cell>
          <cell r="D926" t="str">
            <v>Приход Храма  Благовещания Божией Матери</v>
          </cell>
          <cell r="E926">
            <v>41000864</v>
          </cell>
          <cell r="F926" t="str">
            <v>419 Храм с. Советское</v>
          </cell>
          <cell r="G926" t="str">
            <v>НН</v>
          </cell>
          <cell r="H926">
            <v>1178</v>
          </cell>
          <cell r="I926">
            <v>1223</v>
          </cell>
          <cell r="J926">
            <v>45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O926">
            <v>45</v>
          </cell>
          <cell r="P926" t="str">
            <v>КП</v>
          </cell>
          <cell r="Q926">
            <v>0</v>
          </cell>
        </row>
        <row r="927">
          <cell r="A927" t="str">
            <v>_002620881</v>
          </cell>
          <cell r="B927">
            <v>4104803</v>
          </cell>
          <cell r="C927">
            <v>4100252</v>
          </cell>
          <cell r="D927" t="str">
            <v>Приход Храма  Благовещания Божией Матери</v>
          </cell>
          <cell r="E927">
            <v>41001051</v>
          </cell>
          <cell r="F927" t="str">
            <v>721 отопление храма</v>
          </cell>
          <cell r="G927" t="str">
            <v>НН</v>
          </cell>
          <cell r="H927">
            <v>13673</v>
          </cell>
          <cell r="I927">
            <v>16646</v>
          </cell>
          <cell r="J927">
            <v>2973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O927">
            <v>2973</v>
          </cell>
          <cell r="P927" t="str">
            <v>КП</v>
          </cell>
          <cell r="Q927">
            <v>0</v>
          </cell>
        </row>
        <row r="928">
          <cell r="A928">
            <v>0</v>
          </cell>
          <cell r="B928" t="str">
            <v>Итого по клиенту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3018</v>
          </cell>
          <cell r="P928">
            <v>0</v>
          </cell>
          <cell r="Q928">
            <v>0</v>
          </cell>
        </row>
        <row r="929">
          <cell r="A929">
            <v>41026102</v>
          </cell>
          <cell r="B929">
            <v>4104804</v>
          </cell>
          <cell r="C929">
            <v>4100253</v>
          </cell>
          <cell r="D929" t="str">
            <v>ООО "Алексеевка-агроинвест"</v>
          </cell>
          <cell r="E929">
            <v>41000870</v>
          </cell>
          <cell r="F929" t="str">
            <v>ТП№209,Зерноток с. Камышеватое</v>
          </cell>
          <cell r="G929" t="str">
            <v>НН</v>
          </cell>
          <cell r="H929">
            <v>83600</v>
          </cell>
          <cell r="I929">
            <v>85928</v>
          </cell>
          <cell r="J929">
            <v>2328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O929">
            <v>2328</v>
          </cell>
          <cell r="P929" t="str">
            <v>КП</v>
          </cell>
          <cell r="Q929">
            <v>0</v>
          </cell>
        </row>
        <row r="930">
          <cell r="A930">
            <v>53855705981</v>
          </cell>
          <cell r="B930">
            <v>4104804</v>
          </cell>
          <cell r="C930">
            <v>4100253</v>
          </cell>
          <cell r="D930" t="str">
            <v>ООО "Алексеевка-агроинвест"</v>
          </cell>
          <cell r="E930">
            <v>41000875</v>
          </cell>
          <cell r="F930" t="str">
            <v>ТП№601,МТМ АЗС с. Камышеватое</v>
          </cell>
          <cell r="G930" t="str">
            <v>НН</v>
          </cell>
          <cell r="H930">
            <v>101138</v>
          </cell>
          <cell r="I930">
            <v>104545</v>
          </cell>
          <cell r="J930">
            <v>3407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O930">
            <v>3407</v>
          </cell>
          <cell r="P930" t="str">
            <v>КП</v>
          </cell>
          <cell r="Q930">
            <v>0</v>
          </cell>
        </row>
        <row r="931">
          <cell r="A931">
            <v>0</v>
          </cell>
          <cell r="B931" t="str">
            <v>Итого по клиенту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5735</v>
          </cell>
          <cell r="P931">
            <v>0</v>
          </cell>
          <cell r="Q931">
            <v>0</v>
          </cell>
        </row>
        <row r="932">
          <cell r="A932" t="str">
            <v>_00515602</v>
          </cell>
          <cell r="B932">
            <v>4104805</v>
          </cell>
          <cell r="C932">
            <v>4100254</v>
          </cell>
          <cell r="D932" t="str">
            <v>Индивидуальный предприниматель Голишев Сергей Александрович</v>
          </cell>
          <cell r="E932">
            <v>41000876</v>
          </cell>
          <cell r="F932" t="str">
            <v>606 киоск  с.Мухоудеровка</v>
          </cell>
          <cell r="G932" t="str">
            <v>НН</v>
          </cell>
          <cell r="H932">
            <v>16896</v>
          </cell>
          <cell r="I932">
            <v>17619</v>
          </cell>
          <cell r="J932">
            <v>723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O932">
            <v>723</v>
          </cell>
          <cell r="P932" t="str">
            <v>КП</v>
          </cell>
          <cell r="Q932">
            <v>0</v>
          </cell>
        </row>
        <row r="933">
          <cell r="A933">
            <v>0</v>
          </cell>
          <cell r="B933" t="str">
            <v>Итого по клиенту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723</v>
          </cell>
          <cell r="P933">
            <v>0</v>
          </cell>
          <cell r="Q933">
            <v>0</v>
          </cell>
        </row>
        <row r="934">
          <cell r="A934" t="str">
            <v>_00530724</v>
          </cell>
          <cell r="B934">
            <v>4104806</v>
          </cell>
          <cell r="C934">
            <v>4100255</v>
          </cell>
          <cell r="D934" t="str">
            <v>Индивидуальный предприниматель Харланов Александр Анатольевич</v>
          </cell>
          <cell r="E934">
            <v>41000877</v>
          </cell>
          <cell r="F934" t="str">
            <v>Магазин ул. П. Ющенко</v>
          </cell>
          <cell r="G934" t="str">
            <v>НН</v>
          </cell>
          <cell r="H934">
            <v>1308</v>
          </cell>
          <cell r="I934">
            <v>1812</v>
          </cell>
          <cell r="J934">
            <v>504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O934">
            <v>504</v>
          </cell>
          <cell r="P934" t="str">
            <v>КП</v>
          </cell>
          <cell r="Q934">
            <v>0</v>
          </cell>
        </row>
        <row r="935">
          <cell r="A935">
            <v>0</v>
          </cell>
          <cell r="B935" t="str">
            <v>Итого по клиенту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504</v>
          </cell>
          <cell r="P935">
            <v>0</v>
          </cell>
          <cell r="Q935">
            <v>0</v>
          </cell>
        </row>
        <row r="936">
          <cell r="A936" t="str">
            <v>_00566023,</v>
          </cell>
          <cell r="B936">
            <v>4104807</v>
          </cell>
          <cell r="C936">
            <v>4100267</v>
          </cell>
          <cell r="D936" t="str">
            <v>Индивидуальный предприниматель Гончаров Александр Михайлович</v>
          </cell>
          <cell r="E936">
            <v>41000878</v>
          </cell>
          <cell r="F936" t="str">
            <v>Торговый киоск с. М. Гезово</v>
          </cell>
          <cell r="G936" t="str">
            <v>НН</v>
          </cell>
          <cell r="H936">
            <v>10787</v>
          </cell>
          <cell r="I936">
            <v>12094</v>
          </cell>
          <cell r="J936">
            <v>1307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O936">
            <v>1307</v>
          </cell>
          <cell r="P936" t="str">
            <v>КП</v>
          </cell>
          <cell r="Q936">
            <v>0</v>
          </cell>
        </row>
        <row r="937">
          <cell r="A937">
            <v>0</v>
          </cell>
          <cell r="B937" t="str">
            <v>Итого по клиенту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1307</v>
          </cell>
          <cell r="P937">
            <v>0</v>
          </cell>
          <cell r="Q937">
            <v>0</v>
          </cell>
        </row>
        <row r="938">
          <cell r="A938" t="str">
            <v>_00564289</v>
          </cell>
          <cell r="B938">
            <v>4104808</v>
          </cell>
          <cell r="C938">
            <v>4100266</v>
          </cell>
          <cell r="D938" t="str">
            <v>Индивидуальный предприниматель Ефременко Людмила Васильевна</v>
          </cell>
          <cell r="E938">
            <v>41000879</v>
          </cell>
          <cell r="F938" t="str">
            <v>ТП№ 808,Киоск с. Красное - 2</v>
          </cell>
          <cell r="G938" t="str">
            <v>НН</v>
          </cell>
          <cell r="H938">
            <v>7997</v>
          </cell>
          <cell r="I938">
            <v>8122</v>
          </cell>
          <cell r="J938">
            <v>125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O938">
            <v>125</v>
          </cell>
          <cell r="P938" t="str">
            <v>КП</v>
          </cell>
          <cell r="Q938">
            <v>0</v>
          </cell>
        </row>
        <row r="939">
          <cell r="A939">
            <v>0</v>
          </cell>
          <cell r="B939" t="str">
            <v>Итого по клиенту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125</v>
          </cell>
          <cell r="P939">
            <v>0</v>
          </cell>
          <cell r="Q939">
            <v>0</v>
          </cell>
        </row>
        <row r="940">
          <cell r="A940" t="str">
            <v>30096024*</v>
          </cell>
          <cell r="B940">
            <v>4104809</v>
          </cell>
          <cell r="C940">
            <v>4100275</v>
          </cell>
          <cell r="D940" t="str">
            <v>Индивидуальный предприниматель Васильченко Петр Федорович</v>
          </cell>
          <cell r="E940">
            <v>41000880</v>
          </cell>
          <cell r="F940" t="str">
            <v>киоск с.Теплинка,  КТП-305</v>
          </cell>
          <cell r="G940" t="str">
            <v>НН</v>
          </cell>
          <cell r="H940">
            <v>25687</v>
          </cell>
          <cell r="I940">
            <v>26662</v>
          </cell>
          <cell r="J940">
            <v>975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O940">
            <v>975</v>
          </cell>
          <cell r="P940" t="str">
            <v>КП</v>
          </cell>
          <cell r="Q940">
            <v>0</v>
          </cell>
        </row>
        <row r="941">
          <cell r="A941">
            <v>214736</v>
          </cell>
          <cell r="B941">
            <v>4104809</v>
          </cell>
          <cell r="C941">
            <v>4100275</v>
          </cell>
          <cell r="D941" t="str">
            <v>Индивидуальный предприниматель Васильченко Петр Федорович</v>
          </cell>
          <cell r="E941">
            <v>41001144</v>
          </cell>
          <cell r="F941" t="str">
            <v>м-н Теремок  ТП -202.с.Гарбузово.</v>
          </cell>
          <cell r="G941" t="str">
            <v>НН</v>
          </cell>
          <cell r="H941">
            <v>33230</v>
          </cell>
          <cell r="I941">
            <v>34015</v>
          </cell>
          <cell r="J941">
            <v>785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O941">
            <v>785</v>
          </cell>
          <cell r="P941" t="str">
            <v>КП</v>
          </cell>
          <cell r="Q941">
            <v>0</v>
          </cell>
        </row>
        <row r="942">
          <cell r="A942">
            <v>0</v>
          </cell>
          <cell r="B942" t="str">
            <v>Итого по клиенту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1760</v>
          </cell>
          <cell r="P942">
            <v>0</v>
          </cell>
          <cell r="Q942">
            <v>0</v>
          </cell>
        </row>
        <row r="943">
          <cell r="A943" t="str">
            <v>_0712870105195370</v>
          </cell>
          <cell r="B943">
            <v>4104813</v>
          </cell>
          <cell r="C943">
            <v>4100269</v>
          </cell>
          <cell r="D943" t="str">
            <v>Индивидуальный предприниматель Сероштан Григорий Васильевич</v>
          </cell>
          <cell r="E943">
            <v>41000883</v>
          </cell>
          <cell r="F943" t="str">
            <v>торговый  павильон  х.. Осьмаков</v>
          </cell>
          <cell r="G943" t="str">
            <v>НН</v>
          </cell>
          <cell r="H943">
            <v>9157</v>
          </cell>
          <cell r="I943">
            <v>9428</v>
          </cell>
          <cell r="J943">
            <v>271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O943">
            <v>271</v>
          </cell>
          <cell r="P943" t="str">
            <v>КП</v>
          </cell>
          <cell r="Q943">
            <v>0</v>
          </cell>
        </row>
        <row r="944">
          <cell r="A944">
            <v>0</v>
          </cell>
          <cell r="B944" t="str">
            <v>Итого по клиенту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271</v>
          </cell>
          <cell r="P944">
            <v>0</v>
          </cell>
          <cell r="Q944">
            <v>0</v>
          </cell>
        </row>
        <row r="945">
          <cell r="A945">
            <v>428372</v>
          </cell>
          <cell r="B945">
            <v>4104814</v>
          </cell>
          <cell r="C945">
            <v>4100270</v>
          </cell>
          <cell r="D945" t="str">
            <v>Красненский РОО</v>
          </cell>
          <cell r="E945">
            <v>41000884</v>
          </cell>
          <cell r="F945" t="str">
            <v>ТП№110 Бассейн школы,с.Камызино,Красненский р-н.</v>
          </cell>
          <cell r="G945" t="str">
            <v>СН2</v>
          </cell>
          <cell r="H945">
            <v>22983</v>
          </cell>
          <cell r="I945">
            <v>22983</v>
          </cell>
          <cell r="J945">
            <v>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 t="str">
            <v>КП</v>
          </cell>
          <cell r="Q945">
            <v>0</v>
          </cell>
        </row>
        <row r="946">
          <cell r="A946">
            <v>0</v>
          </cell>
          <cell r="B946" t="str">
            <v>Итого по клиенту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</row>
        <row r="947">
          <cell r="A947" t="str">
            <v>_00790185</v>
          </cell>
          <cell r="B947">
            <v>4104816</v>
          </cell>
          <cell r="C947">
            <v>4100271</v>
          </cell>
          <cell r="D947" t="str">
            <v>Индивидуальный предприниматель Чумаченко Вадим Иванович</v>
          </cell>
          <cell r="E947">
            <v>41000885</v>
          </cell>
          <cell r="F947" t="str">
            <v>киоск с.Варваровка</v>
          </cell>
          <cell r="G947" t="str">
            <v>НН</v>
          </cell>
          <cell r="H947">
            <v>7051</v>
          </cell>
          <cell r="I947">
            <v>7272</v>
          </cell>
          <cell r="J947">
            <v>221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O947">
            <v>221</v>
          </cell>
          <cell r="P947" t="str">
            <v>КП</v>
          </cell>
          <cell r="Q947">
            <v>0</v>
          </cell>
        </row>
        <row r="948">
          <cell r="A948">
            <v>0</v>
          </cell>
          <cell r="B948" t="str">
            <v>Итого по клиенту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221</v>
          </cell>
          <cell r="P948">
            <v>0</v>
          </cell>
          <cell r="Q948">
            <v>0</v>
          </cell>
        </row>
        <row r="949">
          <cell r="A949" t="str">
            <v>_00782860</v>
          </cell>
          <cell r="B949">
            <v>4104818</v>
          </cell>
          <cell r="C949">
            <v>4100273</v>
          </cell>
          <cell r="D949" t="str">
            <v>Индивидуальный предприниматель Сматченко Александр Алексеевич</v>
          </cell>
          <cell r="E949">
            <v>41000886</v>
          </cell>
          <cell r="F949" t="str">
            <v>303 Торговый киоск с. Луценково</v>
          </cell>
          <cell r="G949" t="str">
            <v>НН</v>
          </cell>
          <cell r="H949">
            <v>12194</v>
          </cell>
          <cell r="I949">
            <v>13129</v>
          </cell>
          <cell r="J949">
            <v>935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O949">
            <v>935</v>
          </cell>
          <cell r="P949" t="str">
            <v>КП</v>
          </cell>
          <cell r="Q949">
            <v>0</v>
          </cell>
        </row>
        <row r="950">
          <cell r="A950">
            <v>0</v>
          </cell>
          <cell r="B950" t="str">
            <v>Итого по клиенту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935</v>
          </cell>
          <cell r="P950">
            <v>0</v>
          </cell>
          <cell r="Q950">
            <v>0</v>
          </cell>
        </row>
        <row r="951">
          <cell r="A951">
            <v>60837046</v>
          </cell>
          <cell r="B951">
            <v>4104819</v>
          </cell>
          <cell r="C951">
            <v>4100276</v>
          </cell>
          <cell r="D951" t="str">
            <v>Индивидуальный предприниматель Калашник Елена Александровна</v>
          </cell>
          <cell r="E951">
            <v>41000887</v>
          </cell>
          <cell r="F951" t="str">
            <v>ТП№201,Стройцех с. М.Гезово</v>
          </cell>
          <cell r="G951" t="str">
            <v>НН</v>
          </cell>
          <cell r="H951">
            <v>2977</v>
          </cell>
          <cell r="I951">
            <v>3403</v>
          </cell>
          <cell r="J951">
            <v>426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O951">
            <v>426</v>
          </cell>
          <cell r="P951" t="str">
            <v>КП</v>
          </cell>
          <cell r="Q951">
            <v>0</v>
          </cell>
        </row>
        <row r="952">
          <cell r="A952">
            <v>0</v>
          </cell>
          <cell r="B952" t="str">
            <v>Итого по клиенту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426</v>
          </cell>
          <cell r="P952">
            <v>0</v>
          </cell>
          <cell r="Q952">
            <v>0</v>
          </cell>
        </row>
        <row r="953">
          <cell r="A953" t="str">
            <v>3D028694,</v>
          </cell>
          <cell r="B953">
            <v>4104823</v>
          </cell>
          <cell r="C953">
            <v>4100278</v>
          </cell>
          <cell r="D953" t="str">
            <v>Индивидуальный предприниматель Лысянская  Любовь Марковна</v>
          </cell>
          <cell r="E953">
            <v>41000889</v>
          </cell>
          <cell r="F953" t="str">
            <v>МТФ ,Молочный блок с. Бубликово</v>
          </cell>
          <cell r="G953" t="str">
            <v>НН</v>
          </cell>
          <cell r="H953">
            <v>15354.7</v>
          </cell>
          <cell r="I953">
            <v>15354.7</v>
          </cell>
          <cell r="J953">
            <v>0</v>
          </cell>
          <cell r="K953">
            <v>40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 t="str">
            <v>КП</v>
          </cell>
          <cell r="Q953">
            <v>0</v>
          </cell>
        </row>
        <row r="954">
          <cell r="A954">
            <v>0</v>
          </cell>
          <cell r="B954" t="str">
            <v>Итого по клиенту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</row>
        <row r="955">
          <cell r="A955" t="str">
            <v>_0029095</v>
          </cell>
          <cell r="B955">
            <v>4104825</v>
          </cell>
          <cell r="C955">
            <v>4100280</v>
          </cell>
          <cell r="D955" t="str">
            <v>Индивидуальный предприниматель Белозерских Галина Васильевна.</v>
          </cell>
          <cell r="E955">
            <v>41000893</v>
          </cell>
          <cell r="F955" t="str">
            <v>ТП№606,киоск,с.Глуховка.</v>
          </cell>
          <cell r="G955" t="str">
            <v>НН</v>
          </cell>
          <cell r="H955">
            <v>2780</v>
          </cell>
          <cell r="I955">
            <v>2780</v>
          </cell>
          <cell r="J955">
            <v>0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 t="str">
            <v>КП</v>
          </cell>
          <cell r="Q955">
            <v>0</v>
          </cell>
        </row>
        <row r="956">
          <cell r="A956">
            <v>0</v>
          </cell>
          <cell r="B956" t="str">
            <v>Итого по клиенту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_0747870709002223</v>
          </cell>
          <cell r="B957">
            <v>4104826</v>
          </cell>
          <cell r="C957">
            <v>4100281</v>
          </cell>
          <cell r="D957" t="str">
            <v>CCCПоК"Алексеевское молоко"</v>
          </cell>
          <cell r="E957">
            <v>41000894</v>
          </cell>
          <cell r="F957" t="str">
            <v>МПП с. Иловка</v>
          </cell>
          <cell r="G957" t="str">
            <v>НН</v>
          </cell>
          <cell r="H957">
            <v>37240</v>
          </cell>
          <cell r="I957">
            <v>40007</v>
          </cell>
          <cell r="J957">
            <v>2767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O957">
            <v>2767</v>
          </cell>
          <cell r="P957" t="str">
            <v>КП</v>
          </cell>
          <cell r="Q957">
            <v>0</v>
          </cell>
        </row>
        <row r="958">
          <cell r="A958" t="str">
            <v>_0747971007763127</v>
          </cell>
          <cell r="B958">
            <v>4104826</v>
          </cell>
          <cell r="C958">
            <v>4100281</v>
          </cell>
          <cell r="D958" t="str">
            <v>CCCПоК"Алексеевское молоко"</v>
          </cell>
          <cell r="E958">
            <v>41000895</v>
          </cell>
          <cell r="F958" t="str">
            <v>Молокоблок с. Жуково</v>
          </cell>
          <cell r="G958" t="str">
            <v>НН</v>
          </cell>
          <cell r="H958">
            <v>38990</v>
          </cell>
          <cell r="I958">
            <v>41001</v>
          </cell>
          <cell r="J958">
            <v>2011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O958">
            <v>2011</v>
          </cell>
          <cell r="P958" t="str">
            <v>КП</v>
          </cell>
          <cell r="Q958">
            <v>0</v>
          </cell>
        </row>
        <row r="959">
          <cell r="A959" t="str">
            <v>_0747870708983417</v>
          </cell>
          <cell r="B959">
            <v>4104826</v>
          </cell>
          <cell r="C959">
            <v>4100281</v>
          </cell>
          <cell r="D959" t="str">
            <v>CCCПоК"Алексеевское молоко"</v>
          </cell>
          <cell r="E959">
            <v>41000896</v>
          </cell>
          <cell r="F959" t="str">
            <v>МПП с.Советское</v>
          </cell>
          <cell r="G959" t="str">
            <v>НН</v>
          </cell>
          <cell r="H959">
            <v>29462</v>
          </cell>
          <cell r="I959">
            <v>30896</v>
          </cell>
          <cell r="J959">
            <v>1434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O959">
            <v>1434</v>
          </cell>
          <cell r="P959" t="str">
            <v>КП</v>
          </cell>
          <cell r="Q959">
            <v>0</v>
          </cell>
        </row>
        <row r="960">
          <cell r="A960" t="str">
            <v>_0747870709061589</v>
          </cell>
          <cell r="B960">
            <v>4104826</v>
          </cell>
          <cell r="C960">
            <v>4100281</v>
          </cell>
          <cell r="D960" t="str">
            <v>CCCПоК"Алексеевское молоко"</v>
          </cell>
          <cell r="E960">
            <v>41000897</v>
          </cell>
          <cell r="F960" t="str">
            <v>МПП с. Луценково</v>
          </cell>
          <cell r="G960" t="str">
            <v>НН</v>
          </cell>
          <cell r="H960">
            <v>29871</v>
          </cell>
          <cell r="I960">
            <v>31850</v>
          </cell>
          <cell r="J960">
            <v>1979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O960">
            <v>1979</v>
          </cell>
          <cell r="P960" t="str">
            <v>КП</v>
          </cell>
          <cell r="Q960">
            <v>0</v>
          </cell>
        </row>
        <row r="961">
          <cell r="A961" t="str">
            <v>_0747870709082805</v>
          </cell>
          <cell r="B961">
            <v>4104826</v>
          </cell>
          <cell r="C961">
            <v>4100281</v>
          </cell>
          <cell r="D961" t="str">
            <v>CCCПоК"Алексеевское молоко"</v>
          </cell>
          <cell r="E961">
            <v>41000898</v>
          </cell>
          <cell r="F961" t="str">
            <v>молочный приемный пункт с.М.Гезово</v>
          </cell>
          <cell r="G961" t="str">
            <v>НН</v>
          </cell>
          <cell r="H961">
            <v>31890</v>
          </cell>
          <cell r="I961">
            <v>34324</v>
          </cell>
          <cell r="J961">
            <v>2434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O961">
            <v>2434</v>
          </cell>
          <cell r="P961" t="str">
            <v>КП</v>
          </cell>
          <cell r="Q961">
            <v>0</v>
          </cell>
        </row>
        <row r="962">
          <cell r="A962" t="str">
            <v>_0708580102176617</v>
          </cell>
          <cell r="B962">
            <v>4104826</v>
          </cell>
          <cell r="C962">
            <v>4100281</v>
          </cell>
          <cell r="D962" t="str">
            <v>CCCПоК"Алексеевское молоко"</v>
          </cell>
          <cell r="E962">
            <v>41000925</v>
          </cell>
          <cell r="F962" t="str">
            <v>203 Охлодительный модуль Гарбузово</v>
          </cell>
          <cell r="G962" t="str">
            <v>НН</v>
          </cell>
          <cell r="H962">
            <v>13261</v>
          </cell>
          <cell r="I962">
            <v>18270</v>
          </cell>
          <cell r="J962">
            <v>5009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O962">
            <v>5009</v>
          </cell>
          <cell r="P962" t="str">
            <v>КП</v>
          </cell>
          <cell r="Q962">
            <v>0</v>
          </cell>
        </row>
        <row r="963">
          <cell r="A963">
            <v>708580101865579</v>
          </cell>
          <cell r="B963">
            <v>4104826</v>
          </cell>
          <cell r="C963">
            <v>4100281</v>
          </cell>
          <cell r="D963" t="str">
            <v>CCCПоК"Алексеевское молоко"</v>
          </cell>
          <cell r="E963">
            <v>41001204</v>
          </cell>
          <cell r="F963" t="str">
            <v>Молокоприемный пункт, с,Иловка, ТП№312</v>
          </cell>
          <cell r="G963" t="str">
            <v>НН</v>
          </cell>
          <cell r="H963">
            <v>11070</v>
          </cell>
          <cell r="I963">
            <v>11183</v>
          </cell>
          <cell r="J963">
            <v>113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O963">
            <v>113</v>
          </cell>
          <cell r="P963" t="str">
            <v>КП</v>
          </cell>
          <cell r="Q963">
            <v>0</v>
          </cell>
        </row>
        <row r="964">
          <cell r="A964">
            <v>0</v>
          </cell>
          <cell r="B964" t="str">
            <v>Итого по клиенту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15747</v>
          </cell>
          <cell r="P964">
            <v>0</v>
          </cell>
          <cell r="Q964">
            <v>0</v>
          </cell>
        </row>
        <row r="965">
          <cell r="A965" t="str">
            <v>_0747880101185318</v>
          </cell>
          <cell r="B965">
            <v>4104827</v>
          </cell>
          <cell r="C965">
            <v>4100282</v>
          </cell>
          <cell r="D965" t="str">
            <v>Индивидуальный предприниматель Измайлов Вячеслав Иванович</v>
          </cell>
          <cell r="E965">
            <v>41000899</v>
          </cell>
          <cell r="F965" t="str">
            <v>ТП№113,магазин, с.Красное.</v>
          </cell>
          <cell r="G965" t="str">
            <v>НН</v>
          </cell>
          <cell r="H965">
            <v>196</v>
          </cell>
          <cell r="I965">
            <v>196</v>
          </cell>
          <cell r="J965">
            <v>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 t="str">
            <v>КП</v>
          </cell>
          <cell r="Q965">
            <v>0</v>
          </cell>
        </row>
        <row r="966">
          <cell r="A966">
            <v>0</v>
          </cell>
          <cell r="B966" t="str">
            <v>Итого по клиенту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A967" t="str">
            <v>_0711170503162228</v>
          </cell>
          <cell r="B967">
            <v>4104828</v>
          </cell>
          <cell r="C967">
            <v>4100283</v>
          </cell>
          <cell r="D967" t="str">
            <v>ЗАО Новооскольская зерновая компания</v>
          </cell>
          <cell r="E967">
            <v>41000900</v>
          </cell>
          <cell r="F967" t="str">
            <v>Зерноток, склады,ТП№810.</v>
          </cell>
          <cell r="G967" t="str">
            <v>НН</v>
          </cell>
          <cell r="H967">
            <v>1130.5999999999999</v>
          </cell>
          <cell r="I967">
            <v>1215.7</v>
          </cell>
          <cell r="J967">
            <v>85.1</v>
          </cell>
          <cell r="K967">
            <v>40</v>
          </cell>
          <cell r="L967">
            <v>0</v>
          </cell>
          <cell r="M967">
            <v>0</v>
          </cell>
          <cell r="N967">
            <v>0</v>
          </cell>
          <cell r="O967">
            <v>3404</v>
          </cell>
          <cell r="P967" t="str">
            <v>КП</v>
          </cell>
          <cell r="Q967">
            <v>0</v>
          </cell>
        </row>
        <row r="968">
          <cell r="A968" t="str">
            <v>_0747971007790901</v>
          </cell>
          <cell r="B968">
            <v>4104828</v>
          </cell>
          <cell r="C968">
            <v>4100283</v>
          </cell>
          <cell r="D968" t="str">
            <v>ЗАО Новооскольская зерновая компания</v>
          </cell>
          <cell r="E968">
            <v>41000901</v>
          </cell>
          <cell r="F968" t="str">
            <v>Мастерская,ТП№809</v>
          </cell>
          <cell r="G968" t="str">
            <v>НН</v>
          </cell>
          <cell r="H968">
            <v>87091</v>
          </cell>
          <cell r="I968">
            <v>95052</v>
          </cell>
          <cell r="J968">
            <v>7961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O968">
            <v>7241</v>
          </cell>
          <cell r="P968" t="str">
            <v>КП</v>
          </cell>
          <cell r="Q968">
            <v>0</v>
          </cell>
        </row>
        <row r="969">
          <cell r="A969">
            <v>769184</v>
          </cell>
          <cell r="B969">
            <v>4104828</v>
          </cell>
          <cell r="C969">
            <v>4100283</v>
          </cell>
          <cell r="D969" t="str">
            <v>ЗАО Новооскольская зерновая компания</v>
          </cell>
          <cell r="E969">
            <v>41000902</v>
          </cell>
          <cell r="F969" t="str">
            <v>ТП№810,Столовая,ТП№804(не пригоден, распломбирован для замены,16.02.2010г))</v>
          </cell>
          <cell r="G969" t="str">
            <v>НН</v>
          </cell>
          <cell r="H969">
            <v>2873.6</v>
          </cell>
          <cell r="I969">
            <v>2902.3</v>
          </cell>
          <cell r="J969">
            <v>28.700000000000273</v>
          </cell>
          <cell r="K969">
            <v>30</v>
          </cell>
          <cell r="L969">
            <v>0</v>
          </cell>
          <cell r="M969">
            <v>0</v>
          </cell>
          <cell r="N969">
            <v>0</v>
          </cell>
          <cell r="O969">
            <v>861</v>
          </cell>
          <cell r="P969" t="str">
            <v>Снятие</v>
          </cell>
          <cell r="Q969">
            <v>0</v>
          </cell>
        </row>
        <row r="970">
          <cell r="A970" t="str">
            <v>_0727370608179898</v>
          </cell>
          <cell r="B970">
            <v>4104828</v>
          </cell>
          <cell r="C970">
            <v>4100283</v>
          </cell>
          <cell r="D970" t="str">
            <v>ЗАО Новооскольская зерновая компания</v>
          </cell>
          <cell r="E970">
            <v>41000986</v>
          </cell>
          <cell r="F970" t="str">
            <v xml:space="preserve">106 АБК с. Красное не отсчитывает с 04.12.08! (отсчитыва от Красненск администрации) </v>
          </cell>
          <cell r="G970" t="str">
            <v>НН</v>
          </cell>
          <cell r="H970">
            <v>14858</v>
          </cell>
          <cell r="I970">
            <v>15643</v>
          </cell>
          <cell r="J970">
            <v>785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O970">
            <v>785</v>
          </cell>
          <cell r="P970" t="str">
            <v>КП</v>
          </cell>
          <cell r="Q970">
            <v>0</v>
          </cell>
        </row>
        <row r="971">
          <cell r="A971">
            <v>0</v>
          </cell>
          <cell r="B971" t="str">
            <v>Итого по клиенту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12291</v>
          </cell>
          <cell r="P971">
            <v>0</v>
          </cell>
          <cell r="Q971">
            <v>0</v>
          </cell>
        </row>
        <row r="972">
          <cell r="A972">
            <v>3832991</v>
          </cell>
          <cell r="B972">
            <v>4104829</v>
          </cell>
          <cell r="C972">
            <v>4100284</v>
          </cell>
          <cell r="D972" t="str">
            <v>Частный владелец Тюльпинов Александр Иванович</v>
          </cell>
          <cell r="E972">
            <v>41001202</v>
          </cell>
          <cell r="F972" t="str">
            <v>ТП№308,Столярный цех,с.Иловка</v>
          </cell>
          <cell r="G972" t="str">
            <v>СН2</v>
          </cell>
          <cell r="H972">
            <v>331</v>
          </cell>
          <cell r="I972">
            <v>334</v>
          </cell>
          <cell r="J972">
            <v>3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O972">
            <v>3</v>
          </cell>
          <cell r="P972" t="str">
            <v>КП</v>
          </cell>
          <cell r="Q972">
            <v>0</v>
          </cell>
        </row>
        <row r="973">
          <cell r="A973">
            <v>0</v>
          </cell>
          <cell r="B973" t="str">
            <v>Итого по клиенту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3</v>
          </cell>
          <cell r="P973">
            <v>0</v>
          </cell>
          <cell r="Q973">
            <v>0</v>
          </cell>
        </row>
        <row r="974">
          <cell r="A974">
            <v>781508</v>
          </cell>
          <cell r="B974">
            <v>4104833</v>
          </cell>
          <cell r="C974">
            <v>4100288</v>
          </cell>
          <cell r="D974" t="str">
            <v>Индивидуальный предприниматель Никитенко Юрий Александрович</v>
          </cell>
          <cell r="E974">
            <v>41000915</v>
          </cell>
          <cell r="F974" t="str">
            <v>Торговый киоск,с.Хрещатое.</v>
          </cell>
          <cell r="G974" t="str">
            <v>НН</v>
          </cell>
          <cell r="H974">
            <v>3892</v>
          </cell>
          <cell r="I974">
            <v>4326</v>
          </cell>
          <cell r="J974">
            <v>434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O974">
            <v>434</v>
          </cell>
          <cell r="P974" t="str">
            <v>КП</v>
          </cell>
          <cell r="Q974">
            <v>0</v>
          </cell>
        </row>
        <row r="975">
          <cell r="A975">
            <v>0</v>
          </cell>
          <cell r="B975" t="str">
            <v>Итого по клиенту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434</v>
          </cell>
          <cell r="P975">
            <v>0</v>
          </cell>
          <cell r="Q975">
            <v>0</v>
          </cell>
        </row>
        <row r="976">
          <cell r="A976">
            <v>2378818</v>
          </cell>
          <cell r="B976">
            <v>4104832</v>
          </cell>
          <cell r="C976">
            <v>4100287</v>
          </cell>
          <cell r="D976" t="str">
            <v>Индивидуальный предприниматель Гейбатов Юрий Владимирович</v>
          </cell>
          <cell r="E976">
            <v>41000914</v>
          </cell>
          <cell r="F976" t="str">
            <v>Торговый киоск, х.Копанец.</v>
          </cell>
          <cell r="G976" t="str">
            <v>НН</v>
          </cell>
          <cell r="H976">
            <v>12653</v>
          </cell>
          <cell r="I976">
            <v>14513</v>
          </cell>
          <cell r="J976">
            <v>1860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O976">
            <v>1860</v>
          </cell>
          <cell r="P976" t="str">
            <v>КП</v>
          </cell>
          <cell r="Q976">
            <v>0</v>
          </cell>
        </row>
        <row r="977">
          <cell r="A977">
            <v>0</v>
          </cell>
          <cell r="B977" t="str">
            <v>Итого по клиенту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1860</v>
          </cell>
          <cell r="P977">
            <v>0</v>
          </cell>
          <cell r="Q977">
            <v>0</v>
          </cell>
        </row>
        <row r="978">
          <cell r="A978">
            <v>1642910</v>
          </cell>
          <cell r="B978">
            <v>4104831</v>
          </cell>
          <cell r="C978">
            <v>4100286</v>
          </cell>
          <cell r="D978" t="str">
            <v>ООО Айдарстройиндустрия.</v>
          </cell>
          <cell r="E978">
            <v>41000918</v>
          </cell>
          <cell r="F978" t="str">
            <v>ТП№103,Стройплощадка,с.Пирогово.</v>
          </cell>
          <cell r="G978" t="str">
            <v>НН</v>
          </cell>
          <cell r="H978">
            <v>201970</v>
          </cell>
          <cell r="I978">
            <v>211313</v>
          </cell>
          <cell r="J978">
            <v>9343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O978">
            <v>9343</v>
          </cell>
          <cell r="P978" t="str">
            <v>КП</v>
          </cell>
          <cell r="Q978">
            <v>0</v>
          </cell>
        </row>
        <row r="979">
          <cell r="A979" t="str">
            <v>_012100720</v>
          </cell>
          <cell r="B979">
            <v>4104831</v>
          </cell>
          <cell r="C979">
            <v>4100286</v>
          </cell>
          <cell r="D979" t="str">
            <v>ООО Айдарстройиндустрия.</v>
          </cell>
          <cell r="E979">
            <v>41001003</v>
          </cell>
          <cell r="F979" t="str">
            <v>101 Стройплощадка Пирогово КТП БРУ</v>
          </cell>
          <cell r="G979" t="str">
            <v>СН2</v>
          </cell>
          <cell r="H979">
            <v>450</v>
          </cell>
          <cell r="I979">
            <v>450</v>
          </cell>
          <cell r="J979">
            <v>0</v>
          </cell>
          <cell r="K979">
            <v>80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 t="str">
            <v>КП</v>
          </cell>
          <cell r="Q979">
            <v>0</v>
          </cell>
        </row>
        <row r="980">
          <cell r="A980">
            <v>0</v>
          </cell>
          <cell r="B980" t="str">
            <v>Итого по клиенту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9343</v>
          </cell>
          <cell r="P980">
            <v>0</v>
          </cell>
          <cell r="Q980">
            <v>0</v>
          </cell>
        </row>
        <row r="981">
          <cell r="A981">
            <v>694685</v>
          </cell>
          <cell r="B981">
            <v>4104834</v>
          </cell>
          <cell r="C981">
            <v>4100289</v>
          </cell>
          <cell r="D981" t="str">
            <v>Гражданка Ярцева  Анна Григорьевна</v>
          </cell>
          <cell r="E981">
            <v>41000931</v>
          </cell>
          <cell r="F981" t="str">
            <v>Торговый киоск,сПодсереднее, ул.Ольминского,3.</v>
          </cell>
          <cell r="G981" t="str">
            <v>НН</v>
          </cell>
          <cell r="H981">
            <v>9400</v>
          </cell>
          <cell r="I981">
            <v>9600</v>
          </cell>
          <cell r="J981">
            <v>200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O981">
            <v>200</v>
          </cell>
          <cell r="P981" t="str">
            <v>КП</v>
          </cell>
          <cell r="Q981">
            <v>0</v>
          </cell>
        </row>
        <row r="982">
          <cell r="A982">
            <v>0</v>
          </cell>
          <cell r="B982" t="str">
            <v>Итого по клиенту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200</v>
          </cell>
          <cell r="P982">
            <v>0</v>
          </cell>
          <cell r="Q982">
            <v>0</v>
          </cell>
        </row>
        <row r="983">
          <cell r="A983">
            <v>8515015001504</v>
          </cell>
          <cell r="B983">
            <v>4104830</v>
          </cell>
          <cell r="C983">
            <v>4100285</v>
          </cell>
          <cell r="D983" t="str">
            <v>Индивидуальный предприниматель Мека Таиса Васильевна</v>
          </cell>
          <cell r="E983">
            <v>41000990</v>
          </cell>
          <cell r="F983" t="str">
            <v>720 Пекарня Советское</v>
          </cell>
          <cell r="G983" t="str">
            <v>НН</v>
          </cell>
          <cell r="H983">
            <v>148.1</v>
          </cell>
          <cell r="I983">
            <v>223.1</v>
          </cell>
          <cell r="J983">
            <v>75</v>
          </cell>
          <cell r="K983">
            <v>30</v>
          </cell>
          <cell r="L983">
            <v>0</v>
          </cell>
          <cell r="M983">
            <v>0</v>
          </cell>
          <cell r="N983">
            <v>0</v>
          </cell>
          <cell r="O983">
            <v>2250</v>
          </cell>
          <cell r="P983" t="str">
            <v>КП</v>
          </cell>
          <cell r="Q983">
            <v>0</v>
          </cell>
        </row>
        <row r="984">
          <cell r="A984" t="str">
            <v>S 008515015001504</v>
          </cell>
          <cell r="B984">
            <v>4104830</v>
          </cell>
          <cell r="C984">
            <v>4100285</v>
          </cell>
          <cell r="D984" t="str">
            <v>Индивидуальный предприниматель Мека Таиса Васильевна</v>
          </cell>
          <cell r="E984">
            <v>41001260</v>
          </cell>
          <cell r="F984" t="str">
            <v>Пекарня Советское</v>
          </cell>
          <cell r="G984" t="str">
            <v>НН</v>
          </cell>
          <cell r="H984">
            <v>0</v>
          </cell>
          <cell r="I984">
            <v>398</v>
          </cell>
          <cell r="J984">
            <v>398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O984">
            <v>398</v>
          </cell>
          <cell r="P984" t="str">
            <v>ДС</v>
          </cell>
          <cell r="Q984">
            <v>0</v>
          </cell>
        </row>
        <row r="985">
          <cell r="A985">
            <v>0</v>
          </cell>
          <cell r="B985" t="str">
            <v>Итого по клиенту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2648</v>
          </cell>
          <cell r="P985">
            <v>0</v>
          </cell>
          <cell r="Q985">
            <v>0</v>
          </cell>
        </row>
        <row r="986">
          <cell r="A986">
            <v>9005092</v>
          </cell>
          <cell r="B986">
            <v>4100132</v>
          </cell>
          <cell r="C986">
            <v>4100126</v>
          </cell>
          <cell r="D986" t="str">
            <v>Индивидуальный предприниматель Веретенников Алексей Викторович</v>
          </cell>
          <cell r="E986">
            <v>41001200</v>
          </cell>
          <cell r="F986" t="str">
            <v>Овцеферма,мастерская,с.Афанасьевка, Т№101</v>
          </cell>
          <cell r="G986" t="str">
            <v>НН</v>
          </cell>
          <cell r="H986">
            <v>77972</v>
          </cell>
          <cell r="I986">
            <v>78264</v>
          </cell>
          <cell r="J986">
            <v>292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O986">
            <v>292</v>
          </cell>
          <cell r="P986" t="str">
            <v>КП</v>
          </cell>
          <cell r="Q986">
            <v>0</v>
          </cell>
        </row>
        <row r="987">
          <cell r="A987">
            <v>0</v>
          </cell>
          <cell r="B987" t="str">
            <v>Итого по клиенту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292</v>
          </cell>
          <cell r="P987">
            <v>0</v>
          </cell>
          <cell r="Q987">
            <v>0</v>
          </cell>
        </row>
        <row r="988">
          <cell r="A988" t="str">
            <v>_0708570801345822</v>
          </cell>
          <cell r="B988">
            <v>4104837</v>
          </cell>
          <cell r="C988">
            <v>4100292</v>
          </cell>
          <cell r="D988" t="str">
            <v>Индивидуальный предприниматель Попова Нина Дмитриевна</v>
          </cell>
          <cell r="E988">
            <v>41000935</v>
          </cell>
          <cell r="F988" t="str">
            <v>Магазин,с.Иловка.</v>
          </cell>
          <cell r="G988" t="str">
            <v>НН</v>
          </cell>
          <cell r="H988">
            <v>3927</v>
          </cell>
          <cell r="I988">
            <v>4077</v>
          </cell>
          <cell r="J988">
            <v>150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O988">
            <v>150</v>
          </cell>
          <cell r="P988" t="str">
            <v>КП</v>
          </cell>
          <cell r="Q988">
            <v>0</v>
          </cell>
        </row>
        <row r="989">
          <cell r="A989">
            <v>0</v>
          </cell>
          <cell r="B989" t="str">
            <v>Итого по клиенту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150</v>
          </cell>
          <cell r="P989">
            <v>0</v>
          </cell>
          <cell r="Q989">
            <v>0</v>
          </cell>
        </row>
        <row r="990">
          <cell r="A990">
            <v>712880407294206</v>
          </cell>
          <cell r="B990">
            <v>4104836</v>
          </cell>
          <cell r="C990">
            <v>4100291</v>
          </cell>
          <cell r="D990" t="str">
            <v>Индивидуальный предприниматель Нечаева Жанна Александровна</v>
          </cell>
          <cell r="E990">
            <v>41000936</v>
          </cell>
          <cell r="F990" t="str">
            <v>Торговый павильон,с.Подсереднее,Горького,70.</v>
          </cell>
          <cell r="G990" t="str">
            <v>НН</v>
          </cell>
          <cell r="H990">
            <v>11163</v>
          </cell>
          <cell r="I990">
            <v>11909</v>
          </cell>
          <cell r="J990">
            <v>746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O990">
            <v>746</v>
          </cell>
          <cell r="P990" t="str">
            <v>КП</v>
          </cell>
          <cell r="Q990">
            <v>0</v>
          </cell>
        </row>
        <row r="991">
          <cell r="A991">
            <v>0</v>
          </cell>
          <cell r="B991" t="str">
            <v>Итого по клиенту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746</v>
          </cell>
          <cell r="P991">
            <v>0</v>
          </cell>
          <cell r="Q991">
            <v>0</v>
          </cell>
        </row>
        <row r="992">
          <cell r="A992">
            <v>71337100675190</v>
          </cell>
          <cell r="B992">
            <v>4104835</v>
          </cell>
          <cell r="C992">
            <v>4100290</v>
          </cell>
          <cell r="D992" t="str">
            <v>Индивидуальный предприниматель Шевченко Любовь Степановна</v>
          </cell>
          <cell r="E992">
            <v>41000940</v>
          </cell>
          <cell r="F992" t="str">
            <v>Торговый киоск,с.Кущино.</v>
          </cell>
          <cell r="G992" t="str">
            <v>НН</v>
          </cell>
          <cell r="H992">
            <v>619</v>
          </cell>
          <cell r="I992">
            <v>619</v>
          </cell>
          <cell r="J992">
            <v>0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 t="str">
            <v>КП</v>
          </cell>
          <cell r="Q992">
            <v>0</v>
          </cell>
        </row>
        <row r="993">
          <cell r="A993">
            <v>0</v>
          </cell>
          <cell r="B993" t="str">
            <v>Итого по клиенту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A994">
            <v>50824254</v>
          </cell>
          <cell r="B994">
            <v>4104838</v>
          </cell>
          <cell r="C994">
            <v>4100293</v>
          </cell>
          <cell r="D994" t="str">
            <v>ООО  Советское.</v>
          </cell>
          <cell r="E994">
            <v>41000946</v>
          </cell>
          <cell r="F994" t="str">
            <v>Зеносклад,с.Советское</v>
          </cell>
          <cell r="G994" t="str">
            <v>НН</v>
          </cell>
          <cell r="H994">
            <v>2200</v>
          </cell>
          <cell r="I994">
            <v>2200</v>
          </cell>
          <cell r="J994">
            <v>0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 t="str">
            <v>КП</v>
          </cell>
          <cell r="Q994">
            <v>0</v>
          </cell>
        </row>
        <row r="995">
          <cell r="A995">
            <v>80374</v>
          </cell>
          <cell r="B995">
            <v>4104838</v>
          </cell>
          <cell r="C995">
            <v>4100293</v>
          </cell>
          <cell r="D995" t="str">
            <v>ООО  Советское.</v>
          </cell>
          <cell r="E995">
            <v>41000947</v>
          </cell>
          <cell r="F995" t="str">
            <v>Стройцех, дробилка</v>
          </cell>
          <cell r="G995" t="str">
            <v>НН</v>
          </cell>
          <cell r="H995">
            <v>7455</v>
          </cell>
          <cell r="I995">
            <v>7615</v>
          </cell>
          <cell r="J995">
            <v>160</v>
          </cell>
          <cell r="K995">
            <v>20</v>
          </cell>
          <cell r="L995">
            <v>0</v>
          </cell>
          <cell r="M995">
            <v>0</v>
          </cell>
          <cell r="N995">
            <v>0</v>
          </cell>
          <cell r="O995">
            <v>3200</v>
          </cell>
          <cell r="P995" t="str">
            <v>КП</v>
          </cell>
          <cell r="Q995">
            <v>0</v>
          </cell>
        </row>
        <row r="996">
          <cell r="A996">
            <v>20364</v>
          </cell>
          <cell r="B996">
            <v>4104838</v>
          </cell>
          <cell r="C996">
            <v>4100293</v>
          </cell>
          <cell r="D996" t="str">
            <v>ООО  Советское.</v>
          </cell>
          <cell r="E996">
            <v>41000948</v>
          </cell>
          <cell r="F996" t="str">
            <v>Склад,с.Советское</v>
          </cell>
          <cell r="G996" t="str">
            <v>НН</v>
          </cell>
          <cell r="H996">
            <v>608.6</v>
          </cell>
          <cell r="I996">
            <v>858.6</v>
          </cell>
          <cell r="J996">
            <v>250</v>
          </cell>
          <cell r="K996">
            <v>20</v>
          </cell>
          <cell r="L996">
            <v>0</v>
          </cell>
          <cell r="M996">
            <v>0</v>
          </cell>
          <cell r="N996">
            <v>0</v>
          </cell>
          <cell r="O996">
            <v>5000</v>
          </cell>
          <cell r="P996" t="str">
            <v>КП</v>
          </cell>
          <cell r="Q996">
            <v>0</v>
          </cell>
        </row>
        <row r="997">
          <cell r="A997">
            <v>493089</v>
          </cell>
          <cell r="B997">
            <v>4104838</v>
          </cell>
          <cell r="C997">
            <v>4100293</v>
          </cell>
          <cell r="D997" t="str">
            <v>ООО  Советское.</v>
          </cell>
          <cell r="E997">
            <v>41000949</v>
          </cell>
          <cell r="F997" t="str">
            <v xml:space="preserve">ТП№ 422,Зерноток,с.Советское </v>
          </cell>
          <cell r="G997" t="str">
            <v>НН</v>
          </cell>
          <cell r="H997">
            <v>1430</v>
          </cell>
          <cell r="I997">
            <v>1444</v>
          </cell>
          <cell r="J997">
            <v>14</v>
          </cell>
          <cell r="K997">
            <v>20</v>
          </cell>
          <cell r="L997">
            <v>0</v>
          </cell>
          <cell r="M997">
            <v>0</v>
          </cell>
          <cell r="N997">
            <v>0</v>
          </cell>
          <cell r="O997">
            <v>280</v>
          </cell>
          <cell r="P997" t="str">
            <v>КП</v>
          </cell>
          <cell r="Q997">
            <v>0</v>
          </cell>
        </row>
        <row r="998">
          <cell r="A998">
            <v>362884</v>
          </cell>
          <cell r="B998">
            <v>4104838</v>
          </cell>
          <cell r="C998">
            <v>4100293</v>
          </cell>
          <cell r="D998" t="str">
            <v>ООО  Советское.</v>
          </cell>
          <cell r="E998">
            <v>41000950</v>
          </cell>
          <cell r="F998" t="str">
            <v>АЗС,с.Советское</v>
          </cell>
          <cell r="G998" t="str">
            <v>НН</v>
          </cell>
          <cell r="H998">
            <v>27331</v>
          </cell>
          <cell r="I998">
            <v>27877</v>
          </cell>
          <cell r="J998">
            <v>546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O998">
            <v>546</v>
          </cell>
          <cell r="P998" t="str">
            <v>КП</v>
          </cell>
          <cell r="Q998">
            <v>0</v>
          </cell>
        </row>
        <row r="999">
          <cell r="A999">
            <v>69127</v>
          </cell>
          <cell r="B999">
            <v>4104838</v>
          </cell>
          <cell r="C999">
            <v>4100293</v>
          </cell>
          <cell r="D999" t="str">
            <v>ООО  Советское.</v>
          </cell>
          <cell r="E999">
            <v>41000951</v>
          </cell>
          <cell r="F999" t="str">
            <v>Здание проходной,с.Советское</v>
          </cell>
          <cell r="G999" t="str">
            <v>НН</v>
          </cell>
          <cell r="H999">
            <v>5196</v>
          </cell>
          <cell r="I999">
            <v>5254</v>
          </cell>
          <cell r="J999">
            <v>58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O999">
            <v>58</v>
          </cell>
          <cell r="P999" t="str">
            <v>КП</v>
          </cell>
          <cell r="Q999">
            <v>0</v>
          </cell>
        </row>
        <row r="1000">
          <cell r="A1000" t="str">
            <v>3№059568</v>
          </cell>
          <cell r="B1000">
            <v>4104838</v>
          </cell>
          <cell r="C1000">
            <v>4100293</v>
          </cell>
          <cell r="D1000" t="str">
            <v>ООО  Советское.</v>
          </cell>
          <cell r="E1000">
            <v>41000953</v>
          </cell>
          <cell r="F1000" t="str">
            <v>Гараж,с.Советское</v>
          </cell>
          <cell r="G1000" t="str">
            <v>НН</v>
          </cell>
          <cell r="H1000">
            <v>5367</v>
          </cell>
          <cell r="I1000">
            <v>5367</v>
          </cell>
          <cell r="J1000">
            <v>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 t="str">
            <v>КП</v>
          </cell>
          <cell r="Q1000">
            <v>0</v>
          </cell>
        </row>
        <row r="1001">
          <cell r="A1001">
            <v>64094</v>
          </cell>
          <cell r="B1001">
            <v>4104838</v>
          </cell>
          <cell r="C1001">
            <v>4100293</v>
          </cell>
          <cell r="D1001" t="str">
            <v>ООО  Советское.</v>
          </cell>
          <cell r="E1001">
            <v>41000954</v>
          </cell>
          <cell r="F1001" t="str">
            <v>Гараж№2,с.Советское</v>
          </cell>
          <cell r="G1001" t="str">
            <v>НН</v>
          </cell>
          <cell r="H1001">
            <v>669</v>
          </cell>
          <cell r="I1001">
            <v>669</v>
          </cell>
          <cell r="J1001">
            <v>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 t="str">
            <v>КП</v>
          </cell>
          <cell r="Q1001">
            <v>0</v>
          </cell>
        </row>
        <row r="1002">
          <cell r="A1002">
            <v>39077140</v>
          </cell>
          <cell r="B1002">
            <v>4104838</v>
          </cell>
          <cell r="C1002">
            <v>4100293</v>
          </cell>
          <cell r="D1002" t="str">
            <v>ООО  Советское.</v>
          </cell>
          <cell r="E1002">
            <v>41000955</v>
          </cell>
          <cell r="F1002" t="str">
            <v>Скважина,с.Советское</v>
          </cell>
          <cell r="G1002" t="str">
            <v>НН</v>
          </cell>
          <cell r="H1002">
            <v>41408</v>
          </cell>
          <cell r="I1002">
            <v>42234</v>
          </cell>
          <cell r="J1002">
            <v>826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O1002">
            <v>826</v>
          </cell>
          <cell r="P1002" t="str">
            <v>КП</v>
          </cell>
          <cell r="Q1002">
            <v>0</v>
          </cell>
        </row>
        <row r="1003">
          <cell r="A1003">
            <v>937864</v>
          </cell>
          <cell r="B1003">
            <v>4104838</v>
          </cell>
          <cell r="C1003">
            <v>4100293</v>
          </cell>
          <cell r="D1003" t="str">
            <v>ООО  Советское.</v>
          </cell>
          <cell r="E1003">
            <v>41000956</v>
          </cell>
          <cell r="F1003" t="str">
            <v>ТП №424,МТФ,с.Советское</v>
          </cell>
          <cell r="G1003" t="str">
            <v>НН</v>
          </cell>
          <cell r="H1003">
            <v>19622.2</v>
          </cell>
          <cell r="I1003">
            <v>19654</v>
          </cell>
          <cell r="J1003">
            <v>31.8</v>
          </cell>
          <cell r="K1003">
            <v>20</v>
          </cell>
          <cell r="L1003">
            <v>0</v>
          </cell>
          <cell r="M1003">
            <v>0</v>
          </cell>
          <cell r="N1003">
            <v>0</v>
          </cell>
          <cell r="O1003">
            <v>636</v>
          </cell>
          <cell r="P1003" t="str">
            <v>КП</v>
          </cell>
          <cell r="Q1003">
            <v>0</v>
          </cell>
        </row>
        <row r="1004">
          <cell r="A1004">
            <v>409402</v>
          </cell>
          <cell r="B1004">
            <v>4104838</v>
          </cell>
          <cell r="C1004">
            <v>4100293</v>
          </cell>
          <cell r="D1004" t="str">
            <v>ООО  Советское.</v>
          </cell>
          <cell r="E1004">
            <v>41000958</v>
          </cell>
          <cell r="F1004" t="str">
            <v>Дом охраны</v>
          </cell>
          <cell r="G1004" t="str">
            <v>НН</v>
          </cell>
          <cell r="H1004">
            <v>2255.3000000000002</v>
          </cell>
          <cell r="I1004">
            <v>2255.3000000000002</v>
          </cell>
          <cell r="J1004">
            <v>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 t="str">
            <v>КП</v>
          </cell>
          <cell r="Q1004">
            <v>0</v>
          </cell>
        </row>
        <row r="1005">
          <cell r="A1005">
            <v>107871</v>
          </cell>
          <cell r="B1005">
            <v>4104838</v>
          </cell>
          <cell r="C1005">
            <v>4100293</v>
          </cell>
          <cell r="D1005" t="str">
            <v>ООО  Советское.</v>
          </cell>
          <cell r="E1005">
            <v>41000959</v>
          </cell>
          <cell r="F1005" t="str">
            <v>Скважина,с.Хмызовка</v>
          </cell>
          <cell r="G1005" t="str">
            <v>НН</v>
          </cell>
          <cell r="H1005">
            <v>16553</v>
          </cell>
          <cell r="I1005">
            <v>16740</v>
          </cell>
          <cell r="J1005">
            <v>187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O1005">
            <v>187</v>
          </cell>
          <cell r="P1005" t="str">
            <v>КП</v>
          </cell>
          <cell r="Q1005">
            <v>0</v>
          </cell>
        </row>
        <row r="1006">
          <cell r="A1006">
            <v>363902</v>
          </cell>
          <cell r="B1006">
            <v>4104838</v>
          </cell>
          <cell r="C1006">
            <v>4100293</v>
          </cell>
          <cell r="D1006" t="str">
            <v>ООО  Советское.</v>
          </cell>
          <cell r="E1006">
            <v>41000962</v>
          </cell>
          <cell r="F1006" t="str">
            <v>МТФ,с.Хмызовка</v>
          </cell>
          <cell r="G1006" t="str">
            <v>НН</v>
          </cell>
          <cell r="H1006">
            <v>266476</v>
          </cell>
          <cell r="I1006">
            <v>275732</v>
          </cell>
          <cell r="J1006">
            <v>9256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O1006">
            <v>9256</v>
          </cell>
          <cell r="P1006" t="str">
            <v>КП</v>
          </cell>
          <cell r="Q1006">
            <v>0</v>
          </cell>
        </row>
        <row r="1007">
          <cell r="A1007">
            <v>64088</v>
          </cell>
          <cell r="B1007">
            <v>4104838</v>
          </cell>
          <cell r="C1007">
            <v>4100293</v>
          </cell>
          <cell r="D1007" t="str">
            <v>ООО  Советское.</v>
          </cell>
          <cell r="E1007">
            <v>41000963</v>
          </cell>
          <cell r="F1007" t="str">
            <v>Телятник МТФ,с.Хмызовка</v>
          </cell>
          <cell r="G1007" t="str">
            <v>НН</v>
          </cell>
          <cell r="H1007">
            <v>34582</v>
          </cell>
          <cell r="I1007">
            <v>35890</v>
          </cell>
          <cell r="J1007">
            <v>1308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O1007">
            <v>1308</v>
          </cell>
          <cell r="P1007" t="str">
            <v>КП</v>
          </cell>
          <cell r="Q1007">
            <v>0</v>
          </cell>
        </row>
        <row r="1008">
          <cell r="A1008">
            <v>587827</v>
          </cell>
          <cell r="B1008">
            <v>4104838</v>
          </cell>
          <cell r="C1008">
            <v>4100293</v>
          </cell>
          <cell r="D1008" t="str">
            <v>ООО  Советское.</v>
          </cell>
          <cell r="E1008">
            <v>41000964</v>
          </cell>
          <cell r="F1008" t="str">
            <v>Гараж легковых автомобилей.</v>
          </cell>
          <cell r="G1008" t="str">
            <v>НН</v>
          </cell>
          <cell r="H1008">
            <v>5571</v>
          </cell>
          <cell r="I1008">
            <v>5738</v>
          </cell>
          <cell r="J1008">
            <v>167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O1008">
            <v>167</v>
          </cell>
          <cell r="P1008" t="str">
            <v>КП</v>
          </cell>
          <cell r="Q1008">
            <v>0</v>
          </cell>
        </row>
        <row r="1009">
          <cell r="A1009">
            <v>362993</v>
          </cell>
          <cell r="B1009">
            <v>4104838</v>
          </cell>
          <cell r="C1009">
            <v>4100293</v>
          </cell>
          <cell r="D1009" t="str">
            <v>ООО  Советское.</v>
          </cell>
          <cell r="E1009">
            <v>41000965</v>
          </cell>
          <cell r="F1009" t="str">
            <v>Столовая, с.Советское.</v>
          </cell>
          <cell r="G1009" t="str">
            <v>НН</v>
          </cell>
          <cell r="H1009">
            <v>40004</v>
          </cell>
          <cell r="I1009">
            <v>40094</v>
          </cell>
          <cell r="J1009">
            <v>90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O1009">
            <v>90</v>
          </cell>
          <cell r="P1009" t="str">
            <v>КП</v>
          </cell>
          <cell r="Q1009">
            <v>0</v>
          </cell>
        </row>
        <row r="1010">
          <cell r="A1010">
            <v>107808</v>
          </cell>
          <cell r="B1010">
            <v>4104838</v>
          </cell>
          <cell r="C1010">
            <v>4100293</v>
          </cell>
          <cell r="D1010" t="str">
            <v>ООО  Советское.</v>
          </cell>
          <cell r="E1010">
            <v>41000966</v>
          </cell>
          <cell r="F1010" t="str">
            <v>Кузница бригады№3.</v>
          </cell>
          <cell r="G1010" t="str">
            <v>НН</v>
          </cell>
          <cell r="H1010">
            <v>15007</v>
          </cell>
          <cell r="I1010">
            <v>16447</v>
          </cell>
          <cell r="J1010">
            <v>1440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1440</v>
          </cell>
          <cell r="P1010" t="str">
            <v>КП</v>
          </cell>
          <cell r="Q1010">
            <v>0</v>
          </cell>
        </row>
        <row r="1011">
          <cell r="A1011">
            <v>352520</v>
          </cell>
          <cell r="B1011">
            <v>4104838</v>
          </cell>
          <cell r="C1011">
            <v>4100293</v>
          </cell>
          <cell r="D1011" t="str">
            <v>ООО  Советское.</v>
          </cell>
          <cell r="E1011">
            <v>41000968</v>
          </cell>
          <cell r="F1011" t="str">
            <v>Зерносклад,с.Запольное.</v>
          </cell>
          <cell r="G1011" t="str">
            <v>НН</v>
          </cell>
          <cell r="H1011">
            <v>1272</v>
          </cell>
          <cell r="I1011">
            <v>1272</v>
          </cell>
          <cell r="J1011">
            <v>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 t="str">
            <v>КП</v>
          </cell>
          <cell r="Q1011">
            <v>0</v>
          </cell>
        </row>
        <row r="1012">
          <cell r="A1012">
            <v>544338</v>
          </cell>
          <cell r="B1012">
            <v>4104838</v>
          </cell>
          <cell r="C1012">
            <v>4100293</v>
          </cell>
          <cell r="D1012" t="str">
            <v>ООО  Советское.</v>
          </cell>
          <cell r="E1012">
            <v>41000969</v>
          </cell>
          <cell r="F1012" t="str">
            <v>Скважина бригады№4.</v>
          </cell>
          <cell r="G1012" t="str">
            <v>НН</v>
          </cell>
          <cell r="H1012">
            <v>50002</v>
          </cell>
          <cell r="I1012">
            <v>53706</v>
          </cell>
          <cell r="J1012">
            <v>3704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O1012">
            <v>3704</v>
          </cell>
          <cell r="P1012" t="str">
            <v>КП</v>
          </cell>
          <cell r="Q1012">
            <v>0</v>
          </cell>
        </row>
        <row r="1013">
          <cell r="A1013" t="str">
            <v>3Д067814</v>
          </cell>
          <cell r="B1013">
            <v>4104838</v>
          </cell>
          <cell r="C1013">
            <v>4100293</v>
          </cell>
          <cell r="D1013" t="str">
            <v>ООО  Советское.</v>
          </cell>
          <cell r="E1013">
            <v>41000970</v>
          </cell>
          <cell r="F1013" t="str">
            <v>Коровник№1МТФ№2,с.Советское.</v>
          </cell>
          <cell r="G1013" t="str">
            <v>НН</v>
          </cell>
          <cell r="H1013">
            <v>3548.2</v>
          </cell>
          <cell r="I1013">
            <v>4918.7</v>
          </cell>
          <cell r="J1013">
            <v>0</v>
          </cell>
          <cell r="K1013">
            <v>60</v>
          </cell>
          <cell r="L1013">
            <v>0</v>
          </cell>
          <cell r="M1013">
            <v>0</v>
          </cell>
          <cell r="N1013">
            <v>0</v>
          </cell>
          <cell r="O1013">
            <v>4681</v>
          </cell>
          <cell r="P1013" t="str">
            <v>Снятие</v>
          </cell>
          <cell r="Q1013">
            <v>0</v>
          </cell>
        </row>
        <row r="1014">
          <cell r="A1014">
            <v>276882</v>
          </cell>
          <cell r="B1014">
            <v>4104838</v>
          </cell>
          <cell r="C1014">
            <v>4100293</v>
          </cell>
          <cell r="D1014" t="str">
            <v>ООО  Советское.</v>
          </cell>
          <cell r="E1014">
            <v>41000970</v>
          </cell>
          <cell r="F1014" t="str">
            <v>Коровник№1МТФ№2,с.Советское.</v>
          </cell>
          <cell r="G1014" t="str">
            <v>НН</v>
          </cell>
          <cell r="H1014">
            <v>0</v>
          </cell>
          <cell r="I1014">
            <v>4681</v>
          </cell>
          <cell r="J1014">
            <v>4680.8999999999996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 t="str">
            <v>КП</v>
          </cell>
          <cell r="Q1014">
            <v>0</v>
          </cell>
        </row>
        <row r="1015">
          <cell r="A1015">
            <v>938562</v>
          </cell>
          <cell r="B1015">
            <v>4104838</v>
          </cell>
          <cell r="C1015">
            <v>4100293</v>
          </cell>
          <cell r="D1015" t="str">
            <v>ООО  Советское.</v>
          </cell>
          <cell r="E1015">
            <v>41000971</v>
          </cell>
          <cell r="F1015" t="str">
            <v>Коровник№2,МТФ№2,с.Советское.</v>
          </cell>
          <cell r="G1015" t="str">
            <v>НН</v>
          </cell>
          <cell r="H1015">
            <v>13082.3</v>
          </cell>
          <cell r="I1015">
            <v>14340</v>
          </cell>
          <cell r="J1015">
            <v>1257.7</v>
          </cell>
          <cell r="K1015">
            <v>20</v>
          </cell>
          <cell r="L1015">
            <v>0</v>
          </cell>
          <cell r="M1015">
            <v>0</v>
          </cell>
          <cell r="N1015">
            <v>0</v>
          </cell>
          <cell r="O1015">
            <v>25154</v>
          </cell>
          <cell r="P1015" t="str">
            <v>КП</v>
          </cell>
          <cell r="Q1015">
            <v>0</v>
          </cell>
        </row>
        <row r="1016">
          <cell r="A1016">
            <v>248525</v>
          </cell>
          <cell r="B1016">
            <v>4104838</v>
          </cell>
          <cell r="C1016">
            <v>4100293</v>
          </cell>
          <cell r="D1016" t="str">
            <v>ООО  Советское.</v>
          </cell>
          <cell r="E1016">
            <v>41000972</v>
          </cell>
          <cell r="F1016" t="str">
            <v>Административное здание.с.Советское.</v>
          </cell>
          <cell r="G1016" t="str">
            <v>НН</v>
          </cell>
          <cell r="H1016">
            <v>45020</v>
          </cell>
          <cell r="I1016">
            <v>45665</v>
          </cell>
          <cell r="J1016">
            <v>645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O1016">
            <v>645</v>
          </cell>
          <cell r="P1016" t="str">
            <v>КП</v>
          </cell>
          <cell r="Q1016">
            <v>0</v>
          </cell>
        </row>
        <row r="1017">
          <cell r="A1017">
            <v>218377</v>
          </cell>
          <cell r="B1017">
            <v>4104838</v>
          </cell>
          <cell r="C1017">
            <v>4100293</v>
          </cell>
          <cell r="D1017" t="str">
            <v>ООО  Советское.</v>
          </cell>
          <cell r="E1017">
            <v>41000973</v>
          </cell>
          <cell r="F1017" t="str">
            <v>ТП№704,МТФ,с.Запольное</v>
          </cell>
          <cell r="G1017" t="str">
            <v>НН</v>
          </cell>
          <cell r="H1017">
            <v>11506</v>
          </cell>
          <cell r="I1017">
            <v>11918</v>
          </cell>
          <cell r="J1017">
            <v>412</v>
          </cell>
          <cell r="K1017">
            <v>20</v>
          </cell>
          <cell r="L1017">
            <v>0</v>
          </cell>
          <cell r="M1017">
            <v>0</v>
          </cell>
          <cell r="N1017">
            <v>0</v>
          </cell>
          <cell r="O1017">
            <v>8240</v>
          </cell>
          <cell r="P1017" t="str">
            <v>КП</v>
          </cell>
          <cell r="Q1017">
            <v>0</v>
          </cell>
        </row>
        <row r="1018">
          <cell r="A1018">
            <v>197115</v>
          </cell>
          <cell r="B1018">
            <v>4104838</v>
          </cell>
          <cell r="C1018">
            <v>4100293</v>
          </cell>
          <cell r="D1018" t="str">
            <v>ООО  Советское.</v>
          </cell>
          <cell r="E1018">
            <v>41000974</v>
          </cell>
          <cell r="F1018" t="str">
            <v>Летн. лагерь МТФ,с.Запольное.</v>
          </cell>
          <cell r="G1018" t="str">
            <v>НН</v>
          </cell>
          <cell r="H1018">
            <v>135370</v>
          </cell>
          <cell r="I1018">
            <v>135388</v>
          </cell>
          <cell r="J1018">
            <v>18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O1018">
            <v>18</v>
          </cell>
          <cell r="P1018" t="str">
            <v>КП</v>
          </cell>
          <cell r="Q1018">
            <v>0</v>
          </cell>
        </row>
        <row r="1019">
          <cell r="A1019">
            <v>195925</v>
          </cell>
          <cell r="B1019">
            <v>4104838</v>
          </cell>
          <cell r="C1019">
            <v>4100293</v>
          </cell>
          <cell r="D1019" t="str">
            <v>ООО  Советское.</v>
          </cell>
          <cell r="E1019">
            <v>41000975</v>
          </cell>
          <cell r="F1019" t="str">
            <v>Скважина МТФ,с.Запольное.</v>
          </cell>
          <cell r="G1019" t="str">
            <v>НН</v>
          </cell>
          <cell r="H1019">
            <v>15500</v>
          </cell>
          <cell r="I1019">
            <v>15842</v>
          </cell>
          <cell r="J1019">
            <v>342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O1019">
            <v>342</v>
          </cell>
          <cell r="P1019" t="str">
            <v>КП</v>
          </cell>
          <cell r="Q1019">
            <v>0</v>
          </cell>
        </row>
        <row r="1020">
          <cell r="A1020">
            <v>69111</v>
          </cell>
          <cell r="B1020">
            <v>4104838</v>
          </cell>
          <cell r="C1020">
            <v>4100293</v>
          </cell>
          <cell r="D1020" t="str">
            <v>ООО  Советское.</v>
          </cell>
          <cell r="E1020">
            <v>41000976</v>
          </cell>
          <cell r="F1020" t="str">
            <v>Бытовка,МТФ с.Запольное.</v>
          </cell>
          <cell r="G1020" t="str">
            <v>НН</v>
          </cell>
          <cell r="H1020">
            <v>2382</v>
          </cell>
          <cell r="I1020">
            <v>2391</v>
          </cell>
          <cell r="J1020">
            <v>9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O1020">
            <v>9</v>
          </cell>
          <cell r="P1020" t="str">
            <v>КП</v>
          </cell>
          <cell r="Q1020">
            <v>0</v>
          </cell>
        </row>
        <row r="1021">
          <cell r="A1021" t="str">
            <v>S220</v>
          </cell>
          <cell r="B1021">
            <v>4104838</v>
          </cell>
          <cell r="C1021">
            <v>4100293</v>
          </cell>
          <cell r="D1021" t="str">
            <v>ООО  Советское.</v>
          </cell>
          <cell r="E1021">
            <v>41001085</v>
          </cell>
          <cell r="F1021" t="str">
            <v>Уличное освещение</v>
          </cell>
          <cell r="G1021" t="str">
            <v>НН</v>
          </cell>
          <cell r="H1021">
            <v>531</v>
          </cell>
          <cell r="I1021">
            <v>499</v>
          </cell>
          <cell r="J1021">
            <v>499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O1021">
            <v>499</v>
          </cell>
          <cell r="P1021" t="str">
            <v>СС</v>
          </cell>
          <cell r="Q1021">
            <v>0</v>
          </cell>
        </row>
        <row r="1022">
          <cell r="A1022" t="str">
            <v>_098344</v>
          </cell>
          <cell r="B1022">
            <v>4104838</v>
          </cell>
          <cell r="C1022">
            <v>4100293</v>
          </cell>
          <cell r="D1022" t="str">
            <v>ООО  Советское.</v>
          </cell>
          <cell r="E1022">
            <v>41001122</v>
          </cell>
          <cell r="F1022" t="str">
            <v>МТМ,с.Советское,ТП№721</v>
          </cell>
          <cell r="G1022" t="str">
            <v>НН</v>
          </cell>
          <cell r="H1022">
            <v>25002</v>
          </cell>
          <cell r="I1022">
            <v>24707.5</v>
          </cell>
          <cell r="J1022">
            <v>-294.5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O1022">
            <v>2858</v>
          </cell>
          <cell r="P1022" t="str">
            <v>Снятие</v>
          </cell>
          <cell r="Q1022">
            <v>0</v>
          </cell>
        </row>
        <row r="1023">
          <cell r="A1023">
            <v>8522022026602</v>
          </cell>
          <cell r="B1023">
            <v>4104838</v>
          </cell>
          <cell r="C1023">
            <v>4100293</v>
          </cell>
          <cell r="D1023" t="str">
            <v>ООО  Советское.</v>
          </cell>
          <cell r="E1023">
            <v>41001122</v>
          </cell>
          <cell r="F1023" t="str">
            <v>МТМ,с.Советское,ТП№721</v>
          </cell>
          <cell r="G1023" t="str">
            <v>НН</v>
          </cell>
          <cell r="H1023">
            <v>0</v>
          </cell>
          <cell r="I1023">
            <v>5564</v>
          </cell>
          <cell r="J1023">
            <v>3152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 t="str">
            <v>КП</v>
          </cell>
          <cell r="Q1023">
            <v>0</v>
          </cell>
        </row>
        <row r="1024">
          <cell r="A1024" t="str">
            <v>_098330</v>
          </cell>
          <cell r="B1024">
            <v>4104838</v>
          </cell>
          <cell r="C1024">
            <v>4100293</v>
          </cell>
          <cell r="D1024" t="str">
            <v>ООО  Советское.</v>
          </cell>
          <cell r="E1024">
            <v>41001123</v>
          </cell>
          <cell r="F1024" t="str">
            <v>Коровник.МТФ,ТП№424</v>
          </cell>
          <cell r="G1024" t="str">
            <v>НН</v>
          </cell>
          <cell r="H1024">
            <v>15705</v>
          </cell>
          <cell r="I1024">
            <v>17715</v>
          </cell>
          <cell r="J1024">
            <v>2010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O1024">
            <v>2010</v>
          </cell>
          <cell r="P1024" t="str">
            <v>КП</v>
          </cell>
          <cell r="Q1024">
            <v>0</v>
          </cell>
        </row>
        <row r="1025">
          <cell r="A1025" t="str">
            <v>S276882</v>
          </cell>
          <cell r="B1025">
            <v>4104838</v>
          </cell>
          <cell r="C1025">
            <v>4100293</v>
          </cell>
          <cell r="D1025" t="str">
            <v>ООО  Советское.</v>
          </cell>
          <cell r="E1025">
            <v>41001262</v>
          </cell>
          <cell r="F1025" t="str">
            <v>Коровник №1 МТФ№ 2 с. Советское среднесуточное начисление за январь10г.</v>
          </cell>
          <cell r="G1025" t="str">
            <v>НН</v>
          </cell>
          <cell r="H1025">
            <v>0</v>
          </cell>
          <cell r="I1025">
            <v>4681</v>
          </cell>
          <cell r="J1025">
            <v>4681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O1025">
            <v>4681</v>
          </cell>
          <cell r="P1025" t="str">
            <v>ДС</v>
          </cell>
          <cell r="Q1025">
            <v>0</v>
          </cell>
        </row>
        <row r="1026">
          <cell r="A1026">
            <v>0</v>
          </cell>
          <cell r="B1026" t="str">
            <v>Итого по клиенту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75835</v>
          </cell>
          <cell r="P1026">
            <v>0</v>
          </cell>
          <cell r="Q1026">
            <v>0</v>
          </cell>
        </row>
        <row r="1027">
          <cell r="A1027">
            <v>1358</v>
          </cell>
          <cell r="B1027">
            <v>4104840</v>
          </cell>
          <cell r="C1027">
            <v>4100294</v>
          </cell>
          <cell r="D1027" t="str">
            <v>Индивидуальный предприниматель Гирявенко Сергей Викторович</v>
          </cell>
          <cell r="E1027">
            <v>41000992</v>
          </cell>
          <cell r="F1027" t="str">
            <v>Стройплощадка магазина,с.Глуховка</v>
          </cell>
          <cell r="G1027" t="str">
            <v>НН</v>
          </cell>
          <cell r="H1027">
            <v>3443</v>
          </cell>
          <cell r="I1027">
            <v>3443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 t="str">
            <v>КП</v>
          </cell>
          <cell r="Q1027">
            <v>0</v>
          </cell>
        </row>
        <row r="1028">
          <cell r="A1028">
            <v>0</v>
          </cell>
          <cell r="B1028" t="str">
            <v>Итого по клиенту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A1029">
            <v>80934</v>
          </cell>
          <cell r="B1029">
            <v>4104841</v>
          </cell>
          <cell r="C1029">
            <v>4100295</v>
          </cell>
          <cell r="D1029" t="str">
            <v>ООО "Атлант"</v>
          </cell>
          <cell r="E1029">
            <v>41001018</v>
          </cell>
          <cell r="F1029" t="str">
            <v>Стройплощадка,с.М.Гезово,Алексеевский р-н.</v>
          </cell>
          <cell r="G1029" t="str">
            <v>СН2</v>
          </cell>
          <cell r="H1029">
            <v>3443</v>
          </cell>
          <cell r="I1029">
            <v>3443</v>
          </cell>
          <cell r="J1029">
            <v>0</v>
          </cell>
          <cell r="K1029">
            <v>80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 t="str">
            <v>КП</v>
          </cell>
          <cell r="Q1029">
            <v>0</v>
          </cell>
        </row>
        <row r="1030">
          <cell r="A1030">
            <v>80808</v>
          </cell>
          <cell r="B1030">
            <v>4104841</v>
          </cell>
          <cell r="C1030">
            <v>4100295</v>
          </cell>
          <cell r="D1030" t="str">
            <v>ООО "Атлант"</v>
          </cell>
          <cell r="E1030">
            <v>41001188</v>
          </cell>
          <cell r="F1030" t="str">
            <v>Стройплощадка свинокомплекса с.М.Гезово-2.</v>
          </cell>
          <cell r="G1030" t="str">
            <v>СН2</v>
          </cell>
          <cell r="H1030">
            <v>2904</v>
          </cell>
          <cell r="I1030">
            <v>3828</v>
          </cell>
          <cell r="J1030">
            <v>924</v>
          </cell>
          <cell r="K1030">
            <v>30</v>
          </cell>
          <cell r="L1030">
            <v>0</v>
          </cell>
          <cell r="M1030">
            <v>0</v>
          </cell>
          <cell r="N1030">
            <v>0</v>
          </cell>
          <cell r="O1030">
            <v>27720</v>
          </cell>
          <cell r="P1030" t="str">
            <v>КП</v>
          </cell>
          <cell r="Q1030">
            <v>0</v>
          </cell>
        </row>
        <row r="1031">
          <cell r="A1031" t="str">
            <v>_080934</v>
          </cell>
          <cell r="B1031">
            <v>4104841</v>
          </cell>
          <cell r="C1031">
            <v>4100295</v>
          </cell>
          <cell r="D1031" t="str">
            <v>ООО "Атлант"</v>
          </cell>
          <cell r="E1031">
            <v>41001251</v>
          </cell>
          <cell r="F1031" t="str">
            <v>Стройплощадка с. М. Гезово (закрыт 31.01.10г.)</v>
          </cell>
          <cell r="G1031" t="str">
            <v>СН2</v>
          </cell>
          <cell r="H1031">
            <v>1386</v>
          </cell>
          <cell r="I1031">
            <v>1422</v>
          </cell>
          <cell r="J1031">
            <v>36</v>
          </cell>
          <cell r="K1031">
            <v>80</v>
          </cell>
          <cell r="L1031">
            <v>0</v>
          </cell>
          <cell r="M1031">
            <v>0</v>
          </cell>
          <cell r="N1031">
            <v>0</v>
          </cell>
          <cell r="O1031">
            <v>2880</v>
          </cell>
          <cell r="P1031" t="str">
            <v>КП</v>
          </cell>
          <cell r="Q1031">
            <v>0</v>
          </cell>
        </row>
        <row r="1032">
          <cell r="A1032">
            <v>80934</v>
          </cell>
          <cell r="B1032">
            <v>4104841</v>
          </cell>
          <cell r="C1032">
            <v>4100295</v>
          </cell>
          <cell r="D1032" t="str">
            <v>ООО "Атлант"</v>
          </cell>
          <cell r="E1032">
            <v>41001269</v>
          </cell>
          <cell r="F1032" t="str">
            <v>ТП№204,Стройплощадка,С.К.с.М.гезово</v>
          </cell>
          <cell r="G1032" t="str">
            <v>СН2</v>
          </cell>
          <cell r="H1032">
            <v>0</v>
          </cell>
          <cell r="I1032">
            <v>0</v>
          </cell>
          <cell r="J1032">
            <v>0</v>
          </cell>
          <cell r="K1032">
            <v>80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 t="str">
            <v>КП</v>
          </cell>
          <cell r="Q1032">
            <v>0</v>
          </cell>
        </row>
        <row r="1033">
          <cell r="A1033">
            <v>0</v>
          </cell>
          <cell r="B1033" t="str">
            <v>Итого по клиенту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30600</v>
          </cell>
          <cell r="P1033">
            <v>0</v>
          </cell>
          <cell r="Q1033">
            <v>0</v>
          </cell>
        </row>
        <row r="1034">
          <cell r="A1034">
            <v>712870502489430</v>
          </cell>
          <cell r="B1034">
            <v>4104842</v>
          </cell>
          <cell r="C1034">
            <v>4100297</v>
          </cell>
          <cell r="D1034" t="str">
            <v>Индивидуальный предприниматель Шевченко Алексей Николаевич.</v>
          </cell>
          <cell r="E1034">
            <v>41001019</v>
          </cell>
          <cell r="F1034" t="str">
            <v>Торговый киоск,с.Гезово</v>
          </cell>
          <cell r="G1034" t="str">
            <v>НН</v>
          </cell>
          <cell r="H1034">
            <v>3919</v>
          </cell>
          <cell r="I1034">
            <v>5100</v>
          </cell>
          <cell r="J1034">
            <v>1181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O1034">
            <v>1181</v>
          </cell>
          <cell r="P1034" t="str">
            <v>КП</v>
          </cell>
          <cell r="Q1034">
            <v>0</v>
          </cell>
        </row>
        <row r="1035">
          <cell r="A1035">
            <v>0</v>
          </cell>
          <cell r="B1035" t="str">
            <v>Итого по клиенту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1181</v>
          </cell>
          <cell r="P1035">
            <v>0</v>
          </cell>
          <cell r="Q1035">
            <v>0</v>
          </cell>
        </row>
        <row r="1036">
          <cell r="A1036" t="str">
            <v>_0851790051397972</v>
          </cell>
          <cell r="B1036">
            <v>4104846</v>
          </cell>
          <cell r="C1036">
            <v>4100298</v>
          </cell>
          <cell r="D1036" t="str">
            <v>Индивидуальный предприниматель Чертов Алексей Васильевич</v>
          </cell>
          <cell r="E1036">
            <v>41001036</v>
          </cell>
          <cell r="F1036" t="str">
            <v>318 Подсереднее</v>
          </cell>
          <cell r="G1036" t="str">
            <v>НН</v>
          </cell>
          <cell r="H1036">
            <v>1497</v>
          </cell>
          <cell r="I1036">
            <v>1567</v>
          </cell>
          <cell r="J1036">
            <v>70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O1036">
            <v>70</v>
          </cell>
          <cell r="P1036" t="str">
            <v>КП</v>
          </cell>
          <cell r="Q1036">
            <v>0</v>
          </cell>
        </row>
        <row r="1037">
          <cell r="A1037">
            <v>0</v>
          </cell>
          <cell r="B1037" t="str">
            <v>Итого по клиенту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70</v>
          </cell>
          <cell r="P1037">
            <v>0</v>
          </cell>
          <cell r="Q1037">
            <v>0</v>
          </cell>
        </row>
        <row r="1038">
          <cell r="A1038">
            <v>865680704305213</v>
          </cell>
          <cell r="B1038">
            <v>4104843</v>
          </cell>
          <cell r="C1038">
            <v>4100299</v>
          </cell>
          <cell r="D1038" t="str">
            <v>ООО  НПО "Алексеевское"</v>
          </cell>
          <cell r="E1038">
            <v>41001033</v>
          </cell>
          <cell r="F1038" t="str">
            <v>Цех размола кориандра,с.Ильинка</v>
          </cell>
          <cell r="G1038" t="str">
            <v>НН</v>
          </cell>
          <cell r="H1038">
            <v>1332</v>
          </cell>
          <cell r="I1038">
            <v>1479</v>
          </cell>
          <cell r="J1038">
            <v>147</v>
          </cell>
          <cell r="K1038">
            <v>40</v>
          </cell>
          <cell r="L1038">
            <v>0</v>
          </cell>
          <cell r="M1038">
            <v>0</v>
          </cell>
          <cell r="N1038">
            <v>0</v>
          </cell>
          <cell r="O1038">
            <v>5880</v>
          </cell>
          <cell r="P1038" t="str">
            <v>КП</v>
          </cell>
          <cell r="Q1038">
            <v>0</v>
          </cell>
        </row>
        <row r="1039">
          <cell r="A1039">
            <v>0</v>
          </cell>
          <cell r="B1039" t="str">
            <v>Итого по клиенту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5880</v>
          </cell>
          <cell r="P1039">
            <v>0</v>
          </cell>
          <cell r="Q1039">
            <v>0</v>
          </cell>
        </row>
        <row r="1040">
          <cell r="A1040" t="str">
            <v>_030905240</v>
          </cell>
          <cell r="B1040">
            <v>4104848</v>
          </cell>
          <cell r="C1040">
            <v>4100300</v>
          </cell>
          <cell r="D1040" t="str">
            <v>ИП Глава КФХ Яценко Сергей Николаевич</v>
          </cell>
          <cell r="E1040">
            <v>41001232</v>
          </cell>
          <cell r="F1040" t="str">
            <v xml:space="preserve"> ТП№602,МТФ сМ.Гезово.</v>
          </cell>
          <cell r="G1040" t="str">
            <v>НН</v>
          </cell>
          <cell r="H1040">
            <v>504.2</v>
          </cell>
          <cell r="I1040">
            <v>664</v>
          </cell>
          <cell r="J1040">
            <v>159.80000000000001</v>
          </cell>
          <cell r="K1040">
            <v>40</v>
          </cell>
          <cell r="L1040">
            <v>0</v>
          </cell>
          <cell r="M1040">
            <v>0</v>
          </cell>
          <cell r="N1040">
            <v>0</v>
          </cell>
          <cell r="O1040">
            <v>6392</v>
          </cell>
          <cell r="P1040" t="str">
            <v>КП</v>
          </cell>
          <cell r="Q1040">
            <v>0</v>
          </cell>
        </row>
        <row r="1041">
          <cell r="A1041">
            <v>0</v>
          </cell>
          <cell r="B1041" t="str">
            <v>Итого по клиенту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6392</v>
          </cell>
          <cell r="P1041">
            <v>0</v>
          </cell>
          <cell r="Q1041">
            <v>0</v>
          </cell>
        </row>
        <row r="1042">
          <cell r="A1042">
            <v>2634952</v>
          </cell>
          <cell r="B1042">
            <v>4104845</v>
          </cell>
          <cell r="C1042">
            <v>4100301</v>
          </cell>
          <cell r="D1042" t="str">
            <v>Приход храма Вознесения.</v>
          </cell>
          <cell r="E1042">
            <v>41001047</v>
          </cell>
          <cell r="F1042" t="str">
            <v>Зание Храма, с,Щербаково</v>
          </cell>
          <cell r="G1042" t="str">
            <v>НН</v>
          </cell>
          <cell r="H1042">
            <v>1970</v>
          </cell>
          <cell r="I1042">
            <v>2185</v>
          </cell>
          <cell r="J1042">
            <v>215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O1042">
            <v>215</v>
          </cell>
          <cell r="P1042" t="str">
            <v>КП</v>
          </cell>
          <cell r="Q1042">
            <v>0</v>
          </cell>
        </row>
        <row r="1043">
          <cell r="A1043">
            <v>0</v>
          </cell>
          <cell r="B1043" t="str">
            <v>Итого по клиенту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215</v>
          </cell>
          <cell r="P1043">
            <v>0</v>
          </cell>
          <cell r="Q1043">
            <v>0</v>
          </cell>
        </row>
        <row r="1044">
          <cell r="A1044">
            <v>708670708211678</v>
          </cell>
          <cell r="B1044">
            <v>4104851</v>
          </cell>
          <cell r="C1044">
            <v>4100303</v>
          </cell>
          <cell r="D1044" t="str">
            <v>Районный социально-реабилитационный центр для несовершеннолетних</v>
          </cell>
          <cell r="E1044">
            <v>41001060</v>
          </cell>
          <cell r="F1044" t="str">
            <v>ТП№712,Здание центра,с.Советское</v>
          </cell>
          <cell r="G1044" t="str">
            <v>НН</v>
          </cell>
          <cell r="H1044">
            <v>1438</v>
          </cell>
          <cell r="I1044">
            <v>1846</v>
          </cell>
          <cell r="J1044">
            <v>408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O1044">
            <v>408</v>
          </cell>
          <cell r="P1044" t="str">
            <v>КП</v>
          </cell>
          <cell r="Q1044">
            <v>0</v>
          </cell>
        </row>
        <row r="1045">
          <cell r="A1045">
            <v>728370604164538</v>
          </cell>
          <cell r="B1045">
            <v>4104851</v>
          </cell>
          <cell r="C1045">
            <v>4100303</v>
          </cell>
          <cell r="D1045" t="str">
            <v>Районный социально-реабилитационный центр для несовершеннолетних</v>
          </cell>
          <cell r="E1045">
            <v>41001061</v>
          </cell>
          <cell r="F1045" t="str">
            <v>ТП№712,Здание кухни, прачечная,с.Советское</v>
          </cell>
          <cell r="G1045" t="str">
            <v>НН</v>
          </cell>
          <cell r="H1045">
            <v>102</v>
          </cell>
          <cell r="I1045">
            <v>103.2</v>
          </cell>
          <cell r="J1045">
            <v>1.2</v>
          </cell>
          <cell r="K1045">
            <v>30</v>
          </cell>
          <cell r="L1045">
            <v>0</v>
          </cell>
          <cell r="M1045">
            <v>0</v>
          </cell>
          <cell r="N1045">
            <v>0</v>
          </cell>
          <cell r="O1045">
            <v>36</v>
          </cell>
          <cell r="P1045" t="str">
            <v>КП</v>
          </cell>
          <cell r="Q1045">
            <v>0</v>
          </cell>
        </row>
        <row r="1046">
          <cell r="A1046">
            <v>0</v>
          </cell>
          <cell r="B1046" t="str">
            <v>Итого по клиенту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444</v>
          </cell>
          <cell r="P1046">
            <v>0</v>
          </cell>
          <cell r="Q1046">
            <v>0</v>
          </cell>
        </row>
        <row r="1047">
          <cell r="A1047" t="str">
            <v>_03723728</v>
          </cell>
          <cell r="B1047">
            <v>4104849</v>
          </cell>
          <cell r="C1047">
            <v>4100302</v>
          </cell>
          <cell r="D1047" t="str">
            <v>ООО  Ариадна</v>
          </cell>
          <cell r="E1047">
            <v>41001153</v>
          </cell>
          <cell r="F1047" t="str">
            <v>307 Стройплощадка с. Пирогово-2( Демонтир. 22.01.2010г)</v>
          </cell>
          <cell r="G1047" t="str">
            <v>СН2</v>
          </cell>
          <cell r="H1047">
            <v>89000</v>
          </cell>
          <cell r="I1047">
            <v>107537</v>
          </cell>
          <cell r="J1047">
            <v>18537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O1047">
            <v>18537</v>
          </cell>
          <cell r="P1047" t="str">
            <v>Снятие</v>
          </cell>
          <cell r="Q1047">
            <v>0</v>
          </cell>
        </row>
        <row r="1048">
          <cell r="A1048">
            <v>699638</v>
          </cell>
          <cell r="B1048">
            <v>4104849</v>
          </cell>
          <cell r="C1048">
            <v>4100302</v>
          </cell>
          <cell r="D1048" t="str">
            <v>ООО  Ариадна</v>
          </cell>
          <cell r="E1048">
            <v>41001153</v>
          </cell>
          <cell r="F1048" t="str">
            <v>307 Стройплощадка с. Пирогово-2( Демонтир. 22.01.2010г)</v>
          </cell>
          <cell r="G1048" t="str">
            <v>СН2</v>
          </cell>
          <cell r="H1048">
            <v>0</v>
          </cell>
          <cell r="I1048">
            <v>39</v>
          </cell>
          <cell r="J1048">
            <v>0</v>
          </cell>
          <cell r="K1048">
            <v>60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 t="str">
            <v>КП</v>
          </cell>
          <cell r="Q1048">
            <v>0</v>
          </cell>
        </row>
        <row r="1049">
          <cell r="A1049">
            <v>0</v>
          </cell>
          <cell r="B1049" t="str">
            <v>Итого по клиенту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18537</v>
          </cell>
          <cell r="P1049">
            <v>0</v>
          </cell>
          <cell r="Q1049">
            <v>0</v>
          </cell>
        </row>
        <row r="1050">
          <cell r="A1050">
            <v>52016888</v>
          </cell>
          <cell r="B1050">
            <v>4104850</v>
          </cell>
          <cell r="C1050">
            <v>4100305</v>
          </cell>
          <cell r="D1050" t="str">
            <v>ООО "Тютюниково"</v>
          </cell>
          <cell r="E1050">
            <v>41001086</v>
          </cell>
          <cell r="F1050" t="str">
            <v>Столовая,с.Тютюниково</v>
          </cell>
          <cell r="G1050" t="str">
            <v>НН</v>
          </cell>
          <cell r="H1050">
            <v>22496</v>
          </cell>
          <cell r="I1050">
            <v>22550</v>
          </cell>
          <cell r="J1050">
            <v>54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O1050">
            <v>54</v>
          </cell>
          <cell r="P1050" t="str">
            <v>КП</v>
          </cell>
          <cell r="Q1050">
            <v>0</v>
          </cell>
        </row>
        <row r="1051">
          <cell r="A1051">
            <v>44129667</v>
          </cell>
          <cell r="B1051">
            <v>4104850</v>
          </cell>
          <cell r="C1051">
            <v>4100305</v>
          </cell>
          <cell r="D1051" t="str">
            <v>ООО "Тютюниково"</v>
          </cell>
          <cell r="E1051">
            <v>41001087</v>
          </cell>
          <cell r="F1051" t="str">
            <v>Административное здание,с.Тютюниково</v>
          </cell>
          <cell r="G1051" t="str">
            <v>НН</v>
          </cell>
          <cell r="H1051">
            <v>13350</v>
          </cell>
          <cell r="I1051">
            <v>13640</v>
          </cell>
          <cell r="J1051">
            <v>290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O1051">
            <v>290</v>
          </cell>
          <cell r="P1051" t="str">
            <v>КП</v>
          </cell>
          <cell r="Q1051">
            <v>0</v>
          </cell>
        </row>
        <row r="1052">
          <cell r="A1052">
            <v>55505415270</v>
          </cell>
          <cell r="B1052">
            <v>4104850</v>
          </cell>
          <cell r="C1052">
            <v>4100305</v>
          </cell>
          <cell r="D1052" t="str">
            <v>ООО "Тютюниково"</v>
          </cell>
          <cell r="E1052">
            <v>41001088</v>
          </cell>
          <cell r="F1052" t="str">
            <v>Дом охраны,с.Тютюниково</v>
          </cell>
          <cell r="G1052" t="str">
            <v>НН</v>
          </cell>
          <cell r="H1052">
            <v>10378</v>
          </cell>
          <cell r="I1052">
            <v>10378</v>
          </cell>
          <cell r="J1052">
            <v>0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 t="str">
            <v>КП</v>
          </cell>
          <cell r="Q1052">
            <v>0</v>
          </cell>
        </row>
        <row r="1053">
          <cell r="A1053">
            <v>4070264</v>
          </cell>
          <cell r="B1053">
            <v>4104850</v>
          </cell>
          <cell r="C1053">
            <v>4100305</v>
          </cell>
          <cell r="D1053" t="str">
            <v>ООО "Тютюниково"</v>
          </cell>
          <cell r="E1053">
            <v>41001089</v>
          </cell>
          <cell r="F1053" t="str">
            <v>Гаражи,с.Тютюниково</v>
          </cell>
          <cell r="G1053" t="str">
            <v>НН</v>
          </cell>
          <cell r="H1053">
            <v>11073</v>
          </cell>
          <cell r="I1053">
            <v>11345</v>
          </cell>
          <cell r="J1053">
            <v>272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O1053">
            <v>272</v>
          </cell>
          <cell r="P1053" t="str">
            <v>КП</v>
          </cell>
          <cell r="Q1053">
            <v>0</v>
          </cell>
        </row>
        <row r="1054">
          <cell r="A1054">
            <v>52009453</v>
          </cell>
          <cell r="B1054">
            <v>4104850</v>
          </cell>
          <cell r="C1054">
            <v>4100305</v>
          </cell>
          <cell r="D1054" t="str">
            <v>ООО "Тютюниково"</v>
          </cell>
          <cell r="E1054">
            <v>41001090</v>
          </cell>
          <cell r="F1054" t="str">
            <v>Склад продовольственный,с.Тютюниково</v>
          </cell>
          <cell r="G1054" t="str">
            <v>НН</v>
          </cell>
          <cell r="H1054">
            <v>1265</v>
          </cell>
          <cell r="I1054">
            <v>1265</v>
          </cell>
          <cell r="J1054">
            <v>0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 t="str">
            <v>КП</v>
          </cell>
          <cell r="Q1054">
            <v>0</v>
          </cell>
        </row>
        <row r="1055">
          <cell r="A1055">
            <v>48008388</v>
          </cell>
          <cell r="B1055">
            <v>4104850</v>
          </cell>
          <cell r="C1055">
            <v>4100305</v>
          </cell>
          <cell r="D1055" t="str">
            <v>ООО "Тютюниково"</v>
          </cell>
          <cell r="E1055">
            <v>41001091</v>
          </cell>
          <cell r="F1055" t="str">
            <v>Стройцех,с.Тютюниково</v>
          </cell>
          <cell r="G1055" t="str">
            <v>НН</v>
          </cell>
          <cell r="H1055">
            <v>53.1</v>
          </cell>
          <cell r="I1055">
            <v>53.1</v>
          </cell>
          <cell r="J1055">
            <v>0</v>
          </cell>
          <cell r="K1055">
            <v>40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 t="str">
            <v>КП</v>
          </cell>
          <cell r="Q1055">
            <v>0</v>
          </cell>
        </row>
        <row r="1056">
          <cell r="A1056">
            <v>53001161</v>
          </cell>
          <cell r="B1056">
            <v>4104850</v>
          </cell>
          <cell r="C1056">
            <v>4100305</v>
          </cell>
          <cell r="D1056" t="str">
            <v>ООО "Тютюниково"</v>
          </cell>
          <cell r="E1056">
            <v>41001092</v>
          </cell>
          <cell r="F1056" t="str">
            <v>ТП№411,Зерноток,с.Тютюниково,(опломбирован после зам. автомата24.09.2009г.)</v>
          </cell>
          <cell r="G1056" t="str">
            <v>НН</v>
          </cell>
          <cell r="H1056">
            <v>18057</v>
          </cell>
          <cell r="I1056">
            <v>18314</v>
          </cell>
          <cell r="J1056">
            <v>257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O1056">
            <v>257</v>
          </cell>
          <cell r="P1056" t="str">
            <v>КП</v>
          </cell>
          <cell r="Q1056">
            <v>0</v>
          </cell>
        </row>
        <row r="1057">
          <cell r="A1057">
            <v>52016054</v>
          </cell>
          <cell r="B1057">
            <v>4104850</v>
          </cell>
          <cell r="C1057">
            <v>4100305</v>
          </cell>
          <cell r="D1057" t="str">
            <v>ООО "Тютюниково"</v>
          </cell>
          <cell r="E1057">
            <v>41001093</v>
          </cell>
          <cell r="F1057" t="str">
            <v>Семенной склад,с.Тютюниково</v>
          </cell>
          <cell r="G1057" t="str">
            <v>НН</v>
          </cell>
          <cell r="H1057">
            <v>2096</v>
          </cell>
          <cell r="I1057">
            <v>2185</v>
          </cell>
          <cell r="J1057">
            <v>89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O1057">
            <v>89</v>
          </cell>
          <cell r="P1057" t="str">
            <v>КП</v>
          </cell>
          <cell r="Q1057">
            <v>0</v>
          </cell>
        </row>
        <row r="1058">
          <cell r="A1058">
            <v>5300272</v>
          </cell>
          <cell r="B1058">
            <v>4104850</v>
          </cell>
          <cell r="C1058">
            <v>4100305</v>
          </cell>
          <cell r="D1058" t="str">
            <v>ООО "Тютюниково"</v>
          </cell>
          <cell r="E1058">
            <v>41001094</v>
          </cell>
          <cell r="F1058" t="str">
            <v>Кузница бригады№1с.Тютюниково</v>
          </cell>
          <cell r="G1058" t="str">
            <v>НН</v>
          </cell>
          <cell r="H1058">
            <v>45520</v>
          </cell>
          <cell r="I1058">
            <v>46840</v>
          </cell>
          <cell r="J1058">
            <v>1320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O1058">
            <v>1320</v>
          </cell>
          <cell r="P1058" t="str">
            <v>КП</v>
          </cell>
          <cell r="Q1058">
            <v>0</v>
          </cell>
        </row>
        <row r="1059">
          <cell r="A1059">
            <v>52009018</v>
          </cell>
          <cell r="B1059">
            <v>4104850</v>
          </cell>
          <cell r="C1059">
            <v>4100305</v>
          </cell>
          <cell r="D1059" t="str">
            <v>ООО "Тютюниково"</v>
          </cell>
          <cell r="E1059">
            <v>41001095</v>
          </cell>
          <cell r="F1059" t="str">
            <v>Мастерская,с.Тютюниково</v>
          </cell>
          <cell r="G1059" t="str">
            <v>НН</v>
          </cell>
          <cell r="H1059">
            <v>63190</v>
          </cell>
          <cell r="I1059">
            <v>63493</v>
          </cell>
          <cell r="J1059">
            <v>303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O1059">
            <v>303</v>
          </cell>
          <cell r="P1059" t="str">
            <v>КП</v>
          </cell>
          <cell r="Q1059">
            <v>0</v>
          </cell>
        </row>
        <row r="1060">
          <cell r="A1060">
            <v>48006837</v>
          </cell>
          <cell r="B1060">
            <v>4104850</v>
          </cell>
          <cell r="C1060">
            <v>4100305</v>
          </cell>
          <cell r="D1060" t="str">
            <v>ООО "Тютюниково"</v>
          </cell>
          <cell r="E1060">
            <v>41001096</v>
          </cell>
          <cell r="F1060" t="str">
            <v>ЗАВ-40,с.Тютюниково</v>
          </cell>
          <cell r="G1060" t="str">
            <v>НН</v>
          </cell>
          <cell r="H1060">
            <v>364.2</v>
          </cell>
          <cell r="I1060">
            <v>364.2</v>
          </cell>
          <cell r="J1060">
            <v>0</v>
          </cell>
          <cell r="K1060">
            <v>40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 t="str">
            <v>КП</v>
          </cell>
          <cell r="Q1060">
            <v>0</v>
          </cell>
        </row>
        <row r="1061">
          <cell r="A1061">
            <v>616744</v>
          </cell>
          <cell r="B1061">
            <v>4104850</v>
          </cell>
          <cell r="C1061">
            <v>4100305</v>
          </cell>
          <cell r="D1061" t="str">
            <v>ООО "Тютюниково"</v>
          </cell>
          <cell r="E1061">
            <v>41001097</v>
          </cell>
          <cell r="F1061" t="str">
            <v>АЗС,с.Тютюниково</v>
          </cell>
          <cell r="G1061" t="str">
            <v>НН</v>
          </cell>
          <cell r="H1061">
            <v>12910</v>
          </cell>
          <cell r="I1061">
            <v>13884</v>
          </cell>
          <cell r="J1061">
            <v>974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O1061">
            <v>974</v>
          </cell>
          <cell r="P1061" t="str">
            <v>КП</v>
          </cell>
          <cell r="Q1061">
            <v>0</v>
          </cell>
        </row>
        <row r="1062">
          <cell r="A1062">
            <v>851580305802630</v>
          </cell>
          <cell r="B1062">
            <v>4104850</v>
          </cell>
          <cell r="C1062">
            <v>4100305</v>
          </cell>
          <cell r="D1062" t="str">
            <v>ООО "Тютюниково"</v>
          </cell>
          <cell r="E1062">
            <v>41001098</v>
          </cell>
          <cell r="F1062" t="str">
            <v>МТФ№1,с.Тютюниково</v>
          </cell>
          <cell r="G1062" t="str">
            <v>НН</v>
          </cell>
          <cell r="H1062">
            <v>6751</v>
          </cell>
          <cell r="I1062">
            <v>7347.5</v>
          </cell>
          <cell r="J1062">
            <v>596.5</v>
          </cell>
          <cell r="K1062">
            <v>40</v>
          </cell>
          <cell r="L1062">
            <v>0</v>
          </cell>
          <cell r="M1062">
            <v>0</v>
          </cell>
          <cell r="N1062">
            <v>0</v>
          </cell>
          <cell r="O1062">
            <v>23809</v>
          </cell>
          <cell r="P1062" t="str">
            <v>КП</v>
          </cell>
          <cell r="Q1062">
            <v>0</v>
          </cell>
        </row>
        <row r="1063">
          <cell r="A1063">
            <v>747980203625917</v>
          </cell>
          <cell r="B1063">
            <v>4104850</v>
          </cell>
          <cell r="C1063">
            <v>4100305</v>
          </cell>
          <cell r="D1063" t="str">
            <v>ООО "Тютюниково"</v>
          </cell>
          <cell r="E1063">
            <v>41001099</v>
          </cell>
          <cell r="F1063" t="str">
            <v>Тракторный отряд,с.Осьмаки</v>
          </cell>
          <cell r="G1063" t="str">
            <v>НН</v>
          </cell>
          <cell r="H1063">
            <v>3923</v>
          </cell>
          <cell r="I1063">
            <v>3952</v>
          </cell>
          <cell r="J1063">
            <v>29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O1063">
            <v>29</v>
          </cell>
          <cell r="P1063" t="str">
            <v>КП</v>
          </cell>
          <cell r="Q1063">
            <v>0</v>
          </cell>
        </row>
        <row r="1064">
          <cell r="A1064">
            <v>737663</v>
          </cell>
          <cell r="B1064">
            <v>4104850</v>
          </cell>
          <cell r="C1064">
            <v>4100305</v>
          </cell>
          <cell r="D1064" t="str">
            <v>ООО "Тютюниково"</v>
          </cell>
          <cell r="E1064">
            <v>41001100</v>
          </cell>
          <cell r="F1064" t="str">
            <v>Скважина,с.Осьмаки</v>
          </cell>
          <cell r="G1064" t="str">
            <v>НН</v>
          </cell>
          <cell r="H1064">
            <v>86046</v>
          </cell>
          <cell r="I1064">
            <v>86863</v>
          </cell>
          <cell r="J1064">
            <v>817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O1064">
            <v>817</v>
          </cell>
          <cell r="P1064" t="str">
            <v>КП</v>
          </cell>
          <cell r="Q1064">
            <v>0</v>
          </cell>
        </row>
        <row r="1065">
          <cell r="A1065">
            <v>711370308512642</v>
          </cell>
          <cell r="B1065">
            <v>4104850</v>
          </cell>
          <cell r="C1065">
            <v>4100305</v>
          </cell>
          <cell r="D1065" t="str">
            <v>ООО "Тютюниково"</v>
          </cell>
          <cell r="E1065">
            <v>41001101</v>
          </cell>
          <cell r="F1065" t="str">
            <v>Коровник МТФ,с.Осьмаки</v>
          </cell>
          <cell r="G1065" t="str">
            <v>НН</v>
          </cell>
          <cell r="H1065">
            <v>15352</v>
          </cell>
          <cell r="I1065">
            <v>16643</v>
          </cell>
          <cell r="J1065">
            <v>1291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O1065">
            <v>1291</v>
          </cell>
          <cell r="P1065" t="str">
            <v>КП</v>
          </cell>
          <cell r="Q1065">
            <v>0</v>
          </cell>
        </row>
        <row r="1066">
          <cell r="A1066">
            <v>851780501258788</v>
          </cell>
          <cell r="B1066">
            <v>4104850</v>
          </cell>
          <cell r="C1066">
            <v>4100305</v>
          </cell>
          <cell r="D1066" t="str">
            <v>ООО "Тютюниково"</v>
          </cell>
          <cell r="E1066">
            <v>41001102</v>
          </cell>
          <cell r="F1066" t="str">
            <v>Дробилка,с.Осьмаки</v>
          </cell>
          <cell r="G1066" t="str">
            <v>НН</v>
          </cell>
          <cell r="H1066">
            <v>4497</v>
          </cell>
          <cell r="I1066">
            <v>4649</v>
          </cell>
          <cell r="J1066">
            <v>152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O1066">
            <v>152</v>
          </cell>
          <cell r="P1066" t="str">
            <v>КП</v>
          </cell>
          <cell r="Q1066">
            <v>0</v>
          </cell>
        </row>
        <row r="1067">
          <cell r="A1067">
            <v>0</v>
          </cell>
          <cell r="B1067" t="str">
            <v>Итого по клиенту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29657</v>
          </cell>
          <cell r="P1067">
            <v>0</v>
          </cell>
          <cell r="Q1067">
            <v>0</v>
          </cell>
        </row>
        <row r="1068">
          <cell r="A1068">
            <v>100215</v>
          </cell>
          <cell r="B1068">
            <v>4104852</v>
          </cell>
          <cell r="C1068">
            <v>4100306</v>
          </cell>
          <cell r="D1068" t="str">
            <v>И.П. КФХ Оробинский Олег Александрович</v>
          </cell>
          <cell r="E1068">
            <v>41001137</v>
          </cell>
          <cell r="F1068" t="str">
            <v>Вагон-бытовка, прудовое хозяйство,с.М.Гезово.</v>
          </cell>
          <cell r="G1068" t="str">
            <v>НН</v>
          </cell>
          <cell r="H1068">
            <v>44446</v>
          </cell>
          <cell r="I1068">
            <v>46103</v>
          </cell>
          <cell r="J1068">
            <v>1657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O1068">
            <v>1657</v>
          </cell>
          <cell r="P1068" t="str">
            <v>КП</v>
          </cell>
          <cell r="Q1068">
            <v>0</v>
          </cell>
        </row>
        <row r="1069">
          <cell r="A1069">
            <v>0</v>
          </cell>
          <cell r="B1069" t="str">
            <v>Итого по клиенту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1657</v>
          </cell>
          <cell r="P1069">
            <v>0</v>
          </cell>
          <cell r="Q1069">
            <v>0</v>
          </cell>
        </row>
        <row r="1070">
          <cell r="A1070">
            <v>747770801415337</v>
          </cell>
          <cell r="B1070">
            <v>4104854</v>
          </cell>
          <cell r="C1070">
            <v>4100307</v>
          </cell>
          <cell r="D1070" t="str">
            <v>Закрытое акционерное общество "Алексеевский Бекон"</v>
          </cell>
          <cell r="E1070">
            <v>41001140</v>
          </cell>
          <cell r="F1070" t="str">
            <v>Водозабор, с.Божково</v>
          </cell>
          <cell r="G1070" t="str">
            <v>СН2</v>
          </cell>
          <cell r="H1070">
            <v>210</v>
          </cell>
          <cell r="I1070">
            <v>224.3</v>
          </cell>
          <cell r="J1070">
            <v>14.3</v>
          </cell>
          <cell r="K1070">
            <v>15</v>
          </cell>
          <cell r="L1070">
            <v>0</v>
          </cell>
          <cell r="M1070">
            <v>0</v>
          </cell>
          <cell r="N1070">
            <v>0</v>
          </cell>
          <cell r="O1070">
            <v>215</v>
          </cell>
          <cell r="P1070" t="str">
            <v>КП</v>
          </cell>
          <cell r="Q1070">
            <v>0</v>
          </cell>
        </row>
        <row r="1071">
          <cell r="A1071">
            <v>1182813</v>
          </cell>
          <cell r="B1071">
            <v>4104854</v>
          </cell>
          <cell r="C1071">
            <v>4100307</v>
          </cell>
          <cell r="D1071" t="str">
            <v>Закрытое акционерное общество "Алексеевский Бекон"</v>
          </cell>
          <cell r="E1071">
            <v>41001141</v>
          </cell>
          <cell r="F1071" t="str">
            <v>ЦПС площадка,с.Божково( основной рабочий вввод)</v>
          </cell>
          <cell r="G1071" t="str">
            <v>СН2</v>
          </cell>
          <cell r="H1071">
            <v>710.95</v>
          </cell>
          <cell r="I1071">
            <v>837.39</v>
          </cell>
          <cell r="J1071">
            <v>126.44</v>
          </cell>
          <cell r="K1071">
            <v>80</v>
          </cell>
          <cell r="L1071">
            <v>0</v>
          </cell>
          <cell r="M1071">
            <v>0</v>
          </cell>
          <cell r="N1071">
            <v>0</v>
          </cell>
          <cell r="O1071">
            <v>10115</v>
          </cell>
          <cell r="P1071" t="str">
            <v>КП</v>
          </cell>
          <cell r="Q1071">
            <v>0</v>
          </cell>
        </row>
        <row r="1072">
          <cell r="A1072">
            <v>1187070</v>
          </cell>
          <cell r="B1072">
            <v>4104854</v>
          </cell>
          <cell r="C1072">
            <v>4100307</v>
          </cell>
          <cell r="D1072" t="str">
            <v>Закрытое акционерное общество "Алексеевский Бекон"</v>
          </cell>
          <cell r="E1072">
            <v>41001164</v>
          </cell>
          <cell r="F1072" t="str">
            <v>ЦПС,площадка,с.Божково(резервный ввод)</v>
          </cell>
          <cell r="G1072" t="str">
            <v>СН2</v>
          </cell>
          <cell r="H1072">
            <v>2351</v>
          </cell>
          <cell r="I1072">
            <v>2870</v>
          </cell>
          <cell r="J1072">
            <v>519</v>
          </cell>
          <cell r="K1072">
            <v>80</v>
          </cell>
          <cell r="L1072">
            <v>0</v>
          </cell>
          <cell r="M1072">
            <v>0</v>
          </cell>
          <cell r="N1072">
            <v>0</v>
          </cell>
          <cell r="O1072">
            <v>41520</v>
          </cell>
          <cell r="P1072" t="str">
            <v>КП</v>
          </cell>
          <cell r="Q1072">
            <v>0</v>
          </cell>
        </row>
        <row r="1073">
          <cell r="A1073">
            <v>106080049</v>
          </cell>
          <cell r="B1073">
            <v>4104854</v>
          </cell>
          <cell r="C1073">
            <v>4100307</v>
          </cell>
          <cell r="D1073" t="str">
            <v>Закрытое акционерное общество "Алексеевский Бекон"</v>
          </cell>
          <cell r="E1073">
            <v>41001172</v>
          </cell>
          <cell r="F1073" t="str">
            <v>Cвинокомплекс,Пирогово-1вблизи с.Пирогово(ввод№1)</v>
          </cell>
          <cell r="G1073" t="str">
            <v>СН2</v>
          </cell>
          <cell r="H1073">
            <v>935</v>
          </cell>
          <cell r="I1073">
            <v>1007.45</v>
          </cell>
          <cell r="J1073">
            <v>72.45</v>
          </cell>
          <cell r="K1073">
            <v>200</v>
          </cell>
          <cell r="L1073">
            <v>0</v>
          </cell>
          <cell r="M1073">
            <v>0</v>
          </cell>
          <cell r="N1073">
            <v>0</v>
          </cell>
          <cell r="O1073">
            <v>14490</v>
          </cell>
          <cell r="P1073" t="str">
            <v>КП</v>
          </cell>
          <cell r="Q1073">
            <v>0</v>
          </cell>
        </row>
        <row r="1074">
          <cell r="A1074">
            <v>747770801417140</v>
          </cell>
          <cell r="B1074">
            <v>4104854</v>
          </cell>
          <cell r="C1074">
            <v>4100307</v>
          </cell>
          <cell r="D1074" t="str">
            <v>Закрытое акционерное общество "Алексеевский Бекон"</v>
          </cell>
          <cell r="E1074">
            <v>41001173</v>
          </cell>
          <cell r="F1074" t="str">
            <v>Водозабор,свинокомплекс Пирогово-1.</v>
          </cell>
          <cell r="G1074" t="str">
            <v>СН2</v>
          </cell>
          <cell r="H1074">
            <v>686.69</v>
          </cell>
          <cell r="I1074">
            <v>856.5</v>
          </cell>
          <cell r="J1074">
            <v>169.81</v>
          </cell>
          <cell r="K1074">
            <v>15</v>
          </cell>
          <cell r="L1074">
            <v>0</v>
          </cell>
          <cell r="M1074">
            <v>0</v>
          </cell>
          <cell r="N1074">
            <v>0</v>
          </cell>
          <cell r="O1074">
            <v>2547</v>
          </cell>
          <cell r="P1074" t="str">
            <v>КП</v>
          </cell>
          <cell r="Q1074">
            <v>0</v>
          </cell>
        </row>
        <row r="1075">
          <cell r="A1075">
            <v>2608861</v>
          </cell>
          <cell r="B1075">
            <v>4104854</v>
          </cell>
          <cell r="C1075">
            <v>4100307</v>
          </cell>
          <cell r="D1075" t="str">
            <v>Закрытое акционерное общество "Алексеевский Бекон"</v>
          </cell>
          <cell r="E1075">
            <v>41001174</v>
          </cell>
          <cell r="F1075" t="str">
            <v>Водозабор,свинокомплекс,Воробьево-2</v>
          </cell>
          <cell r="G1075" t="str">
            <v>СН2</v>
          </cell>
          <cell r="H1075">
            <v>351</v>
          </cell>
          <cell r="I1075">
            <v>532</v>
          </cell>
          <cell r="J1075">
            <v>181</v>
          </cell>
          <cell r="K1075">
            <v>20</v>
          </cell>
          <cell r="L1075">
            <v>0</v>
          </cell>
          <cell r="M1075">
            <v>0</v>
          </cell>
          <cell r="N1075">
            <v>0</v>
          </cell>
          <cell r="O1075">
            <v>3620</v>
          </cell>
          <cell r="P1075" t="str">
            <v>КП</v>
          </cell>
          <cell r="Q1075">
            <v>0</v>
          </cell>
        </row>
        <row r="1076">
          <cell r="A1076">
            <v>106080022</v>
          </cell>
          <cell r="B1076">
            <v>4104854</v>
          </cell>
          <cell r="C1076">
            <v>4100307</v>
          </cell>
          <cell r="D1076" t="str">
            <v>Закрытое акционерное общество "Алексеевский Бекон"</v>
          </cell>
          <cell r="E1076">
            <v>41001216</v>
          </cell>
          <cell r="F1076" t="str">
            <v>ТП№204,СК"Воробьево"-2 вблизи с.М.Гезово(осн.раб. ввод)</v>
          </cell>
          <cell r="G1076" t="str">
            <v>СН2</v>
          </cell>
          <cell r="H1076">
            <v>14</v>
          </cell>
          <cell r="I1076">
            <v>16.600000000000001</v>
          </cell>
          <cell r="J1076">
            <v>2.6</v>
          </cell>
          <cell r="K1076">
            <v>200</v>
          </cell>
          <cell r="L1076">
            <v>0</v>
          </cell>
          <cell r="M1076">
            <v>0</v>
          </cell>
          <cell r="N1076">
            <v>0</v>
          </cell>
          <cell r="O1076">
            <v>520</v>
          </cell>
          <cell r="P1076" t="str">
            <v>КП</v>
          </cell>
          <cell r="Q1076">
            <v>0</v>
          </cell>
        </row>
        <row r="1077">
          <cell r="A1077">
            <v>166080058</v>
          </cell>
          <cell r="B1077">
            <v>4104854</v>
          </cell>
          <cell r="C1077">
            <v>4100307</v>
          </cell>
          <cell r="D1077" t="str">
            <v>Закрытое акционерное общество "Алексеевский Бекон"</v>
          </cell>
          <cell r="E1077">
            <v>41001217</v>
          </cell>
          <cell r="F1077" t="str">
            <v>ТП№204,СК"Воробьево"-2 вблизи с.М.Гезово( резервный ввод)</v>
          </cell>
          <cell r="G1077" t="str">
            <v>СН2</v>
          </cell>
          <cell r="H1077">
            <v>593</v>
          </cell>
          <cell r="I1077">
            <v>658.06</v>
          </cell>
          <cell r="J1077">
            <v>65.06</v>
          </cell>
          <cell r="K1077">
            <v>200</v>
          </cell>
          <cell r="L1077">
            <v>0</v>
          </cell>
          <cell r="M1077">
            <v>0</v>
          </cell>
          <cell r="N1077">
            <v>0</v>
          </cell>
          <cell r="O1077">
            <v>13012</v>
          </cell>
          <cell r="P1077" t="str">
            <v>КП</v>
          </cell>
          <cell r="Q1077">
            <v>0</v>
          </cell>
        </row>
        <row r="1078">
          <cell r="A1078">
            <v>106080114</v>
          </cell>
          <cell r="B1078">
            <v>4104854</v>
          </cell>
          <cell r="C1078">
            <v>4100307</v>
          </cell>
          <cell r="D1078" t="str">
            <v>Закрытое акционерное общество "Алексеевский Бекон"</v>
          </cell>
          <cell r="E1078">
            <v>41001219</v>
          </cell>
          <cell r="F1078" t="str">
            <v>ТП№205,СК"Воробьево"-2 вблизи с.М.Гезово (осн. раб.ввод)</v>
          </cell>
          <cell r="G1078" t="str">
            <v>СН2</v>
          </cell>
          <cell r="H1078">
            <v>584.11</v>
          </cell>
          <cell r="I1078">
            <v>1158.93</v>
          </cell>
          <cell r="J1078">
            <v>574.82000000000005</v>
          </cell>
          <cell r="K1078">
            <v>300</v>
          </cell>
          <cell r="L1078">
            <v>0</v>
          </cell>
          <cell r="M1078">
            <v>0</v>
          </cell>
          <cell r="N1078">
            <v>0</v>
          </cell>
          <cell r="O1078">
            <v>169566</v>
          </cell>
          <cell r="P1078" t="str">
            <v>КП</v>
          </cell>
          <cell r="Q1078">
            <v>0</v>
          </cell>
        </row>
        <row r="1079">
          <cell r="A1079">
            <v>106080100</v>
          </cell>
          <cell r="B1079">
            <v>4104854</v>
          </cell>
          <cell r="C1079">
            <v>4100307</v>
          </cell>
          <cell r="D1079" t="str">
            <v>Закрытое акционерное общество "Алексеевский Бекон"</v>
          </cell>
          <cell r="E1079">
            <v>41001220</v>
          </cell>
          <cell r="F1079" t="str">
            <v>ТП№205 СК"Воробьево"-2 вблизи с.М.Гезово(резервный  ввод)</v>
          </cell>
          <cell r="G1079" t="str">
            <v>СН2</v>
          </cell>
          <cell r="H1079">
            <v>38.35</v>
          </cell>
          <cell r="I1079">
            <v>39.68</v>
          </cell>
          <cell r="J1079">
            <v>1.33</v>
          </cell>
          <cell r="K1079">
            <v>300</v>
          </cell>
          <cell r="L1079">
            <v>0</v>
          </cell>
          <cell r="M1079">
            <v>0</v>
          </cell>
          <cell r="N1079">
            <v>0</v>
          </cell>
          <cell r="O1079">
            <v>399</v>
          </cell>
          <cell r="P1079" t="str">
            <v>КП</v>
          </cell>
          <cell r="Q1079">
            <v>0</v>
          </cell>
        </row>
        <row r="1080">
          <cell r="A1080">
            <v>106080079</v>
          </cell>
          <cell r="B1080">
            <v>4104854</v>
          </cell>
          <cell r="C1080">
            <v>4100307</v>
          </cell>
          <cell r="D1080" t="str">
            <v>Закрытое акционерное общество "Алексеевский Бекон"</v>
          </cell>
          <cell r="E1080">
            <v>41001222</v>
          </cell>
          <cell r="F1080" t="str">
            <v>ТП№303, Свинокомплекс "Пирогово-1" резервный ввод</v>
          </cell>
          <cell r="G1080" t="str">
            <v>СН2</v>
          </cell>
          <cell r="H1080">
            <v>115</v>
          </cell>
          <cell r="I1080">
            <v>181.6</v>
          </cell>
          <cell r="J1080">
            <v>66.599999999999994</v>
          </cell>
          <cell r="K1080">
            <v>300</v>
          </cell>
          <cell r="L1080">
            <v>0</v>
          </cell>
          <cell r="M1080">
            <v>0</v>
          </cell>
          <cell r="N1080">
            <v>0</v>
          </cell>
          <cell r="O1080">
            <v>19980</v>
          </cell>
          <cell r="P1080" t="str">
            <v>КП</v>
          </cell>
          <cell r="Q1080">
            <v>0</v>
          </cell>
        </row>
        <row r="1081">
          <cell r="A1081">
            <v>106080023</v>
          </cell>
          <cell r="B1081">
            <v>4104854</v>
          </cell>
          <cell r="C1081">
            <v>4100307</v>
          </cell>
          <cell r="D1081" t="str">
            <v>Закрытое акционерное общество "Алексеевский Бекон"</v>
          </cell>
          <cell r="E1081">
            <v>41001223</v>
          </cell>
          <cell r="F1081" t="str">
            <v>ТП№306,Свинокомплекс"Пирогово-1"рабочий ввод</v>
          </cell>
          <cell r="G1081" t="str">
            <v>СН2</v>
          </cell>
          <cell r="H1081">
            <v>600.59</v>
          </cell>
          <cell r="I1081">
            <v>600.59</v>
          </cell>
          <cell r="J1081">
            <v>0</v>
          </cell>
          <cell r="K1081">
            <v>300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 t="str">
            <v>КП</v>
          </cell>
          <cell r="Q1081">
            <v>0</v>
          </cell>
        </row>
        <row r="1082">
          <cell r="A1082">
            <v>106080059</v>
          </cell>
          <cell r="B1082">
            <v>4104854</v>
          </cell>
          <cell r="C1082">
            <v>4100307</v>
          </cell>
          <cell r="D1082" t="str">
            <v>Закрытое акционерное общество "Алексеевский Бекон"</v>
          </cell>
          <cell r="E1082">
            <v>41001224</v>
          </cell>
          <cell r="F1082" t="str">
            <v>ТП№306 Свинокомплекс "Пирогово-1" резервный ввод</v>
          </cell>
          <cell r="G1082" t="str">
            <v>СН2</v>
          </cell>
          <cell r="H1082">
            <v>457</v>
          </cell>
          <cell r="I1082">
            <v>600.74</v>
          </cell>
          <cell r="J1082">
            <v>143.74</v>
          </cell>
          <cell r="K1082">
            <v>300</v>
          </cell>
          <cell r="L1082">
            <v>0</v>
          </cell>
          <cell r="M1082">
            <v>0</v>
          </cell>
          <cell r="N1082">
            <v>0</v>
          </cell>
          <cell r="O1082">
            <v>43122</v>
          </cell>
          <cell r="P1082" t="str">
            <v>КП</v>
          </cell>
          <cell r="Q1082">
            <v>0</v>
          </cell>
        </row>
        <row r="1083">
          <cell r="A1083">
            <v>1199524</v>
          </cell>
          <cell r="B1083">
            <v>4104854</v>
          </cell>
          <cell r="C1083">
            <v>4100307</v>
          </cell>
          <cell r="D1083" t="str">
            <v>Закрытое акционерное общество "Алексеевский Бекон"</v>
          </cell>
          <cell r="E1083">
            <v>41001225</v>
          </cell>
          <cell r="F1083" t="str">
            <v>ТП№710,Свинокомплекс "Тютюниково" (рабочий ввод)</v>
          </cell>
          <cell r="G1083" t="str">
            <v>СН2</v>
          </cell>
          <cell r="H1083">
            <v>138.31</v>
          </cell>
          <cell r="I1083">
            <v>203.18</v>
          </cell>
          <cell r="J1083">
            <v>64.87</v>
          </cell>
          <cell r="K1083">
            <v>300</v>
          </cell>
          <cell r="L1083">
            <v>0</v>
          </cell>
          <cell r="M1083">
            <v>0</v>
          </cell>
          <cell r="N1083">
            <v>0</v>
          </cell>
          <cell r="O1083">
            <v>19461</v>
          </cell>
          <cell r="P1083" t="str">
            <v>КП</v>
          </cell>
          <cell r="Q1083">
            <v>0</v>
          </cell>
        </row>
        <row r="1084">
          <cell r="A1084">
            <v>1199351</v>
          </cell>
          <cell r="B1084">
            <v>4104854</v>
          </cell>
          <cell r="C1084">
            <v>4100307</v>
          </cell>
          <cell r="D1084" t="str">
            <v>Закрытое акционерное общество "Алексеевский Бекон"</v>
          </cell>
          <cell r="E1084">
            <v>41001226</v>
          </cell>
          <cell r="F1084" t="str">
            <v>ТП№710,Свинокомплекс "Тютюниково"(резервный  ввод)</v>
          </cell>
          <cell r="G1084" t="str">
            <v>СН2</v>
          </cell>
          <cell r="H1084">
            <v>15.96</v>
          </cell>
          <cell r="I1084">
            <v>20.43</v>
          </cell>
          <cell r="J1084">
            <v>4.47</v>
          </cell>
          <cell r="K1084">
            <v>300</v>
          </cell>
          <cell r="L1084">
            <v>0</v>
          </cell>
          <cell r="M1084">
            <v>0</v>
          </cell>
          <cell r="N1084">
            <v>0</v>
          </cell>
          <cell r="O1084">
            <v>1341</v>
          </cell>
          <cell r="P1084" t="str">
            <v>КП</v>
          </cell>
          <cell r="Q1084">
            <v>0</v>
          </cell>
        </row>
        <row r="1085">
          <cell r="A1085">
            <v>2534352</v>
          </cell>
          <cell r="B1085">
            <v>4104854</v>
          </cell>
          <cell r="C1085">
            <v>4100307</v>
          </cell>
          <cell r="D1085" t="str">
            <v>Закрытое акционерное общество "Алексеевский Бекон"</v>
          </cell>
          <cell r="E1085">
            <v>41001227</v>
          </cell>
          <cell r="F1085" t="str">
            <v>ТП№709,Свинокомплекс "Тютюниково"(рабочий ввод)</v>
          </cell>
          <cell r="G1085" t="str">
            <v>СН2</v>
          </cell>
          <cell r="H1085">
            <v>120.58</v>
          </cell>
          <cell r="I1085">
            <v>212.25</v>
          </cell>
          <cell r="J1085">
            <v>91.67</v>
          </cell>
          <cell r="K1085">
            <v>300</v>
          </cell>
          <cell r="L1085">
            <v>0</v>
          </cell>
          <cell r="M1085">
            <v>0</v>
          </cell>
          <cell r="N1085">
            <v>0</v>
          </cell>
          <cell r="O1085">
            <v>27501</v>
          </cell>
          <cell r="P1085" t="str">
            <v>КП</v>
          </cell>
          <cell r="Q1085">
            <v>0</v>
          </cell>
        </row>
        <row r="1086">
          <cell r="A1086">
            <v>2534342</v>
          </cell>
          <cell r="B1086">
            <v>4104854</v>
          </cell>
          <cell r="C1086">
            <v>4100307</v>
          </cell>
          <cell r="D1086" t="str">
            <v>Закрытое акционерное общество "Алексеевский Бекон"</v>
          </cell>
          <cell r="E1086">
            <v>41001228</v>
          </cell>
          <cell r="F1086" t="str">
            <v>ТП№709, Свинокомплекс "Тютюниково"(резервный ввод"</v>
          </cell>
          <cell r="G1086" t="str">
            <v>СН2</v>
          </cell>
          <cell r="H1086">
            <v>499.74</v>
          </cell>
          <cell r="I1086">
            <v>577.03</v>
          </cell>
          <cell r="J1086">
            <v>77.290000000000006</v>
          </cell>
          <cell r="K1086">
            <v>300</v>
          </cell>
          <cell r="L1086">
            <v>0</v>
          </cell>
          <cell r="M1086">
            <v>0</v>
          </cell>
          <cell r="N1086">
            <v>0</v>
          </cell>
          <cell r="O1086">
            <v>23187</v>
          </cell>
          <cell r="P1086" t="str">
            <v>КП</v>
          </cell>
          <cell r="Q1086">
            <v>0</v>
          </cell>
        </row>
        <row r="1087">
          <cell r="A1087">
            <v>1186892</v>
          </cell>
          <cell r="B1087">
            <v>4104854</v>
          </cell>
          <cell r="C1087">
            <v>4100307</v>
          </cell>
          <cell r="D1087" t="str">
            <v>Закрытое акционерное общество "Алексеевский Бекон"</v>
          </cell>
          <cell r="E1087">
            <v>41001243</v>
          </cell>
          <cell r="F1087" t="str">
            <v>ТП№308 Свинокомплекс "Пирогово"-2</v>
          </cell>
          <cell r="G1087" t="str">
            <v>СН2</v>
          </cell>
          <cell r="H1087">
            <v>33.159999999999997</v>
          </cell>
          <cell r="I1087">
            <v>41.93</v>
          </cell>
          <cell r="J1087">
            <v>8.77</v>
          </cell>
          <cell r="K1087">
            <v>300</v>
          </cell>
          <cell r="L1087">
            <v>0</v>
          </cell>
          <cell r="M1087">
            <v>0</v>
          </cell>
          <cell r="N1087">
            <v>0</v>
          </cell>
          <cell r="O1087">
            <v>2631</v>
          </cell>
          <cell r="P1087" t="str">
            <v>КП</v>
          </cell>
          <cell r="Q1087">
            <v>0</v>
          </cell>
        </row>
        <row r="1088">
          <cell r="A1088">
            <v>1187102</v>
          </cell>
          <cell r="B1088">
            <v>4104854</v>
          </cell>
          <cell r="C1088">
            <v>4100307</v>
          </cell>
          <cell r="D1088" t="str">
            <v>Закрытое акционерное общество "Алексеевский Бекон"</v>
          </cell>
          <cell r="E1088">
            <v>41001244</v>
          </cell>
          <cell r="F1088" t="str">
            <v>ТП№307 Свинокомплекс" Пирогово-2" рабочий ввод</v>
          </cell>
          <cell r="G1088" t="str">
            <v>СН2</v>
          </cell>
          <cell r="H1088">
            <v>38.64</v>
          </cell>
          <cell r="I1088">
            <v>62.86</v>
          </cell>
          <cell r="J1088">
            <v>24.22</v>
          </cell>
          <cell r="K1088">
            <v>300</v>
          </cell>
          <cell r="L1088">
            <v>0</v>
          </cell>
          <cell r="M1088">
            <v>0</v>
          </cell>
          <cell r="N1088">
            <v>0</v>
          </cell>
          <cell r="O1088">
            <v>-11271</v>
          </cell>
          <cell r="P1088" t="str">
            <v>КП</v>
          </cell>
          <cell r="Q1088">
            <v>0</v>
          </cell>
        </row>
        <row r="1089">
          <cell r="A1089">
            <v>1186825</v>
          </cell>
          <cell r="B1089">
            <v>4104854</v>
          </cell>
          <cell r="C1089">
            <v>4100307</v>
          </cell>
          <cell r="D1089" t="str">
            <v>Закрытое акционерное общество "Алексеевский Бекон"</v>
          </cell>
          <cell r="E1089">
            <v>41001245</v>
          </cell>
          <cell r="F1089" t="str">
            <v>ТП№307, Свинокомплекс "Пирогово-2" резерв</v>
          </cell>
          <cell r="G1089" t="str">
            <v>СН2</v>
          </cell>
          <cell r="H1089">
            <v>701.8</v>
          </cell>
          <cell r="I1089">
            <v>847.05</v>
          </cell>
          <cell r="J1089">
            <v>145.25</v>
          </cell>
          <cell r="K1089">
            <v>300</v>
          </cell>
          <cell r="L1089">
            <v>0</v>
          </cell>
          <cell r="M1089">
            <v>0</v>
          </cell>
          <cell r="N1089">
            <v>0</v>
          </cell>
          <cell r="O1089">
            <v>43575</v>
          </cell>
          <cell r="P1089" t="str">
            <v>КП</v>
          </cell>
          <cell r="Q1089">
            <v>0</v>
          </cell>
        </row>
        <row r="1090">
          <cell r="A1090">
            <v>3331793</v>
          </cell>
          <cell r="B1090">
            <v>4104854</v>
          </cell>
          <cell r="C1090">
            <v>4100307</v>
          </cell>
          <cell r="D1090" t="str">
            <v>Закрытое акционерное общество "Алексеевский Бекон"</v>
          </cell>
          <cell r="E1090">
            <v>41001246</v>
          </cell>
          <cell r="F1090" t="str">
            <v>ТП№310, Скважина "Пирогово-2"</v>
          </cell>
          <cell r="G1090" t="str">
            <v>СН2</v>
          </cell>
          <cell r="H1090">
            <v>236</v>
          </cell>
          <cell r="I1090">
            <v>306</v>
          </cell>
          <cell r="J1090">
            <v>70</v>
          </cell>
          <cell r="K1090">
            <v>20</v>
          </cell>
          <cell r="L1090">
            <v>0</v>
          </cell>
          <cell r="M1090">
            <v>0</v>
          </cell>
          <cell r="N1090">
            <v>0</v>
          </cell>
          <cell r="O1090">
            <v>1400</v>
          </cell>
          <cell r="P1090" t="str">
            <v>КП</v>
          </cell>
          <cell r="Q1090">
            <v>0</v>
          </cell>
        </row>
        <row r="1091">
          <cell r="A1091">
            <v>3331654</v>
          </cell>
          <cell r="B1091">
            <v>4104854</v>
          </cell>
          <cell r="C1091">
            <v>4100307</v>
          </cell>
          <cell r="D1091" t="str">
            <v>Закрытое акционерное общество "Алексеевский Бекон"</v>
          </cell>
          <cell r="E1091">
            <v>41001247</v>
          </cell>
          <cell r="F1091" t="str">
            <v>ТП№ 711, Скважина, Свинокомплекс, Тютюниково.</v>
          </cell>
          <cell r="G1091" t="str">
            <v>СН2</v>
          </cell>
          <cell r="H1091">
            <v>221.81</v>
          </cell>
          <cell r="I1091">
            <v>286</v>
          </cell>
          <cell r="J1091">
            <v>64.19</v>
          </cell>
          <cell r="K1091">
            <v>20</v>
          </cell>
          <cell r="L1091">
            <v>0</v>
          </cell>
          <cell r="M1091">
            <v>0</v>
          </cell>
          <cell r="N1091">
            <v>0</v>
          </cell>
          <cell r="O1091">
            <v>1284</v>
          </cell>
          <cell r="P1091" t="str">
            <v>КП</v>
          </cell>
          <cell r="Q1091">
            <v>0</v>
          </cell>
        </row>
        <row r="1092">
          <cell r="A1092">
            <v>1186842</v>
          </cell>
          <cell r="B1092">
            <v>4104854</v>
          </cell>
          <cell r="C1092">
            <v>4100307</v>
          </cell>
          <cell r="D1092" t="str">
            <v>Закрытое акционерное общество "Алексеевский Бекон"</v>
          </cell>
          <cell r="E1092">
            <v>41001254</v>
          </cell>
          <cell r="F1092" t="str">
            <v>ТП№308,Свинокомплекс Пирогово-2.</v>
          </cell>
          <cell r="G1092" t="str">
            <v>СН2</v>
          </cell>
          <cell r="H1092">
            <v>115.96</v>
          </cell>
          <cell r="I1092">
            <v>136.72</v>
          </cell>
          <cell r="J1092">
            <v>20.76</v>
          </cell>
          <cell r="K1092">
            <v>300</v>
          </cell>
          <cell r="L1092">
            <v>0</v>
          </cell>
          <cell r="M1092">
            <v>0</v>
          </cell>
          <cell r="N1092">
            <v>0</v>
          </cell>
          <cell r="O1092">
            <v>6228</v>
          </cell>
          <cell r="P1092" t="str">
            <v>КП</v>
          </cell>
          <cell r="Q1092">
            <v>0</v>
          </cell>
        </row>
        <row r="1093">
          <cell r="A1093">
            <v>0</v>
          </cell>
          <cell r="B1093" t="str">
            <v>Итого по клиенту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434443</v>
          </cell>
          <cell r="P1093">
            <v>0</v>
          </cell>
          <cell r="Q1093">
            <v>0</v>
          </cell>
        </row>
        <row r="1094">
          <cell r="A1094">
            <v>8969014000227</v>
          </cell>
          <cell r="B1094">
            <v>4104853</v>
          </cell>
          <cell r="C1094">
            <v>4100308</v>
          </cell>
          <cell r="D1094" t="str">
            <v>Закрытое акционерное общество"Агро-Оскол"</v>
          </cell>
          <cell r="E1094">
            <v>41001145</v>
          </cell>
          <cell r="F1094" t="str">
            <v>Административное здание,с.М.Гезово.</v>
          </cell>
          <cell r="G1094" t="str">
            <v>НН</v>
          </cell>
          <cell r="H1094">
            <v>1071</v>
          </cell>
          <cell r="I1094">
            <v>1190</v>
          </cell>
          <cell r="J1094">
            <v>119</v>
          </cell>
          <cell r="K1094">
            <v>40</v>
          </cell>
          <cell r="L1094">
            <v>0</v>
          </cell>
          <cell r="M1094">
            <v>0</v>
          </cell>
          <cell r="N1094">
            <v>0</v>
          </cell>
          <cell r="O1094">
            <v>4760</v>
          </cell>
          <cell r="P1094" t="str">
            <v>КП</v>
          </cell>
          <cell r="Q1094">
            <v>0</v>
          </cell>
        </row>
        <row r="1095">
          <cell r="A1095" t="str">
            <v>3№031207</v>
          </cell>
          <cell r="B1095">
            <v>4104853</v>
          </cell>
          <cell r="C1095">
            <v>4100308</v>
          </cell>
          <cell r="D1095" t="str">
            <v>Закрытое акционерное общество"Агро-Оскол"</v>
          </cell>
          <cell r="E1095">
            <v>41001146</v>
          </cell>
          <cell r="F1095" t="str">
            <v>Зерноток, с.М.Гезово.</v>
          </cell>
          <cell r="G1095" t="str">
            <v>НН</v>
          </cell>
          <cell r="H1095">
            <v>2844</v>
          </cell>
          <cell r="I1095">
            <v>3009</v>
          </cell>
          <cell r="J1095">
            <v>165</v>
          </cell>
          <cell r="K1095">
            <v>40</v>
          </cell>
          <cell r="L1095">
            <v>0</v>
          </cell>
          <cell r="M1095">
            <v>0</v>
          </cell>
          <cell r="N1095">
            <v>0</v>
          </cell>
          <cell r="O1095">
            <v>6600</v>
          </cell>
          <cell r="P1095" t="str">
            <v>КП</v>
          </cell>
          <cell r="Q1095">
            <v>0</v>
          </cell>
        </row>
        <row r="1096">
          <cell r="A1096">
            <v>30105752</v>
          </cell>
          <cell r="B1096">
            <v>4104853</v>
          </cell>
          <cell r="C1096">
            <v>4100308</v>
          </cell>
          <cell r="D1096" t="str">
            <v>Закрытое акционерное общество"Агро-Оскол"</v>
          </cell>
          <cell r="E1096">
            <v>41001147</v>
          </cell>
          <cell r="F1096" t="str">
            <v>ТП№201Мастерская,гаражи,с.М.Гезово( не пригоден,распломбирован 19.01.2010г)</v>
          </cell>
          <cell r="G1096" t="str">
            <v>НН</v>
          </cell>
          <cell r="H1096">
            <v>19001</v>
          </cell>
          <cell r="I1096">
            <v>19644.7</v>
          </cell>
          <cell r="J1096">
            <v>643.70000000000073</v>
          </cell>
          <cell r="K1096">
            <v>40</v>
          </cell>
          <cell r="L1096">
            <v>0</v>
          </cell>
          <cell r="M1096">
            <v>0</v>
          </cell>
          <cell r="N1096">
            <v>0</v>
          </cell>
          <cell r="O1096">
            <v>25748</v>
          </cell>
          <cell r="P1096" t="str">
            <v>Снятие</v>
          </cell>
          <cell r="Q1096">
            <v>0</v>
          </cell>
        </row>
        <row r="1097">
          <cell r="A1097" t="str">
            <v>S 30105752</v>
          </cell>
          <cell r="B1097">
            <v>4104853</v>
          </cell>
          <cell r="C1097">
            <v>4100308</v>
          </cell>
          <cell r="D1097" t="str">
            <v>Закрытое акционерное общество"Агро-Оскол"</v>
          </cell>
          <cell r="E1097">
            <v>41001259</v>
          </cell>
          <cell r="F1097" t="str">
            <v>мастерская</v>
          </cell>
          <cell r="G1097" t="str">
            <v>НН</v>
          </cell>
          <cell r="H1097">
            <v>0</v>
          </cell>
          <cell r="I1097">
            <v>7127</v>
          </cell>
          <cell r="J1097">
            <v>7127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O1097">
            <v>7127</v>
          </cell>
          <cell r="P1097" t="str">
            <v>СС</v>
          </cell>
          <cell r="Q1097">
            <v>0</v>
          </cell>
        </row>
        <row r="1098">
          <cell r="A1098">
            <v>0</v>
          </cell>
          <cell r="B1098" t="str">
            <v>Итого по клиенту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44235</v>
          </cell>
          <cell r="P1098">
            <v>0</v>
          </cell>
          <cell r="Q1098">
            <v>0</v>
          </cell>
        </row>
        <row r="1099">
          <cell r="A1099">
            <v>712980901621966</v>
          </cell>
          <cell r="B1099">
            <v>4104855</v>
          </cell>
          <cell r="C1099">
            <v>4100310</v>
          </cell>
          <cell r="D1099" t="str">
            <v>ООО Презент</v>
          </cell>
          <cell r="E1099">
            <v>41001165</v>
          </cell>
          <cell r="F1099" t="str">
            <v>Торговый павильон,с.Осадчее,Алексеевский р-н.</v>
          </cell>
          <cell r="G1099" t="str">
            <v>НН</v>
          </cell>
          <cell r="H1099">
            <v>7366</v>
          </cell>
          <cell r="I1099">
            <v>8512</v>
          </cell>
          <cell r="J1099">
            <v>1146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O1099">
            <v>1146</v>
          </cell>
          <cell r="P1099" t="str">
            <v>КП</v>
          </cell>
          <cell r="Q1099">
            <v>0</v>
          </cell>
        </row>
        <row r="1100">
          <cell r="A1100">
            <v>0</v>
          </cell>
          <cell r="B1100" t="str">
            <v>Итого по клиенту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1146</v>
          </cell>
          <cell r="P1100">
            <v>0</v>
          </cell>
          <cell r="Q1100">
            <v>0</v>
          </cell>
        </row>
        <row r="1101">
          <cell r="A1101">
            <v>615346</v>
          </cell>
          <cell r="B1101">
            <v>4104856</v>
          </cell>
          <cell r="C1101">
            <v>4100311</v>
          </cell>
          <cell r="D1101" t="str">
            <v>И.П. Глава КФХ Буряк Владимир Иванович</v>
          </cell>
          <cell r="E1101">
            <v>41001169</v>
          </cell>
          <cell r="F1101" t="str">
            <v>МТФ,с.Мухоудеровка</v>
          </cell>
          <cell r="G1101" t="str">
            <v>НН</v>
          </cell>
          <cell r="H1101">
            <v>50832</v>
          </cell>
          <cell r="I1101">
            <v>64380</v>
          </cell>
          <cell r="J1101">
            <v>13548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O1101">
            <v>13548</v>
          </cell>
          <cell r="P1101" t="str">
            <v>КП</v>
          </cell>
          <cell r="Q1101">
            <v>0</v>
          </cell>
        </row>
        <row r="1102">
          <cell r="A1102" t="str">
            <v>3№032965</v>
          </cell>
          <cell r="B1102">
            <v>4104856</v>
          </cell>
          <cell r="C1102">
            <v>4100311</v>
          </cell>
          <cell r="D1102" t="str">
            <v>И.П. Глава КФХ Буряк Владимир Иванович</v>
          </cell>
          <cell r="E1102">
            <v>41001170</v>
          </cell>
          <cell r="F1102" t="str">
            <v>Летний лагерь МТФ,с.Мухоудеровка</v>
          </cell>
          <cell r="G1102" t="str">
            <v>НН</v>
          </cell>
          <cell r="H1102">
            <v>3548</v>
          </cell>
          <cell r="I1102">
            <v>3586.6</v>
          </cell>
          <cell r="J1102">
            <v>38.6</v>
          </cell>
          <cell r="K1102">
            <v>40</v>
          </cell>
          <cell r="L1102">
            <v>0</v>
          </cell>
          <cell r="M1102">
            <v>0</v>
          </cell>
          <cell r="N1102">
            <v>0</v>
          </cell>
          <cell r="O1102">
            <v>1544</v>
          </cell>
          <cell r="P1102" t="str">
            <v>КП</v>
          </cell>
          <cell r="Q1102">
            <v>0</v>
          </cell>
        </row>
        <row r="1103">
          <cell r="A1103">
            <v>0</v>
          </cell>
          <cell r="B1103" t="str">
            <v>Итого по клиенту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15092</v>
          </cell>
          <cell r="P1103">
            <v>0</v>
          </cell>
          <cell r="Q1103">
            <v>0</v>
          </cell>
        </row>
        <row r="1104">
          <cell r="A1104">
            <v>3031115</v>
          </cell>
          <cell r="B1104">
            <v>4104857</v>
          </cell>
          <cell r="C1104">
            <v>4100312</v>
          </cell>
          <cell r="D1104" t="str">
            <v>Гражданка  Шевченко Марина Дмитриевна</v>
          </cell>
          <cell r="E1104">
            <v>41001171</v>
          </cell>
          <cell r="F1104" t="str">
            <v>Магазин, х.Гезово</v>
          </cell>
          <cell r="G1104" t="str">
            <v>НН</v>
          </cell>
          <cell r="H1104">
            <v>3640</v>
          </cell>
          <cell r="I1104">
            <v>3640</v>
          </cell>
          <cell r="J1104">
            <v>0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 t="str">
            <v>КП</v>
          </cell>
          <cell r="Q1104">
            <v>0</v>
          </cell>
        </row>
        <row r="1105">
          <cell r="A1105">
            <v>0</v>
          </cell>
          <cell r="B1105" t="str">
            <v>Итого по клиенту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A1106">
            <v>265444</v>
          </cell>
          <cell r="B1106">
            <v>4104858</v>
          </cell>
          <cell r="C1106">
            <v>4100313</v>
          </cell>
          <cell r="D1106" t="str">
            <v>МУСО "Дом-интернат для престарелых и инвалидов№2",с.Иловка.</v>
          </cell>
          <cell r="E1106">
            <v>41001175</v>
          </cell>
          <cell r="F1106" t="str">
            <v>Дом-интернат,с.Иловка</v>
          </cell>
          <cell r="G1106" t="str">
            <v>НН</v>
          </cell>
          <cell r="H1106">
            <v>11210</v>
          </cell>
          <cell r="I1106">
            <v>14429</v>
          </cell>
          <cell r="J1106">
            <v>3219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O1106">
            <v>3219</v>
          </cell>
          <cell r="P1106" t="str">
            <v>КП</v>
          </cell>
          <cell r="Q1106">
            <v>0</v>
          </cell>
        </row>
        <row r="1107">
          <cell r="A1107">
            <v>0</v>
          </cell>
          <cell r="B1107" t="str">
            <v>Итого по клиенту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3219</v>
          </cell>
          <cell r="P1107">
            <v>0</v>
          </cell>
          <cell r="Q1107">
            <v>0</v>
          </cell>
        </row>
        <row r="1108">
          <cell r="A1108">
            <v>542192</v>
          </cell>
          <cell r="B1108">
            <v>4104859</v>
          </cell>
          <cell r="C1108">
            <v>4100314</v>
          </cell>
          <cell r="D1108" t="str">
            <v>МУСО "Дом-интернат для престарелых и инвалидов № 1"с.Луценково</v>
          </cell>
          <cell r="E1108">
            <v>41001179</v>
          </cell>
          <cell r="F1108" t="str">
            <v>ТП№305Стационар, с.Луценково</v>
          </cell>
          <cell r="G1108" t="str">
            <v>НН</v>
          </cell>
          <cell r="H1108">
            <v>648333</v>
          </cell>
          <cell r="I1108">
            <v>650100</v>
          </cell>
          <cell r="J1108">
            <v>1767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O1108">
            <v>1767</v>
          </cell>
          <cell r="P1108" t="str">
            <v>КП</v>
          </cell>
          <cell r="Q1108">
            <v>0</v>
          </cell>
        </row>
        <row r="1109">
          <cell r="A1109">
            <v>714366</v>
          </cell>
          <cell r="B1109">
            <v>4104859</v>
          </cell>
          <cell r="C1109">
            <v>4100314</v>
          </cell>
          <cell r="D1109" t="str">
            <v>МУСО "Дом-интернат для престарелых и инвалидов № 1"с.Луценково</v>
          </cell>
          <cell r="E1109">
            <v>41001180</v>
          </cell>
          <cell r="F1109" t="str">
            <v>ТП№305,Кухня,с.Луценково.</v>
          </cell>
          <cell r="G1109" t="str">
            <v>НН</v>
          </cell>
          <cell r="H1109">
            <v>5334</v>
          </cell>
          <cell r="I1109">
            <v>5792</v>
          </cell>
          <cell r="J1109">
            <v>458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O1109">
            <v>458</v>
          </cell>
          <cell r="P1109" t="str">
            <v>КП</v>
          </cell>
          <cell r="Q1109">
            <v>0</v>
          </cell>
        </row>
        <row r="1110">
          <cell r="A1110">
            <v>715928</v>
          </cell>
          <cell r="B1110">
            <v>4104859</v>
          </cell>
          <cell r="C1110">
            <v>4100314</v>
          </cell>
          <cell r="D1110" t="str">
            <v>МУСО "Дом-интернат для престарелых и инвалидов № 1"с.Луценково</v>
          </cell>
          <cell r="E1110">
            <v>41001181</v>
          </cell>
          <cell r="F1110" t="str">
            <v>ТП№305,Прачечная,с.Луценково.</v>
          </cell>
          <cell r="G1110" t="str">
            <v>НН</v>
          </cell>
          <cell r="H1110">
            <v>4314</v>
          </cell>
          <cell r="I1110">
            <v>4452</v>
          </cell>
          <cell r="J1110">
            <v>138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O1110">
            <v>138</v>
          </cell>
          <cell r="P1110" t="str">
            <v>КП</v>
          </cell>
          <cell r="Q1110">
            <v>0</v>
          </cell>
        </row>
        <row r="1111">
          <cell r="A1111">
            <v>0</v>
          </cell>
          <cell r="B1111" t="str">
            <v>Итого по клиенту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2363</v>
          </cell>
          <cell r="P1111">
            <v>0</v>
          </cell>
          <cell r="Q1111">
            <v>0</v>
          </cell>
        </row>
        <row r="1112">
          <cell r="A1112">
            <v>77793</v>
          </cell>
          <cell r="B1112">
            <v>4104861</v>
          </cell>
          <cell r="C1112">
            <v>4100316</v>
          </cell>
          <cell r="D1112" t="str">
            <v>Индивидуальный предприниматель Козлова Людмила Вячеславовна</v>
          </cell>
          <cell r="E1112">
            <v>41001190</v>
          </cell>
          <cell r="F1112" t="str">
            <v>Магазин "Удеровский " с.М.Удеровка, Алексеевский р-н.</v>
          </cell>
          <cell r="G1112" t="str">
            <v>НН</v>
          </cell>
          <cell r="H1112">
            <v>7468</v>
          </cell>
          <cell r="I1112">
            <v>9699</v>
          </cell>
          <cell r="J1112">
            <v>2231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O1112">
            <v>2231</v>
          </cell>
          <cell r="P1112" t="str">
            <v>КП</v>
          </cell>
          <cell r="Q1112">
            <v>0</v>
          </cell>
        </row>
        <row r="1113">
          <cell r="A1113">
            <v>0</v>
          </cell>
          <cell r="B1113" t="str">
            <v>Итого по клиенту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2231</v>
          </cell>
          <cell r="P1113">
            <v>0</v>
          </cell>
          <cell r="Q1113">
            <v>0</v>
          </cell>
        </row>
        <row r="1114">
          <cell r="A1114">
            <v>3647</v>
          </cell>
          <cell r="B1114">
            <v>4104863</v>
          </cell>
          <cell r="C1114">
            <v>4100317</v>
          </cell>
          <cell r="D1114" t="str">
            <v>Население</v>
          </cell>
          <cell r="E1114">
            <v>41001203</v>
          </cell>
          <cell r="F1114" t="str">
            <v>Производственное помещение(гильотина) пос.Ольминского</v>
          </cell>
          <cell r="G1114" t="str">
            <v>НН</v>
          </cell>
          <cell r="H1114">
            <v>89.4</v>
          </cell>
          <cell r="I1114">
            <v>89.4</v>
          </cell>
          <cell r="J1114">
            <v>0</v>
          </cell>
          <cell r="K1114">
            <v>15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 t="str">
            <v>КП</v>
          </cell>
          <cell r="Q1114">
            <v>0</v>
          </cell>
        </row>
        <row r="1115">
          <cell r="A1115">
            <v>0</v>
          </cell>
          <cell r="B1115" t="str">
            <v>Итого по клиенту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A1116">
            <v>4372517</v>
          </cell>
          <cell r="B1116">
            <v>4104864</v>
          </cell>
          <cell r="C1116">
            <v>4100318</v>
          </cell>
          <cell r="D1116" t="str">
            <v>СССПоК"Алексеевские Утиные фермы"</v>
          </cell>
          <cell r="E1116">
            <v>41001207</v>
          </cell>
          <cell r="F1116" t="str">
            <v>Утиные фермы,корпус№1,с.Ильинка</v>
          </cell>
          <cell r="G1116" t="str">
            <v>НН</v>
          </cell>
          <cell r="H1116">
            <v>961</v>
          </cell>
          <cell r="I1116">
            <v>1198</v>
          </cell>
          <cell r="J1116">
            <v>237</v>
          </cell>
          <cell r="K1116">
            <v>15</v>
          </cell>
          <cell r="L1116">
            <v>0</v>
          </cell>
          <cell r="M1116">
            <v>0</v>
          </cell>
          <cell r="N1116">
            <v>0</v>
          </cell>
          <cell r="O1116">
            <v>3555</v>
          </cell>
          <cell r="P1116" t="str">
            <v>КП</v>
          </cell>
          <cell r="Q1116">
            <v>0</v>
          </cell>
        </row>
        <row r="1117">
          <cell r="A1117">
            <v>4372678</v>
          </cell>
          <cell r="B1117">
            <v>4104864</v>
          </cell>
          <cell r="C1117">
            <v>4100318</v>
          </cell>
          <cell r="D1117" t="str">
            <v>СССПоК"Алексеевские Утиные фермы"</v>
          </cell>
          <cell r="E1117">
            <v>41001208</v>
          </cell>
          <cell r="F1117" t="str">
            <v>Утиные фермы,корпус№2,с.Ильинка</v>
          </cell>
          <cell r="G1117" t="str">
            <v>НН</v>
          </cell>
          <cell r="H1117">
            <v>943</v>
          </cell>
          <cell r="I1117">
            <v>1154</v>
          </cell>
          <cell r="J1117">
            <v>211</v>
          </cell>
          <cell r="K1117">
            <v>15</v>
          </cell>
          <cell r="L1117">
            <v>0</v>
          </cell>
          <cell r="M1117">
            <v>0</v>
          </cell>
          <cell r="N1117">
            <v>0</v>
          </cell>
          <cell r="O1117">
            <v>3165</v>
          </cell>
          <cell r="P1117" t="str">
            <v>КП</v>
          </cell>
          <cell r="Q1117">
            <v>0</v>
          </cell>
        </row>
        <row r="1118">
          <cell r="A1118">
            <v>309052031</v>
          </cell>
          <cell r="B1118">
            <v>4104864</v>
          </cell>
          <cell r="C1118">
            <v>4100318</v>
          </cell>
          <cell r="D1118" t="str">
            <v>СССПоК"Алексеевские Утиные фермы"</v>
          </cell>
          <cell r="E1118">
            <v>41001209</v>
          </cell>
          <cell r="F1118" t="str">
            <v>Утиные фермы,с.Ильинка, водозаборная скважина</v>
          </cell>
          <cell r="G1118" t="str">
            <v>НН</v>
          </cell>
          <cell r="H1118">
            <v>150</v>
          </cell>
          <cell r="I1118">
            <v>155</v>
          </cell>
          <cell r="J1118">
            <v>5</v>
          </cell>
          <cell r="K1118">
            <v>20</v>
          </cell>
          <cell r="L1118">
            <v>0</v>
          </cell>
          <cell r="M1118">
            <v>0</v>
          </cell>
          <cell r="N1118">
            <v>0</v>
          </cell>
          <cell r="O1118">
            <v>100</v>
          </cell>
          <cell r="P1118" t="str">
            <v>КП</v>
          </cell>
          <cell r="Q1118">
            <v>0</v>
          </cell>
        </row>
        <row r="1119">
          <cell r="A1119">
            <v>0</v>
          </cell>
          <cell r="B1119" t="str">
            <v>Итого по клиенту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6820</v>
          </cell>
          <cell r="P1119">
            <v>0</v>
          </cell>
          <cell r="Q1119">
            <v>0</v>
          </cell>
        </row>
        <row r="1120">
          <cell r="A1120">
            <v>362619</v>
          </cell>
          <cell r="B1120">
            <v>4104865</v>
          </cell>
          <cell r="C1120">
            <v>4100319</v>
          </cell>
          <cell r="D1120" t="str">
            <v>Открытое акционерное общество "СУ-6 Белгородстрой"</v>
          </cell>
          <cell r="E1120">
            <v>41001215</v>
          </cell>
          <cell r="F1120" t="str">
            <v>Стройплощадка Храма,с.Луценково</v>
          </cell>
          <cell r="G1120" t="str">
            <v>НН</v>
          </cell>
          <cell r="H1120">
            <v>1875</v>
          </cell>
          <cell r="I1120">
            <v>1875</v>
          </cell>
          <cell r="J1120">
            <v>0</v>
          </cell>
          <cell r="K1120">
            <v>20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 t="str">
            <v>КП</v>
          </cell>
          <cell r="Q1120">
            <v>0</v>
          </cell>
        </row>
        <row r="1121">
          <cell r="A1121">
            <v>0</v>
          </cell>
          <cell r="B1121" t="str">
            <v>Итого по клиенту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A1122">
            <v>7128023008263</v>
          </cell>
          <cell r="B1122">
            <v>4104866</v>
          </cell>
          <cell r="C1122">
            <v>4100320</v>
          </cell>
          <cell r="D1122" t="str">
            <v>Индивидуальный предприниматель Филатов Евгений Анатольевич</v>
          </cell>
          <cell r="E1122">
            <v>41001218</v>
          </cell>
          <cell r="F1122" t="str">
            <v>ТП№2008, Торговый павильон,с.Ильинка.</v>
          </cell>
          <cell r="G1122" t="str">
            <v>НН</v>
          </cell>
          <cell r="H1122">
            <v>400</v>
          </cell>
          <cell r="I1122">
            <v>799.9</v>
          </cell>
          <cell r="J1122">
            <v>399.9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O1122">
            <v>400</v>
          </cell>
          <cell r="P1122" t="str">
            <v>ДС</v>
          </cell>
          <cell r="Q1122">
            <v>0</v>
          </cell>
        </row>
        <row r="1123">
          <cell r="A1123">
            <v>0</v>
          </cell>
          <cell r="B1123" t="str">
            <v>Итого по клиенту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400</v>
          </cell>
          <cell r="P1123">
            <v>0</v>
          </cell>
          <cell r="Q1123">
            <v>0</v>
          </cell>
        </row>
        <row r="1124">
          <cell r="A1124">
            <v>712880704093434</v>
          </cell>
          <cell r="B1124">
            <v>4104862</v>
          </cell>
          <cell r="C1124">
            <v>4100321</v>
          </cell>
          <cell r="D1124" t="str">
            <v>Общество с ограниченной ответственностью "Радуга"</v>
          </cell>
          <cell r="E1124">
            <v>41001221</v>
          </cell>
          <cell r="F1124" t="str">
            <v>ТП№440,Магазин "Тихая Сосна" ул.Краснохуторская-14В.</v>
          </cell>
          <cell r="G1124" t="str">
            <v>НН</v>
          </cell>
          <cell r="H1124">
            <v>3053</v>
          </cell>
          <cell r="I1124">
            <v>3272</v>
          </cell>
          <cell r="J1124">
            <v>219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O1124">
            <v>219</v>
          </cell>
          <cell r="P1124" t="str">
            <v>КП</v>
          </cell>
          <cell r="Q1124">
            <v>0</v>
          </cell>
        </row>
        <row r="1125">
          <cell r="A1125">
            <v>0</v>
          </cell>
          <cell r="B1125" t="str">
            <v>Итого по клиенту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219</v>
          </cell>
          <cell r="P1125">
            <v>0</v>
          </cell>
          <cell r="Q1125">
            <v>0</v>
          </cell>
        </row>
        <row r="1126">
          <cell r="A1126">
            <v>83550</v>
          </cell>
          <cell r="B1126">
            <v>4104867</v>
          </cell>
          <cell r="C1126">
            <v>4100322</v>
          </cell>
          <cell r="D1126" t="str">
            <v>Индивидуальный предприниматель Канунник Сергей Иванович</v>
          </cell>
          <cell r="E1126">
            <v>41001229</v>
          </cell>
          <cell r="F1126" t="str">
            <v>ТП№212, торговый киоск,с.М.Гезово.</v>
          </cell>
          <cell r="G1126" t="str">
            <v>НН</v>
          </cell>
          <cell r="H1126">
            <v>1050</v>
          </cell>
          <cell r="I1126">
            <v>1794</v>
          </cell>
          <cell r="J1126">
            <v>744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O1126">
            <v>744</v>
          </cell>
          <cell r="P1126" t="str">
            <v>КП</v>
          </cell>
          <cell r="Q1126">
            <v>0</v>
          </cell>
        </row>
        <row r="1127">
          <cell r="A1127">
            <v>0</v>
          </cell>
          <cell r="B1127" t="str">
            <v>Итого по клиенту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744</v>
          </cell>
          <cell r="P1127">
            <v>0</v>
          </cell>
          <cell r="Q1127">
            <v>0</v>
          </cell>
        </row>
        <row r="1128">
          <cell r="A1128">
            <v>8517014011522</v>
          </cell>
          <cell r="B1128">
            <v>4104868</v>
          </cell>
          <cell r="C1128">
            <v>4100323</v>
          </cell>
          <cell r="D1128" t="str">
            <v>Индивидуальный предприниматель Лытнев Владимир Викторович</v>
          </cell>
          <cell r="E1128">
            <v>41001241</v>
          </cell>
          <cell r="F1128" t="str">
            <v>ТП№701, АГЗС, с.Советское</v>
          </cell>
          <cell r="G1128" t="str">
            <v>НН</v>
          </cell>
          <cell r="H1128">
            <v>9236</v>
          </cell>
          <cell r="I1128">
            <v>11362</v>
          </cell>
          <cell r="J1128">
            <v>2126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O1128">
            <v>2126</v>
          </cell>
          <cell r="P1128" t="str">
            <v>КП</v>
          </cell>
          <cell r="Q1128">
            <v>0</v>
          </cell>
        </row>
        <row r="1129">
          <cell r="A1129">
            <v>0</v>
          </cell>
          <cell r="B1129" t="str">
            <v>Итого по клиенту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2126</v>
          </cell>
          <cell r="P1129">
            <v>0</v>
          </cell>
          <cell r="Q1129">
            <v>0</v>
          </cell>
        </row>
        <row r="1130">
          <cell r="A1130">
            <v>136164</v>
          </cell>
          <cell r="B1130">
            <v>4104870</v>
          </cell>
          <cell r="C1130">
            <v>4010009</v>
          </cell>
          <cell r="D1130" t="str">
            <v>Индивидуальный предприниматель Дмитриева Оксана Валентиновна</v>
          </cell>
          <cell r="E1130">
            <v>41001249</v>
          </cell>
          <cell r="F1130" t="str">
            <v>ТП№108, Торговый павильон,с.Алексеенково</v>
          </cell>
          <cell r="G1130" t="str">
            <v>НН</v>
          </cell>
          <cell r="H1130">
            <v>3572</v>
          </cell>
          <cell r="I1130">
            <v>4143</v>
          </cell>
          <cell r="J1130">
            <v>571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O1130">
            <v>571</v>
          </cell>
          <cell r="P1130" t="str">
            <v>КП</v>
          </cell>
          <cell r="Q1130">
            <v>0</v>
          </cell>
        </row>
        <row r="1131">
          <cell r="A1131">
            <v>0</v>
          </cell>
          <cell r="B1131" t="str">
            <v>Итого по клиенту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571</v>
          </cell>
          <cell r="P1131">
            <v>0</v>
          </cell>
          <cell r="Q1131">
            <v>0</v>
          </cell>
        </row>
        <row r="1132">
          <cell r="A1132">
            <v>172396</v>
          </cell>
          <cell r="B1132">
            <v>4104871</v>
          </cell>
          <cell r="C1132">
            <v>4100326</v>
          </cell>
          <cell r="D1132" t="str">
            <v>Индивидуальный предприниматель Шарун Татьяна Ивановна</v>
          </cell>
          <cell r="E1132">
            <v>41001250</v>
          </cell>
          <cell r="F1132" t="str">
            <v>ТП№211, Торговый павильон,с.Ковалево.</v>
          </cell>
          <cell r="G1132" t="str">
            <v>НН</v>
          </cell>
          <cell r="H1132">
            <v>30607</v>
          </cell>
          <cell r="I1132">
            <v>31773</v>
          </cell>
          <cell r="J1132">
            <v>1166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O1132">
            <v>1166</v>
          </cell>
          <cell r="P1132" t="str">
            <v>КП</v>
          </cell>
          <cell r="Q1132">
            <v>0</v>
          </cell>
        </row>
        <row r="1133">
          <cell r="A1133">
            <v>0</v>
          </cell>
          <cell r="B1133" t="str">
            <v>Итого по клиенту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1166</v>
          </cell>
          <cell r="P1133">
            <v>0</v>
          </cell>
          <cell r="Q1133">
            <v>0</v>
          </cell>
        </row>
        <row r="1134">
          <cell r="A1134">
            <v>75500018023578</v>
          </cell>
          <cell r="B1134">
            <v>4104869</v>
          </cell>
          <cell r="C1134">
            <v>4100324</v>
          </cell>
          <cell r="D1134" t="str">
            <v>Индивидуальный предприниматель Литвинов Николай Александрович</v>
          </cell>
          <cell r="E1134">
            <v>41001252</v>
          </cell>
          <cell r="F1134" t="str">
            <v>ТП№306, Магазин,с.Мухоудеровка.</v>
          </cell>
          <cell r="G1134" t="str">
            <v>НН</v>
          </cell>
          <cell r="H1134">
            <v>0.3</v>
          </cell>
          <cell r="I1134">
            <v>1220</v>
          </cell>
          <cell r="J1134">
            <v>1219.7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O1134">
            <v>1220</v>
          </cell>
          <cell r="P1134" t="str">
            <v>КП</v>
          </cell>
          <cell r="Q1134">
            <v>0</v>
          </cell>
        </row>
        <row r="1135">
          <cell r="A1135">
            <v>0</v>
          </cell>
          <cell r="B1135" t="str">
            <v>Итого по клиенту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1220</v>
          </cell>
          <cell r="P1135">
            <v>0</v>
          </cell>
          <cell r="Q1135">
            <v>0</v>
          </cell>
        </row>
        <row r="1136">
          <cell r="A1136">
            <v>9026024011856</v>
          </cell>
          <cell r="B1136">
            <v>4104872</v>
          </cell>
          <cell r="C1136">
            <v>4100327</v>
          </cell>
          <cell r="D1136" t="str">
            <v>Общество с ограниченной ответственностью "ТехСтрой"</v>
          </cell>
          <cell r="E1136">
            <v>41001256</v>
          </cell>
          <cell r="F1136" t="str">
            <v>ТП№2004,Стройплощадка, с.Ильинка,</v>
          </cell>
          <cell r="G1136" t="str">
            <v>НН</v>
          </cell>
          <cell r="H1136">
            <v>0</v>
          </cell>
          <cell r="I1136">
            <v>0</v>
          </cell>
          <cell r="J1136">
            <v>0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 t="str">
            <v>КП</v>
          </cell>
          <cell r="Q1136">
            <v>0</v>
          </cell>
        </row>
        <row r="1137">
          <cell r="A1137">
            <v>0</v>
          </cell>
          <cell r="B1137" t="str">
            <v>Итого по клиенту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A1138">
            <v>180682</v>
          </cell>
          <cell r="B1138">
            <v>4010010</v>
          </cell>
          <cell r="C1138">
            <v>0</v>
          </cell>
          <cell r="D1138" t="str">
            <v>Хоз. нужды БСК</v>
          </cell>
          <cell r="E1138">
            <v>41001263</v>
          </cell>
          <cell r="F1138" t="str">
            <v xml:space="preserve"> Офис, участка ОАО БСК, Плеханова,10.</v>
          </cell>
          <cell r="G1138" t="str">
            <v>НН</v>
          </cell>
          <cell r="H1138">
            <v>0</v>
          </cell>
          <cell r="I1138">
            <v>36134</v>
          </cell>
          <cell r="J1138">
            <v>15277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O1138">
            <v>15277</v>
          </cell>
          <cell r="P1138" t="str">
            <v>КП</v>
          </cell>
          <cell r="Q1138">
            <v>0</v>
          </cell>
        </row>
        <row r="1139">
          <cell r="A1139">
            <v>321420</v>
          </cell>
          <cell r="B1139">
            <v>4300134</v>
          </cell>
          <cell r="C1139">
            <v>4300112</v>
          </cell>
          <cell r="D1139" t="str">
            <v>Управление социальной защиты населения</v>
          </cell>
          <cell r="E1139">
            <v>41000155</v>
          </cell>
          <cell r="F1139" t="str">
            <v>Здание соц . защиты</v>
          </cell>
          <cell r="G1139" t="str">
            <v>НН</v>
          </cell>
          <cell r="H1139">
            <v>178809</v>
          </cell>
          <cell r="I1139">
            <v>181181</v>
          </cell>
          <cell r="J1139">
            <v>2372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O1139">
            <v>2372</v>
          </cell>
          <cell r="P1139" t="str">
            <v>КП</v>
          </cell>
          <cell r="Q1139">
            <v>0</v>
          </cell>
        </row>
        <row r="1140">
          <cell r="A1140" t="str">
            <v>_00677361</v>
          </cell>
          <cell r="B1140">
            <v>4300134</v>
          </cell>
          <cell r="C1140">
            <v>4300112</v>
          </cell>
          <cell r="D1140" t="str">
            <v>Управление социальной защиты населения</v>
          </cell>
          <cell r="E1140">
            <v>41000158</v>
          </cell>
          <cell r="F1140" t="str">
            <v>Пункт приемки вещей  ул. Маяковского</v>
          </cell>
          <cell r="G1140" t="str">
            <v>НН</v>
          </cell>
          <cell r="H1140">
            <v>5040</v>
          </cell>
          <cell r="I1140">
            <v>5154</v>
          </cell>
          <cell r="J1140">
            <v>114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O1140">
            <v>114</v>
          </cell>
          <cell r="P1140" t="str">
            <v>КП</v>
          </cell>
          <cell r="Q1140">
            <v>0</v>
          </cell>
        </row>
        <row r="1141">
          <cell r="A1141" t="str">
            <v>_01289206</v>
          </cell>
          <cell r="B1141">
            <v>4300134</v>
          </cell>
          <cell r="C1141">
            <v>4300112</v>
          </cell>
          <cell r="D1141" t="str">
            <v>Управление социальной защиты населения</v>
          </cell>
          <cell r="E1141">
            <v>41000163</v>
          </cell>
          <cell r="F1141" t="str">
            <v>241 гараж, ул. Урицкого</v>
          </cell>
          <cell r="G1141" t="str">
            <v>НН</v>
          </cell>
          <cell r="H1141">
            <v>505</v>
          </cell>
          <cell r="I1141">
            <v>552</v>
          </cell>
          <cell r="J1141">
            <v>47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O1141">
            <v>47</v>
          </cell>
          <cell r="P1141" t="str">
            <v>КП</v>
          </cell>
          <cell r="Q1141">
            <v>0</v>
          </cell>
        </row>
        <row r="1142">
          <cell r="A1142" t="str">
            <v>_00677389</v>
          </cell>
          <cell r="B1142">
            <v>4300134</v>
          </cell>
          <cell r="C1142">
            <v>4300112</v>
          </cell>
          <cell r="D1142" t="str">
            <v>Управление социальной защиты населения</v>
          </cell>
          <cell r="E1142">
            <v>41000164</v>
          </cell>
          <cell r="F1142" t="str">
            <v>пл. Победы , 29</v>
          </cell>
          <cell r="G1142" t="str">
            <v>НН</v>
          </cell>
          <cell r="H1142">
            <v>13435</v>
          </cell>
          <cell r="I1142">
            <v>14070</v>
          </cell>
          <cell r="J1142">
            <v>635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O1142">
            <v>635</v>
          </cell>
          <cell r="P1142" t="str">
            <v>КП</v>
          </cell>
          <cell r="Q1142">
            <v>0</v>
          </cell>
        </row>
        <row r="1143">
          <cell r="A1143">
            <v>960805522</v>
          </cell>
          <cell r="B1143">
            <v>4300134</v>
          </cell>
          <cell r="C1143">
            <v>4300112</v>
          </cell>
          <cell r="D1143" t="str">
            <v>Управление социальной защиты населения</v>
          </cell>
          <cell r="E1143">
            <v>41001115</v>
          </cell>
          <cell r="F1143" t="str">
            <v>Отдел субсидий</v>
          </cell>
          <cell r="G1143" t="str">
            <v>НН</v>
          </cell>
          <cell r="H1143">
            <v>977</v>
          </cell>
          <cell r="I1143">
            <v>1074</v>
          </cell>
          <cell r="J1143">
            <v>97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O1143">
            <v>97</v>
          </cell>
          <cell r="P1143" t="str">
            <v>КП</v>
          </cell>
          <cell r="Q1143">
            <v>0</v>
          </cell>
        </row>
        <row r="1144">
          <cell r="A1144">
            <v>0</v>
          </cell>
          <cell r="B1144" t="str">
            <v>Итого по клиенту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3265</v>
          </cell>
          <cell r="P1144">
            <v>0</v>
          </cell>
          <cell r="Q1144">
            <v>0</v>
          </cell>
        </row>
        <row r="1145">
          <cell r="A1145" t="str">
            <v>S01*</v>
          </cell>
          <cell r="B1145">
            <v>4300218</v>
          </cell>
          <cell r="C1145">
            <v>4300039</v>
          </cell>
          <cell r="D1145" t="str">
            <v>МУЗ Алексеевская центральная районная больница</v>
          </cell>
          <cell r="E1145">
            <v>41000665</v>
          </cell>
          <cell r="F1145" t="str">
            <v>ФАП с. Красное</v>
          </cell>
          <cell r="G1145" t="str">
            <v>НН</v>
          </cell>
          <cell r="H1145">
            <v>180</v>
          </cell>
          <cell r="I1145">
            <v>180</v>
          </cell>
          <cell r="J1145">
            <v>180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O1145">
            <v>180</v>
          </cell>
          <cell r="P1145" t="str">
            <v>СС</v>
          </cell>
          <cell r="Q1145">
            <v>0</v>
          </cell>
        </row>
        <row r="1146">
          <cell r="A1146" t="str">
            <v>S02*</v>
          </cell>
          <cell r="B1146">
            <v>4300218</v>
          </cell>
          <cell r="C1146">
            <v>4300039</v>
          </cell>
          <cell r="D1146" t="str">
            <v>МУЗ Алексеевская центральная районная больница</v>
          </cell>
          <cell r="E1146">
            <v>41000666</v>
          </cell>
          <cell r="F1146" t="str">
            <v>ФАП с. Афанасьевка</v>
          </cell>
          <cell r="G1146" t="str">
            <v>НН</v>
          </cell>
          <cell r="H1146">
            <v>240</v>
          </cell>
          <cell r="I1146">
            <v>240</v>
          </cell>
          <cell r="J1146">
            <v>240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O1146">
            <v>240</v>
          </cell>
          <cell r="P1146" t="str">
            <v>СС</v>
          </cell>
          <cell r="Q1146">
            <v>0</v>
          </cell>
        </row>
        <row r="1147">
          <cell r="A1147" t="str">
            <v>S03*</v>
          </cell>
          <cell r="B1147">
            <v>4300218</v>
          </cell>
          <cell r="C1147">
            <v>4300039</v>
          </cell>
          <cell r="D1147" t="str">
            <v>МУЗ Алексеевская центральная районная больница</v>
          </cell>
          <cell r="E1147">
            <v>41000667</v>
          </cell>
          <cell r="F1147" t="str">
            <v>ФАП с. Тютюниково</v>
          </cell>
          <cell r="G1147" t="str">
            <v>НН</v>
          </cell>
          <cell r="H1147">
            <v>720</v>
          </cell>
          <cell r="I1147">
            <v>720</v>
          </cell>
          <cell r="J1147">
            <v>720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O1147">
            <v>720</v>
          </cell>
          <cell r="P1147" t="str">
            <v>СС</v>
          </cell>
          <cell r="Q1147">
            <v>0</v>
          </cell>
        </row>
        <row r="1148">
          <cell r="A1148" t="str">
            <v>_0309057224</v>
          </cell>
          <cell r="B1148">
            <v>4300218</v>
          </cell>
          <cell r="C1148">
            <v>4300039</v>
          </cell>
          <cell r="D1148" t="str">
            <v>МУЗ Алексеевская центральная районная больница</v>
          </cell>
          <cell r="E1148">
            <v>41000668</v>
          </cell>
          <cell r="F1148" t="str">
            <v>ЗТП-180 ввод №2</v>
          </cell>
          <cell r="G1148" t="str">
            <v>НН</v>
          </cell>
          <cell r="H1148">
            <v>6187</v>
          </cell>
          <cell r="I1148">
            <v>6390</v>
          </cell>
          <cell r="J1148">
            <v>203</v>
          </cell>
          <cell r="K1148">
            <v>300</v>
          </cell>
          <cell r="L1148">
            <v>0</v>
          </cell>
          <cell r="M1148">
            <v>0</v>
          </cell>
          <cell r="N1148">
            <v>0</v>
          </cell>
          <cell r="O1148">
            <v>60900</v>
          </cell>
          <cell r="P1148" t="str">
            <v>КП</v>
          </cell>
          <cell r="Q1148">
            <v>0</v>
          </cell>
        </row>
        <row r="1149">
          <cell r="A1149" t="str">
            <v>_0309057223,</v>
          </cell>
          <cell r="B1149">
            <v>4300218</v>
          </cell>
          <cell r="C1149">
            <v>4300039</v>
          </cell>
          <cell r="D1149" t="str">
            <v>МУЗ Алексеевская центральная районная больница</v>
          </cell>
          <cell r="E1149">
            <v>41000669</v>
          </cell>
          <cell r="F1149" t="str">
            <v>180 ввод №1</v>
          </cell>
          <cell r="G1149" t="str">
            <v>НН</v>
          </cell>
          <cell r="H1149">
            <v>9165</v>
          </cell>
          <cell r="I1149">
            <v>9307</v>
          </cell>
          <cell r="J1149">
            <v>142</v>
          </cell>
          <cell r="K1149">
            <v>300</v>
          </cell>
          <cell r="L1149">
            <v>0</v>
          </cell>
          <cell r="M1149">
            <v>0</v>
          </cell>
          <cell r="N1149">
            <v>0</v>
          </cell>
          <cell r="O1149">
            <v>39898</v>
          </cell>
          <cell r="P1149" t="str">
            <v>КП</v>
          </cell>
          <cell r="Q1149">
            <v>0</v>
          </cell>
        </row>
        <row r="1150">
          <cell r="A1150">
            <v>64134004</v>
          </cell>
          <cell r="B1150">
            <v>4300218</v>
          </cell>
          <cell r="C1150">
            <v>4300039</v>
          </cell>
          <cell r="D1150" t="str">
            <v>МУЗ Алексеевская центральная районная больница</v>
          </cell>
          <cell r="E1150">
            <v>41000670</v>
          </cell>
          <cell r="F1150" t="str">
            <v>Фап с.Ст.Колодец</v>
          </cell>
          <cell r="G1150" t="str">
            <v>НН</v>
          </cell>
          <cell r="H1150">
            <v>707</v>
          </cell>
          <cell r="I1150">
            <v>763</v>
          </cell>
          <cell r="J1150">
            <v>56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O1150">
            <v>56</v>
          </cell>
          <cell r="P1150" t="str">
            <v>КП</v>
          </cell>
          <cell r="Q1150">
            <v>0</v>
          </cell>
        </row>
        <row r="1151">
          <cell r="A1151">
            <v>64130867</v>
          </cell>
          <cell r="B1151">
            <v>4300218</v>
          </cell>
          <cell r="C1151">
            <v>4300039</v>
          </cell>
          <cell r="D1151" t="str">
            <v>МУЗ Алексеевская центральная районная больница</v>
          </cell>
          <cell r="E1151">
            <v>41000671</v>
          </cell>
          <cell r="F1151" t="str">
            <v>ФАП с. Репенка</v>
          </cell>
          <cell r="G1151" t="str">
            <v>НН</v>
          </cell>
          <cell r="H1151">
            <v>2475</v>
          </cell>
          <cell r="I1151">
            <v>2532</v>
          </cell>
          <cell r="J1151">
            <v>57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O1151">
            <v>57</v>
          </cell>
          <cell r="P1151" t="str">
            <v>КП</v>
          </cell>
          <cell r="Q1151">
            <v>0</v>
          </cell>
        </row>
        <row r="1152">
          <cell r="A1152" t="str">
            <v>64138062*</v>
          </cell>
          <cell r="B1152">
            <v>4300218</v>
          </cell>
          <cell r="C1152">
            <v>4300039</v>
          </cell>
          <cell r="D1152" t="str">
            <v>МУЗ Алексеевская центральная районная больница</v>
          </cell>
          <cell r="E1152">
            <v>41000672</v>
          </cell>
          <cell r="F1152" t="str">
            <v>ФАП с. Подсереднее</v>
          </cell>
          <cell r="G1152" t="str">
            <v>НН</v>
          </cell>
          <cell r="H1152">
            <v>1573</v>
          </cell>
          <cell r="I1152">
            <v>1603</v>
          </cell>
          <cell r="J1152">
            <v>30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O1152">
            <v>30</v>
          </cell>
          <cell r="P1152" t="str">
            <v>КП</v>
          </cell>
          <cell r="Q1152">
            <v>0</v>
          </cell>
        </row>
        <row r="1153">
          <cell r="A1153" t="str">
            <v>_011346706</v>
          </cell>
          <cell r="B1153">
            <v>4300218</v>
          </cell>
          <cell r="C1153">
            <v>4300039</v>
          </cell>
          <cell r="D1153" t="str">
            <v>МУЗ Алексеевская центральная районная больница</v>
          </cell>
          <cell r="E1153">
            <v>41000673</v>
          </cell>
          <cell r="F1153" t="str">
            <v>303 Иловское терапевтическое отделение</v>
          </cell>
          <cell r="G1153" t="str">
            <v>НН</v>
          </cell>
          <cell r="H1153">
            <v>47595</v>
          </cell>
          <cell r="I1153">
            <v>48208</v>
          </cell>
          <cell r="J1153">
            <v>613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O1153">
            <v>613</v>
          </cell>
          <cell r="P1153" t="str">
            <v>КП</v>
          </cell>
          <cell r="Q1153">
            <v>0</v>
          </cell>
        </row>
        <row r="1154">
          <cell r="A1154">
            <v>65019434</v>
          </cell>
          <cell r="B1154">
            <v>4300218</v>
          </cell>
          <cell r="C1154">
            <v>4300039</v>
          </cell>
          <cell r="D1154" t="str">
            <v>МУЗ Алексеевская центральная районная больница</v>
          </cell>
          <cell r="E1154">
            <v>41000674</v>
          </cell>
          <cell r="F1154" t="str">
            <v>Колтуновский ФАП</v>
          </cell>
          <cell r="G1154" t="str">
            <v>НН</v>
          </cell>
          <cell r="H1154">
            <v>3282</v>
          </cell>
          <cell r="I1154">
            <v>3320</v>
          </cell>
          <cell r="J1154">
            <v>38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O1154">
            <v>38</v>
          </cell>
          <cell r="P1154" t="str">
            <v>КП</v>
          </cell>
          <cell r="Q1154">
            <v>0</v>
          </cell>
        </row>
        <row r="1155">
          <cell r="A1155">
            <v>64151436</v>
          </cell>
          <cell r="B1155">
            <v>4300218</v>
          </cell>
          <cell r="C1155">
            <v>4300039</v>
          </cell>
          <cell r="D1155" t="str">
            <v>МУЗ Алексеевская центральная районная больница</v>
          </cell>
          <cell r="E1155">
            <v>41000675</v>
          </cell>
          <cell r="F1155" t="str">
            <v>ФАП с. Пирогово</v>
          </cell>
          <cell r="G1155" t="str">
            <v>НН</v>
          </cell>
          <cell r="H1155">
            <v>9990</v>
          </cell>
          <cell r="I1155">
            <v>1052</v>
          </cell>
          <cell r="J1155">
            <v>53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O1155">
            <v>53</v>
          </cell>
          <cell r="P1155" t="str">
            <v>КП</v>
          </cell>
          <cell r="Q1155">
            <v>0</v>
          </cell>
        </row>
        <row r="1156">
          <cell r="A1156">
            <v>65019601</v>
          </cell>
          <cell r="B1156">
            <v>4300218</v>
          </cell>
          <cell r="C1156">
            <v>4300039</v>
          </cell>
          <cell r="D1156" t="str">
            <v>МУЗ Алексеевская центральная районная больница</v>
          </cell>
          <cell r="E1156">
            <v>41000676</v>
          </cell>
          <cell r="F1156" t="str">
            <v>702 Гараж амбулатории с. Иващенково</v>
          </cell>
          <cell r="G1156" t="str">
            <v>НН</v>
          </cell>
          <cell r="H1156">
            <v>581</v>
          </cell>
          <cell r="I1156">
            <v>582</v>
          </cell>
          <cell r="J1156">
            <v>1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O1156">
            <v>1</v>
          </cell>
          <cell r="P1156" t="str">
            <v>КП</v>
          </cell>
          <cell r="Q1156">
            <v>0</v>
          </cell>
        </row>
        <row r="1157">
          <cell r="A1157">
            <v>65019354</v>
          </cell>
          <cell r="B1157">
            <v>4300218</v>
          </cell>
          <cell r="C1157">
            <v>4300039</v>
          </cell>
          <cell r="D1157" t="str">
            <v>МУЗ Алексеевская центральная районная больница</v>
          </cell>
          <cell r="E1157">
            <v>41000677</v>
          </cell>
          <cell r="F1157" t="str">
            <v>702 ФАП с. Иващенково</v>
          </cell>
          <cell r="G1157" t="str">
            <v>НН</v>
          </cell>
          <cell r="H1157">
            <v>3440</v>
          </cell>
          <cell r="I1157">
            <v>3440</v>
          </cell>
          <cell r="J1157">
            <v>0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 t="str">
            <v>КП</v>
          </cell>
          <cell r="Q1157">
            <v>0</v>
          </cell>
        </row>
        <row r="1158">
          <cell r="A1158" t="str">
            <v>_00475374</v>
          </cell>
          <cell r="B1158">
            <v>4300218</v>
          </cell>
          <cell r="C1158">
            <v>4300039</v>
          </cell>
          <cell r="D1158" t="str">
            <v>МУЗ Алексеевская центральная районная больница</v>
          </cell>
          <cell r="E1158">
            <v>41000678</v>
          </cell>
          <cell r="F1158" t="str">
            <v>Медпункт с.Ильинка</v>
          </cell>
          <cell r="G1158" t="str">
            <v>НН</v>
          </cell>
          <cell r="H1158">
            <v>2162</v>
          </cell>
          <cell r="I1158">
            <v>2208</v>
          </cell>
          <cell r="J1158">
            <v>46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O1158">
            <v>46</v>
          </cell>
          <cell r="P1158" t="str">
            <v>КП</v>
          </cell>
          <cell r="Q1158">
            <v>0</v>
          </cell>
        </row>
        <row r="1159">
          <cell r="A1159" t="str">
            <v>_011849506</v>
          </cell>
          <cell r="B1159">
            <v>4300218</v>
          </cell>
          <cell r="C1159">
            <v>4300039</v>
          </cell>
          <cell r="D1159" t="str">
            <v>МУЗ Алексеевская центральная районная больница</v>
          </cell>
          <cell r="E1159">
            <v>41000680</v>
          </cell>
          <cell r="F1159" t="str">
            <v>Амбулатория с.М.Удеровка</v>
          </cell>
          <cell r="G1159" t="str">
            <v>НН</v>
          </cell>
          <cell r="H1159">
            <v>6652</v>
          </cell>
          <cell r="I1159">
            <v>6847</v>
          </cell>
          <cell r="J1159">
            <v>195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O1159">
            <v>195</v>
          </cell>
          <cell r="P1159" t="str">
            <v>КП</v>
          </cell>
          <cell r="Q1159">
            <v>0</v>
          </cell>
        </row>
        <row r="1160">
          <cell r="A1160" t="str">
            <v>_0712880407215151</v>
          </cell>
          <cell r="B1160">
            <v>4300218</v>
          </cell>
          <cell r="C1160">
            <v>4300039</v>
          </cell>
          <cell r="D1160" t="str">
            <v>МУЗ Алексеевская центральная районная больница</v>
          </cell>
          <cell r="E1160">
            <v>41000681</v>
          </cell>
          <cell r="F1160" t="str">
            <v>302 ФАП Воробьи</v>
          </cell>
          <cell r="G1160" t="str">
            <v>НН</v>
          </cell>
          <cell r="H1160">
            <v>1308</v>
          </cell>
          <cell r="I1160">
            <v>1401</v>
          </cell>
          <cell r="J1160">
            <v>93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O1160">
            <v>93</v>
          </cell>
          <cell r="P1160" t="str">
            <v>КП</v>
          </cell>
          <cell r="Q1160">
            <v>0</v>
          </cell>
        </row>
        <row r="1161">
          <cell r="A1161">
            <v>65019214</v>
          </cell>
          <cell r="B1161">
            <v>4300218</v>
          </cell>
          <cell r="C1161">
            <v>4300039</v>
          </cell>
          <cell r="D1161" t="str">
            <v>МУЗ Алексеевская центральная районная больница</v>
          </cell>
          <cell r="E1161">
            <v>41000682</v>
          </cell>
          <cell r="F1161" t="str">
            <v>302 ФАП с. Хлевище</v>
          </cell>
          <cell r="G1161" t="str">
            <v>НН</v>
          </cell>
          <cell r="H1161">
            <v>2620</v>
          </cell>
          <cell r="I1161">
            <v>2630</v>
          </cell>
          <cell r="J1161">
            <v>10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O1161">
            <v>10</v>
          </cell>
          <cell r="P1161" t="str">
            <v>КП</v>
          </cell>
          <cell r="Q1161">
            <v>0</v>
          </cell>
        </row>
        <row r="1162">
          <cell r="A1162">
            <v>111344</v>
          </cell>
          <cell r="B1162">
            <v>4300218</v>
          </cell>
          <cell r="C1162">
            <v>4300039</v>
          </cell>
          <cell r="D1162" t="str">
            <v>МУЗ Алексеевская центральная районная больница</v>
          </cell>
          <cell r="E1162">
            <v>41000683</v>
          </cell>
          <cell r="F1162" t="str">
            <v>417 ФАП с. Камышеватое</v>
          </cell>
          <cell r="G1162" t="str">
            <v>НН</v>
          </cell>
          <cell r="H1162">
            <v>1783</v>
          </cell>
          <cell r="I1162">
            <v>1803</v>
          </cell>
          <cell r="J1162">
            <v>20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O1162">
            <v>20</v>
          </cell>
          <cell r="P1162" t="str">
            <v>КП</v>
          </cell>
          <cell r="Q1162">
            <v>0</v>
          </cell>
        </row>
        <row r="1163">
          <cell r="A1163" t="str">
            <v>_050126,</v>
          </cell>
          <cell r="B1163">
            <v>4300218</v>
          </cell>
          <cell r="C1163">
            <v>4300039</v>
          </cell>
          <cell r="D1163" t="str">
            <v>МУЗ Алексеевская центральная районная больница</v>
          </cell>
          <cell r="E1163">
            <v>41000684</v>
          </cell>
          <cell r="F1163" t="str">
            <v>ФАП с. Гарбузово</v>
          </cell>
          <cell r="G1163" t="str">
            <v>НН</v>
          </cell>
          <cell r="H1163">
            <v>6056</v>
          </cell>
          <cell r="I1163">
            <v>6181</v>
          </cell>
          <cell r="J1163">
            <v>125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O1163">
            <v>125</v>
          </cell>
          <cell r="P1163" t="str">
            <v>КП</v>
          </cell>
          <cell r="Q1163">
            <v>0</v>
          </cell>
        </row>
        <row r="1164">
          <cell r="A1164">
            <v>64128621</v>
          </cell>
          <cell r="B1164">
            <v>4300218</v>
          </cell>
          <cell r="C1164">
            <v>4300039</v>
          </cell>
          <cell r="D1164" t="str">
            <v>МУЗ Алексеевская центральная районная больница</v>
          </cell>
          <cell r="E1164">
            <v>41000685</v>
          </cell>
          <cell r="F1164" t="str">
            <v>Медпункт с. Ковалево</v>
          </cell>
          <cell r="G1164" t="str">
            <v>НН</v>
          </cell>
          <cell r="H1164">
            <v>2540</v>
          </cell>
          <cell r="I1164">
            <v>2585</v>
          </cell>
          <cell r="J1164">
            <v>45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O1164">
            <v>45</v>
          </cell>
          <cell r="P1164" t="str">
            <v>КП</v>
          </cell>
          <cell r="Q1164">
            <v>0</v>
          </cell>
        </row>
        <row r="1165">
          <cell r="A1165" t="str">
            <v>_002196</v>
          </cell>
          <cell r="B1165">
            <v>4300218</v>
          </cell>
          <cell r="C1165">
            <v>4300039</v>
          </cell>
          <cell r="D1165" t="str">
            <v>МУЗ Алексеевская центральная районная больница</v>
          </cell>
          <cell r="E1165">
            <v>41000686</v>
          </cell>
          <cell r="F1165" t="str">
            <v>ФАП с. Луценково</v>
          </cell>
          <cell r="G1165" t="str">
            <v>НН</v>
          </cell>
          <cell r="H1165">
            <v>7196</v>
          </cell>
          <cell r="I1165">
            <v>7378</v>
          </cell>
          <cell r="J1165">
            <v>182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O1165">
            <v>182</v>
          </cell>
          <cell r="P1165" t="str">
            <v>КП</v>
          </cell>
          <cell r="Q1165">
            <v>0</v>
          </cell>
        </row>
        <row r="1166">
          <cell r="A1166" t="str">
            <v>_018882006,</v>
          </cell>
          <cell r="B1166">
            <v>4300218</v>
          </cell>
          <cell r="C1166">
            <v>4300039</v>
          </cell>
          <cell r="D1166" t="str">
            <v>МУЗ Алексеевская центральная районная больница</v>
          </cell>
          <cell r="E1166">
            <v>41000687</v>
          </cell>
          <cell r="F1166" t="str">
            <v>209 Мед. пункт с. М. Гезово</v>
          </cell>
          <cell r="G1166" t="str">
            <v>НН</v>
          </cell>
          <cell r="H1166">
            <v>7873</v>
          </cell>
          <cell r="I1166">
            <v>8107</v>
          </cell>
          <cell r="J1166">
            <v>234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O1166">
            <v>234</v>
          </cell>
          <cell r="P1166" t="str">
            <v>КП</v>
          </cell>
          <cell r="Q1166">
            <v>0</v>
          </cell>
        </row>
        <row r="1167">
          <cell r="A1167" t="str">
            <v>4077*</v>
          </cell>
          <cell r="B1167">
            <v>4300218</v>
          </cell>
          <cell r="C1167">
            <v>4300039</v>
          </cell>
          <cell r="D1167" t="str">
            <v>МУЗ Алексеевская центральная районная больница</v>
          </cell>
          <cell r="E1167">
            <v>41000689</v>
          </cell>
          <cell r="F1167" t="str">
            <v>Пищеблок с. Иловка</v>
          </cell>
          <cell r="G1167" t="str">
            <v>НН</v>
          </cell>
          <cell r="H1167">
            <v>25811</v>
          </cell>
          <cell r="I1167">
            <v>25811</v>
          </cell>
          <cell r="J1167">
            <v>0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 t="str">
            <v>КП</v>
          </cell>
          <cell r="Q1167">
            <v>0</v>
          </cell>
        </row>
        <row r="1168">
          <cell r="A1168" t="str">
            <v>_051158706</v>
          </cell>
          <cell r="B1168">
            <v>4300218</v>
          </cell>
          <cell r="C1168">
            <v>4300039</v>
          </cell>
          <cell r="D1168" t="str">
            <v>МУЗ Алексеевская центральная районная больница</v>
          </cell>
          <cell r="E1168">
            <v>41000690</v>
          </cell>
          <cell r="F1168" t="str">
            <v>711 Больница с. Советское(гараж)</v>
          </cell>
          <cell r="G1168" t="str">
            <v>НН</v>
          </cell>
          <cell r="H1168">
            <v>14261</v>
          </cell>
          <cell r="I1168">
            <v>14951</v>
          </cell>
          <cell r="J1168">
            <v>690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O1168">
            <v>690</v>
          </cell>
          <cell r="P1168" t="str">
            <v>КП</v>
          </cell>
          <cell r="Q1168">
            <v>0</v>
          </cell>
        </row>
        <row r="1169">
          <cell r="A1169">
            <v>65020746</v>
          </cell>
          <cell r="B1169">
            <v>4300218</v>
          </cell>
          <cell r="C1169">
            <v>4300039</v>
          </cell>
          <cell r="D1169" t="str">
            <v>МУЗ Алексеевская центральная районная больница</v>
          </cell>
          <cell r="E1169">
            <v>41000691</v>
          </cell>
          <cell r="F1169" t="str">
            <v>201 ФАП с. Алейниково</v>
          </cell>
          <cell r="G1169" t="str">
            <v>НН</v>
          </cell>
          <cell r="H1169">
            <v>1607</v>
          </cell>
          <cell r="I1169">
            <v>1607</v>
          </cell>
          <cell r="J1169">
            <v>0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 t="str">
            <v>КП</v>
          </cell>
          <cell r="Q1169">
            <v>0</v>
          </cell>
        </row>
        <row r="1170">
          <cell r="A1170" t="str">
            <v>_0511806</v>
          </cell>
          <cell r="B1170">
            <v>4300218</v>
          </cell>
          <cell r="C1170">
            <v>4300039</v>
          </cell>
          <cell r="D1170" t="str">
            <v>МУЗ Алексеевская центральная районная больница</v>
          </cell>
          <cell r="E1170">
            <v>41000692</v>
          </cell>
          <cell r="F1170" t="str">
            <v>506 ФАП с .Теплинка</v>
          </cell>
          <cell r="G1170" t="str">
            <v>НН</v>
          </cell>
          <cell r="H1170">
            <v>10425</v>
          </cell>
          <cell r="I1170">
            <v>10460</v>
          </cell>
          <cell r="J1170">
            <v>35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O1170">
            <v>35</v>
          </cell>
          <cell r="P1170" t="str">
            <v>КП</v>
          </cell>
          <cell r="Q1170">
            <v>0</v>
          </cell>
        </row>
        <row r="1171">
          <cell r="A1171" t="str">
            <v>_054130606</v>
          </cell>
          <cell r="B1171">
            <v>4300218</v>
          </cell>
          <cell r="C1171">
            <v>4300039</v>
          </cell>
          <cell r="D1171" t="str">
            <v>МУЗ Алексеевская центральная районная больница</v>
          </cell>
          <cell r="E1171">
            <v>41000693</v>
          </cell>
          <cell r="F1171" t="str">
            <v>506 ФАП с. Щербаково</v>
          </cell>
          <cell r="G1171" t="str">
            <v>НН</v>
          </cell>
          <cell r="H1171">
            <v>9357</v>
          </cell>
          <cell r="I1171">
            <v>9614</v>
          </cell>
          <cell r="J1171">
            <v>257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O1171">
            <v>257</v>
          </cell>
          <cell r="P1171" t="str">
            <v>КП</v>
          </cell>
          <cell r="Q1171">
            <v>0</v>
          </cell>
        </row>
        <row r="1172">
          <cell r="A1172">
            <v>65019694</v>
          </cell>
          <cell r="B1172">
            <v>4300218</v>
          </cell>
          <cell r="C1172">
            <v>4300039</v>
          </cell>
          <cell r="D1172" t="str">
            <v>МУЗ Алексеевская центральная районная больница</v>
          </cell>
          <cell r="E1172">
            <v>41000695</v>
          </cell>
          <cell r="F1172" t="str">
            <v>ФАП с. Запольное</v>
          </cell>
          <cell r="G1172" t="str">
            <v>НН</v>
          </cell>
          <cell r="H1172">
            <v>2932</v>
          </cell>
          <cell r="I1172">
            <v>3083</v>
          </cell>
          <cell r="J1172">
            <v>151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O1172">
            <v>151</v>
          </cell>
          <cell r="P1172" t="str">
            <v>КП</v>
          </cell>
          <cell r="Q1172">
            <v>0</v>
          </cell>
        </row>
        <row r="1173">
          <cell r="A1173">
            <v>64073035</v>
          </cell>
          <cell r="B1173">
            <v>4300218</v>
          </cell>
          <cell r="C1173">
            <v>4300039</v>
          </cell>
          <cell r="D1173" t="str">
            <v>МУЗ Алексеевская центральная районная больница</v>
          </cell>
          <cell r="E1173">
            <v>41000696</v>
          </cell>
          <cell r="F1173" t="str">
            <v>Амбулатория с.Жуково</v>
          </cell>
          <cell r="G1173" t="str">
            <v>НН</v>
          </cell>
          <cell r="H1173">
            <v>5021</v>
          </cell>
          <cell r="I1173">
            <v>5089</v>
          </cell>
          <cell r="J1173">
            <v>68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O1173">
            <v>68</v>
          </cell>
          <cell r="P1173" t="str">
            <v>КП</v>
          </cell>
          <cell r="Q1173">
            <v>0</v>
          </cell>
        </row>
        <row r="1174">
          <cell r="A1174">
            <v>61130690</v>
          </cell>
          <cell r="B1174">
            <v>4300218</v>
          </cell>
          <cell r="C1174">
            <v>4300039</v>
          </cell>
          <cell r="D1174" t="str">
            <v>МУЗ Алексеевская центральная районная больница</v>
          </cell>
          <cell r="E1174">
            <v>41000697</v>
          </cell>
          <cell r="F1174" t="str">
            <v>ФАП с. Меняйлово</v>
          </cell>
          <cell r="G1174" t="str">
            <v>НН</v>
          </cell>
          <cell r="H1174">
            <v>3452</v>
          </cell>
          <cell r="I1174">
            <v>3502</v>
          </cell>
          <cell r="J1174">
            <v>50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O1174">
            <v>50</v>
          </cell>
          <cell r="P1174" t="str">
            <v>КП</v>
          </cell>
          <cell r="Q1174">
            <v>0</v>
          </cell>
        </row>
        <row r="1175">
          <cell r="A1175" t="str">
            <v>65018679*</v>
          </cell>
          <cell r="B1175">
            <v>4300218</v>
          </cell>
          <cell r="C1175">
            <v>4300039</v>
          </cell>
          <cell r="D1175" t="str">
            <v>МУЗ Алексеевская центральная районная больница</v>
          </cell>
          <cell r="E1175">
            <v>41000698</v>
          </cell>
          <cell r="F1175" t="str">
            <v>108 ФАП с. Алексеенково</v>
          </cell>
          <cell r="G1175" t="str">
            <v>НН</v>
          </cell>
          <cell r="H1175">
            <v>2190</v>
          </cell>
          <cell r="I1175">
            <v>2240</v>
          </cell>
          <cell r="J1175">
            <v>50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O1175">
            <v>50</v>
          </cell>
          <cell r="P1175" t="str">
            <v>КП</v>
          </cell>
          <cell r="Q1175">
            <v>0</v>
          </cell>
        </row>
        <row r="1176">
          <cell r="A1176" t="str">
            <v>_6518724</v>
          </cell>
          <cell r="B1176">
            <v>4300218</v>
          </cell>
          <cell r="C1176">
            <v>4300039</v>
          </cell>
          <cell r="D1176" t="str">
            <v>МУЗ Алексеевская центральная районная больница</v>
          </cell>
          <cell r="E1176">
            <v>41000699</v>
          </cell>
          <cell r="F1176" t="str">
            <v>ФАП с. Николаевка</v>
          </cell>
          <cell r="G1176" t="str">
            <v>НН</v>
          </cell>
          <cell r="H1176">
            <v>2761</v>
          </cell>
          <cell r="I1176">
            <v>2851</v>
          </cell>
          <cell r="J1176">
            <v>90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O1176">
            <v>90</v>
          </cell>
          <cell r="P1176" t="str">
            <v>КП</v>
          </cell>
          <cell r="Q1176">
            <v>0</v>
          </cell>
        </row>
        <row r="1177">
          <cell r="A1177">
            <v>64151023</v>
          </cell>
          <cell r="B1177">
            <v>4300218</v>
          </cell>
          <cell r="C1177">
            <v>4300039</v>
          </cell>
          <cell r="D1177" t="str">
            <v>МУЗ Алексеевская центральная районная больница</v>
          </cell>
          <cell r="E1177">
            <v>41000700</v>
          </cell>
          <cell r="F1177" t="str">
            <v>ФАП с. Сидоркино</v>
          </cell>
          <cell r="G1177" t="str">
            <v>НН</v>
          </cell>
          <cell r="H1177">
            <v>1767</v>
          </cell>
          <cell r="I1177">
            <v>1767</v>
          </cell>
          <cell r="J1177">
            <v>0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 t="str">
            <v>КП</v>
          </cell>
          <cell r="Q1177">
            <v>0</v>
          </cell>
        </row>
        <row r="1178">
          <cell r="A1178" t="str">
            <v>_0747870709103531</v>
          </cell>
          <cell r="B1178">
            <v>4300218</v>
          </cell>
          <cell r="C1178">
            <v>4300039</v>
          </cell>
          <cell r="D1178" t="str">
            <v>МУЗ Алексеевская центральная районная больница</v>
          </cell>
          <cell r="E1178">
            <v>41000701</v>
          </cell>
          <cell r="F1178" t="str">
            <v>ФАП с. Варваровка</v>
          </cell>
          <cell r="G1178" t="str">
            <v>НН</v>
          </cell>
          <cell r="H1178">
            <v>4445</v>
          </cell>
          <cell r="I1178">
            <v>4616</v>
          </cell>
          <cell r="J1178">
            <v>171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O1178">
            <v>171</v>
          </cell>
          <cell r="P1178" t="str">
            <v>КП</v>
          </cell>
          <cell r="Q1178">
            <v>0</v>
          </cell>
        </row>
        <row r="1179">
          <cell r="A1179" t="str">
            <v>_054720406</v>
          </cell>
          <cell r="B1179">
            <v>4300218</v>
          </cell>
          <cell r="C1179">
            <v>4300039</v>
          </cell>
          <cell r="D1179" t="str">
            <v>МУЗ Алексеевская центральная районная больница</v>
          </cell>
          <cell r="E1179">
            <v>41000702</v>
          </cell>
          <cell r="F1179" t="str">
            <v>711 Больница с. Советское(амбулатория)</v>
          </cell>
          <cell r="G1179" t="str">
            <v>НН</v>
          </cell>
          <cell r="H1179">
            <v>21801</v>
          </cell>
          <cell r="I1179">
            <v>23411</v>
          </cell>
          <cell r="J1179">
            <v>1610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O1179">
            <v>1610</v>
          </cell>
          <cell r="P1179" t="str">
            <v>КП</v>
          </cell>
          <cell r="Q1179">
            <v>0</v>
          </cell>
        </row>
        <row r="1180">
          <cell r="A1180" t="str">
            <v>_07085708759104</v>
          </cell>
          <cell r="B1180">
            <v>4300218</v>
          </cell>
          <cell r="C1180">
            <v>4300039</v>
          </cell>
          <cell r="D1180" t="str">
            <v>МУЗ Алексеевская центральная районная больница</v>
          </cell>
          <cell r="E1180">
            <v>41000703</v>
          </cell>
          <cell r="F1180" t="str">
            <v>Цех самообслуживания</v>
          </cell>
          <cell r="G1180" t="str">
            <v>НН</v>
          </cell>
          <cell r="H1180">
            <v>10286</v>
          </cell>
          <cell r="I1180">
            <v>10855</v>
          </cell>
          <cell r="J1180">
            <v>569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O1180">
            <v>569</v>
          </cell>
          <cell r="P1180" t="str">
            <v>КП</v>
          </cell>
          <cell r="Q1180">
            <v>0</v>
          </cell>
        </row>
        <row r="1181">
          <cell r="A1181" t="str">
            <v>_0708670503014125</v>
          </cell>
          <cell r="B1181">
            <v>4300218</v>
          </cell>
          <cell r="C1181">
            <v>4300039</v>
          </cell>
          <cell r="D1181" t="str">
            <v>МУЗ Алексеевская центральная районная больница</v>
          </cell>
          <cell r="E1181">
            <v>41000704</v>
          </cell>
          <cell r="F1181" t="str">
            <v>Прачечная</v>
          </cell>
          <cell r="G1181" t="str">
            <v>НН</v>
          </cell>
          <cell r="H1181">
            <v>25271</v>
          </cell>
          <cell r="I1181">
            <v>26750</v>
          </cell>
          <cell r="J1181">
            <v>1479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1479</v>
          </cell>
          <cell r="P1181" t="str">
            <v>КП</v>
          </cell>
          <cell r="Q1181">
            <v>0</v>
          </cell>
        </row>
        <row r="1182">
          <cell r="A1182">
            <v>65019104</v>
          </cell>
          <cell r="B1182">
            <v>4300218</v>
          </cell>
          <cell r="C1182">
            <v>4300039</v>
          </cell>
          <cell r="D1182" t="str">
            <v>МУЗ Алексеевская центральная районная больница</v>
          </cell>
          <cell r="E1182">
            <v>41000705</v>
          </cell>
          <cell r="F1182" t="str">
            <v>209 ФАП с. Глуховка</v>
          </cell>
          <cell r="G1182" t="str">
            <v>НН</v>
          </cell>
          <cell r="H1182">
            <v>2246</v>
          </cell>
          <cell r="I1182">
            <v>2336</v>
          </cell>
          <cell r="J1182">
            <v>90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90</v>
          </cell>
          <cell r="P1182" t="str">
            <v>КП</v>
          </cell>
          <cell r="Q1182">
            <v>0</v>
          </cell>
        </row>
        <row r="1183">
          <cell r="A1183" t="str">
            <v>_074870802086755</v>
          </cell>
          <cell r="B1183">
            <v>4300218</v>
          </cell>
          <cell r="C1183">
            <v>4300039</v>
          </cell>
          <cell r="D1183" t="str">
            <v>МУЗ Алексеевская центральная районная больница</v>
          </cell>
          <cell r="E1183">
            <v>41000706</v>
          </cell>
          <cell r="F1183" t="str">
            <v>901 Здание пос. Ольминского</v>
          </cell>
          <cell r="G1183" t="str">
            <v>НН</v>
          </cell>
          <cell r="H1183">
            <v>1480</v>
          </cell>
          <cell r="I1183">
            <v>1591</v>
          </cell>
          <cell r="J1183">
            <v>111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O1183">
            <v>111</v>
          </cell>
          <cell r="P1183" t="str">
            <v>КП</v>
          </cell>
          <cell r="Q1183">
            <v>0</v>
          </cell>
        </row>
        <row r="1184">
          <cell r="A1184">
            <v>953803001</v>
          </cell>
          <cell r="B1184">
            <v>4300218</v>
          </cell>
          <cell r="C1184">
            <v>4300039</v>
          </cell>
          <cell r="D1184" t="str">
            <v>МУЗ Алексеевская центральная районная больница</v>
          </cell>
          <cell r="E1184">
            <v>41001041</v>
          </cell>
          <cell r="F1184" t="str">
            <v>ТП№314,Аптека №91, ул.В.Собины, Алексеевка</v>
          </cell>
          <cell r="G1184" t="str">
            <v>НН</v>
          </cell>
          <cell r="H1184">
            <v>115.2</v>
          </cell>
          <cell r="I1184">
            <v>160.6</v>
          </cell>
          <cell r="J1184">
            <v>45.4</v>
          </cell>
          <cell r="K1184">
            <v>40</v>
          </cell>
          <cell r="L1184">
            <v>0</v>
          </cell>
          <cell r="M1184">
            <v>0</v>
          </cell>
          <cell r="N1184">
            <v>0</v>
          </cell>
          <cell r="O1184">
            <v>1816</v>
          </cell>
          <cell r="P1184" t="str">
            <v>КП</v>
          </cell>
          <cell r="Q1184">
            <v>0</v>
          </cell>
        </row>
        <row r="1185">
          <cell r="A1185">
            <v>65019097</v>
          </cell>
          <cell r="B1185">
            <v>4300218</v>
          </cell>
          <cell r="C1185">
            <v>4300039</v>
          </cell>
          <cell r="D1185" t="str">
            <v>МУЗ Алексеевская центральная районная больница</v>
          </cell>
          <cell r="E1185">
            <v>41001124</v>
          </cell>
          <cell r="F1185" t="str">
            <v>ФАП с. Хрещатое</v>
          </cell>
          <cell r="G1185" t="str">
            <v>НН</v>
          </cell>
          <cell r="H1185">
            <v>432</v>
          </cell>
          <cell r="I1185">
            <v>445</v>
          </cell>
          <cell r="J1185">
            <v>13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O1185">
            <v>13</v>
          </cell>
          <cell r="P1185" t="str">
            <v>КП</v>
          </cell>
          <cell r="Q1185">
            <v>0</v>
          </cell>
        </row>
        <row r="1186">
          <cell r="A1186" t="str">
            <v>_0851780704245223</v>
          </cell>
          <cell r="B1186">
            <v>4300218</v>
          </cell>
          <cell r="C1186">
            <v>4300039</v>
          </cell>
          <cell r="D1186" t="str">
            <v>МУЗ Алексеевская центральная районная больница</v>
          </cell>
          <cell r="E1186">
            <v>41001142</v>
          </cell>
          <cell r="F1186" t="str">
            <v>702 Амбулатория с. Иващенково</v>
          </cell>
          <cell r="G1186" t="str">
            <v>НН</v>
          </cell>
          <cell r="H1186">
            <v>356</v>
          </cell>
          <cell r="I1186">
            <v>356</v>
          </cell>
          <cell r="J1186">
            <v>0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 t="str">
            <v>КП</v>
          </cell>
          <cell r="Q1186">
            <v>0</v>
          </cell>
        </row>
        <row r="1187">
          <cell r="A1187">
            <v>0</v>
          </cell>
          <cell r="B1187" t="str">
            <v>Итого по клиенту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110986</v>
          </cell>
          <cell r="P1187">
            <v>0</v>
          </cell>
          <cell r="Q1187">
            <v>0</v>
          </cell>
        </row>
        <row r="1188">
          <cell r="A1188">
            <v>865580706650567</v>
          </cell>
          <cell r="B1188">
            <v>4300001</v>
          </cell>
          <cell r="C1188">
            <v>4300308</v>
          </cell>
          <cell r="D1188" t="str">
            <v>ИП Калашников А.В.</v>
          </cell>
          <cell r="E1188">
            <v>43001857</v>
          </cell>
          <cell r="F1188" t="str">
            <v>магаз. ул. Чапаева 213а</v>
          </cell>
          <cell r="G1188" t="str">
            <v>НН</v>
          </cell>
          <cell r="H1188">
            <v>15548</v>
          </cell>
          <cell r="I1188">
            <v>17332</v>
          </cell>
          <cell r="J1188">
            <v>1784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O1188">
            <v>1784</v>
          </cell>
          <cell r="P1188" t="str">
            <v>КП</v>
          </cell>
          <cell r="Q1188">
            <v>0</v>
          </cell>
        </row>
        <row r="1189">
          <cell r="A1189">
            <v>0</v>
          </cell>
          <cell r="B1189" t="str">
            <v>Итого по клиенту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1784</v>
          </cell>
          <cell r="P1189">
            <v>0</v>
          </cell>
          <cell r="Q1189">
            <v>0</v>
          </cell>
        </row>
        <row r="1190">
          <cell r="A1190">
            <v>661320</v>
          </cell>
          <cell r="B1190">
            <v>4300003</v>
          </cell>
          <cell r="C1190">
            <v>4300041</v>
          </cell>
          <cell r="D1190" t="str">
            <v>Муниципальное учреждение "Парк культуры и отдыха"</v>
          </cell>
          <cell r="E1190">
            <v>43000002</v>
          </cell>
          <cell r="F1190" t="str">
            <v>ТП№228,атракционы</v>
          </cell>
          <cell r="G1190" t="str">
            <v>НН</v>
          </cell>
          <cell r="H1190">
            <v>8226</v>
          </cell>
          <cell r="I1190">
            <v>8251.7000000000007</v>
          </cell>
          <cell r="J1190">
            <v>25.7</v>
          </cell>
          <cell r="K1190">
            <v>40</v>
          </cell>
          <cell r="L1190">
            <v>0</v>
          </cell>
          <cell r="M1190">
            <v>0</v>
          </cell>
          <cell r="N1190">
            <v>0</v>
          </cell>
          <cell r="O1190">
            <v>1028</v>
          </cell>
          <cell r="P1190" t="str">
            <v>КП</v>
          </cell>
          <cell r="Q1190">
            <v>0</v>
          </cell>
        </row>
        <row r="1191">
          <cell r="A1191">
            <v>12100923</v>
          </cell>
          <cell r="B1191">
            <v>4300003</v>
          </cell>
          <cell r="C1191">
            <v>4300041</v>
          </cell>
          <cell r="D1191" t="str">
            <v>Муниципальное учреждение "Парк культуры и отдыха"</v>
          </cell>
          <cell r="E1191">
            <v>43001293</v>
          </cell>
          <cell r="F1191" t="str">
            <v>228 атракцион игротека</v>
          </cell>
          <cell r="G1191" t="str">
            <v>НН</v>
          </cell>
          <cell r="H1191">
            <v>1072</v>
          </cell>
          <cell r="I1191">
            <v>1074</v>
          </cell>
          <cell r="J1191">
            <v>2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O1191">
            <v>2</v>
          </cell>
          <cell r="P1191" t="str">
            <v>КП</v>
          </cell>
          <cell r="Q1191">
            <v>0</v>
          </cell>
        </row>
        <row r="1192">
          <cell r="A1192">
            <v>7273016004531</v>
          </cell>
          <cell r="B1192">
            <v>4300003</v>
          </cell>
          <cell r="C1192">
            <v>4300041</v>
          </cell>
          <cell r="D1192" t="str">
            <v>Муниципальное учреждение "Парк культуры и отдыха"</v>
          </cell>
          <cell r="E1192">
            <v>43001936</v>
          </cell>
          <cell r="F1192" t="str">
            <v>ТП№228, танцплощадка</v>
          </cell>
          <cell r="G1192" t="str">
            <v>НН</v>
          </cell>
          <cell r="H1192">
            <v>1.3</v>
          </cell>
          <cell r="I1192">
            <v>1.3</v>
          </cell>
          <cell r="J1192">
            <v>0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 t="str">
            <v>КП</v>
          </cell>
          <cell r="Q1192">
            <v>0</v>
          </cell>
        </row>
        <row r="1193">
          <cell r="A1193">
            <v>0</v>
          </cell>
          <cell r="B1193" t="str">
            <v>Итого по клиенту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1030</v>
          </cell>
          <cell r="P1193">
            <v>0</v>
          </cell>
          <cell r="Q1193">
            <v>0</v>
          </cell>
        </row>
        <row r="1194">
          <cell r="A1194">
            <v>384967</v>
          </cell>
          <cell r="B1194">
            <v>4300004</v>
          </cell>
          <cell r="C1194">
            <v>4300082</v>
          </cell>
          <cell r="D1194" t="str">
            <v>Акционерно-коммерческий сберегательный банк России</v>
          </cell>
          <cell r="E1194">
            <v>43000004</v>
          </cell>
          <cell r="F1194" t="str">
            <v>Сбербанк</v>
          </cell>
          <cell r="G1194" t="str">
            <v>СН2</v>
          </cell>
          <cell r="H1194">
            <v>637632</v>
          </cell>
          <cell r="I1194">
            <v>638000</v>
          </cell>
          <cell r="J1194">
            <v>368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O1194">
            <v>368</v>
          </cell>
          <cell r="P1194" t="str">
            <v>КП</v>
          </cell>
          <cell r="Q1194">
            <v>0</v>
          </cell>
        </row>
        <row r="1195">
          <cell r="A1195">
            <v>385968</v>
          </cell>
          <cell r="B1195">
            <v>4300004</v>
          </cell>
          <cell r="C1195">
            <v>4300082</v>
          </cell>
          <cell r="D1195" t="str">
            <v>Акционерно-коммерческий сберегательный банк России</v>
          </cell>
          <cell r="E1195">
            <v>43000005</v>
          </cell>
          <cell r="F1195" t="str">
            <v>Сбербанк</v>
          </cell>
          <cell r="G1195" t="str">
            <v>СН2</v>
          </cell>
          <cell r="H1195">
            <v>381862</v>
          </cell>
          <cell r="I1195">
            <v>382000</v>
          </cell>
          <cell r="J1195">
            <v>138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O1195">
            <v>138</v>
          </cell>
          <cell r="P1195" t="str">
            <v>КП</v>
          </cell>
          <cell r="Q1195">
            <v>0</v>
          </cell>
        </row>
        <row r="1196">
          <cell r="A1196">
            <v>113407</v>
          </cell>
          <cell r="B1196">
            <v>4300004</v>
          </cell>
          <cell r="C1196">
            <v>4300082</v>
          </cell>
          <cell r="D1196" t="str">
            <v>Акционерно-коммерческий сберегательный банк России</v>
          </cell>
          <cell r="E1196">
            <v>43000006</v>
          </cell>
          <cell r="F1196" t="str">
            <v>609 Банк с. Репенка</v>
          </cell>
          <cell r="G1196" t="str">
            <v>НН</v>
          </cell>
          <cell r="H1196">
            <v>3118</v>
          </cell>
          <cell r="I1196">
            <v>3224</v>
          </cell>
          <cell r="J1196">
            <v>106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O1196">
            <v>106</v>
          </cell>
          <cell r="P1196" t="str">
            <v>КП</v>
          </cell>
          <cell r="Q1196">
            <v>0</v>
          </cell>
        </row>
        <row r="1197">
          <cell r="A1197" t="str">
            <v>_00268331*</v>
          </cell>
          <cell r="B1197">
            <v>4300004</v>
          </cell>
          <cell r="C1197">
            <v>4300082</v>
          </cell>
          <cell r="D1197" t="str">
            <v>Акционерно-коммерческий сберегательный банк России</v>
          </cell>
          <cell r="E1197">
            <v>43000008</v>
          </cell>
          <cell r="F1197" t="str">
            <v>ОСБ №3775 ул. Комсомольская, 46а</v>
          </cell>
          <cell r="G1197" t="str">
            <v>НН</v>
          </cell>
          <cell r="H1197">
            <v>39110</v>
          </cell>
          <cell r="I1197">
            <v>40282</v>
          </cell>
          <cell r="J1197">
            <v>1172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O1197">
            <v>1172</v>
          </cell>
          <cell r="P1197" t="str">
            <v>КП</v>
          </cell>
          <cell r="Q1197">
            <v>0</v>
          </cell>
        </row>
        <row r="1198">
          <cell r="A1198" t="str">
            <v>11606*</v>
          </cell>
          <cell r="B1198">
            <v>4300004</v>
          </cell>
          <cell r="C1198">
            <v>4300082</v>
          </cell>
          <cell r="D1198" t="str">
            <v>Акционерно-коммерческий сберегательный банк России</v>
          </cell>
          <cell r="E1198">
            <v>43000009</v>
          </cell>
          <cell r="F1198" t="str">
            <v>Филиал , 1-пер. К.Маркса ,9</v>
          </cell>
          <cell r="G1198" t="str">
            <v>НН</v>
          </cell>
          <cell r="H1198">
            <v>39110</v>
          </cell>
          <cell r="I1198">
            <v>40282</v>
          </cell>
          <cell r="J1198">
            <v>0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 t="str">
            <v>КП</v>
          </cell>
          <cell r="Q1198">
            <v>0</v>
          </cell>
        </row>
        <row r="1199">
          <cell r="A1199">
            <v>960900401</v>
          </cell>
          <cell r="B1199">
            <v>4300004</v>
          </cell>
          <cell r="C1199">
            <v>4300082</v>
          </cell>
          <cell r="D1199" t="str">
            <v>Акционерно-коммерческий сберегательный банк России</v>
          </cell>
          <cell r="E1199">
            <v>43000010</v>
          </cell>
          <cell r="F1199" t="str">
            <v>Филиал .ул. Некрасова 9</v>
          </cell>
          <cell r="G1199" t="str">
            <v>СН2</v>
          </cell>
          <cell r="H1199">
            <v>1331</v>
          </cell>
          <cell r="I1199">
            <v>2136</v>
          </cell>
          <cell r="J1199">
            <v>805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O1199">
            <v>805</v>
          </cell>
          <cell r="P1199" t="str">
            <v>КП</v>
          </cell>
          <cell r="Q1199">
            <v>0</v>
          </cell>
        </row>
        <row r="1200">
          <cell r="A1200">
            <v>950803993</v>
          </cell>
          <cell r="B1200">
            <v>4300004</v>
          </cell>
          <cell r="C1200">
            <v>4300082</v>
          </cell>
          <cell r="D1200" t="str">
            <v>Акционерно-коммерческий сберегательный банк России</v>
          </cell>
          <cell r="E1200">
            <v>43000011</v>
          </cell>
          <cell r="F1200" t="str">
            <v>Филиал № 49,  ул.Фрунзе, ЗТП-220</v>
          </cell>
          <cell r="G1200">
            <v>0</v>
          </cell>
          <cell r="H1200">
            <v>1986</v>
          </cell>
          <cell r="I1200">
            <v>3036</v>
          </cell>
          <cell r="J1200">
            <v>1050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O1200">
            <v>1050</v>
          </cell>
          <cell r="P1200" t="str">
            <v>КП</v>
          </cell>
          <cell r="Q1200">
            <v>0</v>
          </cell>
        </row>
        <row r="1201">
          <cell r="A1201" t="str">
            <v>4N113968</v>
          </cell>
          <cell r="B1201">
            <v>4300004</v>
          </cell>
          <cell r="C1201">
            <v>4300082</v>
          </cell>
          <cell r="D1201" t="str">
            <v>Акционерно-коммерческий сберегательный банк России</v>
          </cell>
          <cell r="E1201">
            <v>43000012</v>
          </cell>
          <cell r="F1201" t="str">
            <v>Филиал С/Б с.Иловка</v>
          </cell>
          <cell r="G1201" t="str">
            <v>НН</v>
          </cell>
          <cell r="H1201">
            <v>8998</v>
          </cell>
          <cell r="I1201">
            <v>9451</v>
          </cell>
          <cell r="J1201">
            <v>453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O1201">
            <v>453</v>
          </cell>
          <cell r="P1201" t="str">
            <v>КП</v>
          </cell>
          <cell r="Q1201">
            <v>0</v>
          </cell>
        </row>
        <row r="1202">
          <cell r="A1202" t="str">
            <v>_00406262</v>
          </cell>
          <cell r="B1202">
            <v>4300004</v>
          </cell>
          <cell r="C1202">
            <v>4300082</v>
          </cell>
          <cell r="D1202" t="str">
            <v>Акционерно-коммерческий сберегательный банк России</v>
          </cell>
          <cell r="E1202">
            <v>43000013</v>
          </cell>
          <cell r="F1202" t="str">
            <v>Иващенковское  отделение сбербанка</v>
          </cell>
          <cell r="G1202" t="str">
            <v>НН</v>
          </cell>
          <cell r="H1202">
            <v>2799</v>
          </cell>
          <cell r="I1202">
            <v>2950</v>
          </cell>
          <cell r="J1202">
            <v>151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O1202">
            <v>151</v>
          </cell>
          <cell r="P1202" t="str">
            <v>КП</v>
          </cell>
          <cell r="Q1202">
            <v>0</v>
          </cell>
        </row>
        <row r="1203">
          <cell r="A1203" t="str">
            <v>_001512</v>
          </cell>
          <cell r="B1203">
            <v>4300004</v>
          </cell>
          <cell r="C1203">
            <v>4300082</v>
          </cell>
          <cell r="D1203" t="str">
            <v>Акционерно-коммерческий сберегательный банк России</v>
          </cell>
          <cell r="E1203">
            <v>43001414</v>
          </cell>
          <cell r="F1203" t="str">
            <v>Стройплощадка</v>
          </cell>
          <cell r="G1203" t="str">
            <v>НН</v>
          </cell>
          <cell r="H1203">
            <v>37412</v>
          </cell>
          <cell r="I1203">
            <v>37412</v>
          </cell>
          <cell r="J1203">
            <v>0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 t="str">
            <v>КП</v>
          </cell>
          <cell r="Q1203">
            <v>0</v>
          </cell>
        </row>
        <row r="1204">
          <cell r="A1204">
            <v>2798940</v>
          </cell>
          <cell r="B1204">
            <v>4300004</v>
          </cell>
          <cell r="C1204">
            <v>4300082</v>
          </cell>
          <cell r="D1204" t="str">
            <v>Акционерно-коммерческий сберегательный банк России</v>
          </cell>
          <cell r="E1204">
            <v>43001908</v>
          </cell>
          <cell r="F1204" t="str">
            <v>ТП №712, отделение сбербанка,с.Советское</v>
          </cell>
          <cell r="G1204" t="str">
            <v>НН</v>
          </cell>
          <cell r="H1204">
            <v>315</v>
          </cell>
          <cell r="I1204">
            <v>492</v>
          </cell>
          <cell r="J1204">
            <v>177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O1204">
            <v>177</v>
          </cell>
          <cell r="P1204" t="str">
            <v>КП</v>
          </cell>
          <cell r="Q1204">
            <v>0</v>
          </cell>
        </row>
        <row r="1205">
          <cell r="A1205">
            <v>3369081</v>
          </cell>
          <cell r="B1205">
            <v>4300004</v>
          </cell>
          <cell r="C1205">
            <v>4300082</v>
          </cell>
          <cell r="D1205" t="str">
            <v>Акционерно-коммерческий сберегательный банк России</v>
          </cell>
          <cell r="E1205">
            <v>43001938</v>
          </cell>
          <cell r="F1205" t="str">
            <v>ТП№802 Центральный офис, 1-пер.К.Маркса 2  ( рабочий ввод)</v>
          </cell>
          <cell r="G1205" t="str">
            <v>НН</v>
          </cell>
          <cell r="H1205">
            <v>697</v>
          </cell>
          <cell r="I1205">
            <v>818</v>
          </cell>
          <cell r="J1205">
            <v>121</v>
          </cell>
          <cell r="K1205">
            <v>120</v>
          </cell>
          <cell r="L1205">
            <v>0</v>
          </cell>
          <cell r="M1205">
            <v>0</v>
          </cell>
          <cell r="N1205">
            <v>0</v>
          </cell>
          <cell r="O1205">
            <v>14520</v>
          </cell>
          <cell r="P1205" t="str">
            <v>КП</v>
          </cell>
          <cell r="Q1205">
            <v>0</v>
          </cell>
        </row>
        <row r="1206">
          <cell r="A1206">
            <v>3369452</v>
          </cell>
          <cell r="B1206">
            <v>4300004</v>
          </cell>
          <cell r="C1206">
            <v>4300082</v>
          </cell>
          <cell r="D1206" t="str">
            <v>Акционерно-коммерческий сберегательный банк России</v>
          </cell>
          <cell r="E1206">
            <v>43001939</v>
          </cell>
          <cell r="F1206" t="str">
            <v>ТП№802,Центральный офис, 1-пер.К.Маркса, 2 (резервный ввод)</v>
          </cell>
          <cell r="G1206" t="str">
            <v>НН</v>
          </cell>
          <cell r="H1206">
            <v>605</v>
          </cell>
          <cell r="I1206">
            <v>703</v>
          </cell>
          <cell r="J1206">
            <v>98</v>
          </cell>
          <cell r="K1206">
            <v>120</v>
          </cell>
          <cell r="L1206">
            <v>0</v>
          </cell>
          <cell r="M1206">
            <v>0</v>
          </cell>
          <cell r="N1206">
            <v>0</v>
          </cell>
          <cell r="O1206">
            <v>11760</v>
          </cell>
          <cell r="P1206" t="str">
            <v>КП</v>
          </cell>
          <cell r="Q1206">
            <v>0</v>
          </cell>
        </row>
        <row r="1207">
          <cell r="A1207">
            <v>0</v>
          </cell>
          <cell r="B1207" t="str">
            <v>Итого по клиенту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30700</v>
          </cell>
          <cell r="P1207">
            <v>0</v>
          </cell>
          <cell r="Q1207">
            <v>0</v>
          </cell>
        </row>
        <row r="1208">
          <cell r="A1208" t="str">
            <v>_00673538</v>
          </cell>
          <cell r="B1208">
            <v>4300006</v>
          </cell>
          <cell r="C1208">
            <v>4300044</v>
          </cell>
          <cell r="D1208" t="str">
            <v>Алексеевская спортивно-техническая школа РОСТО (ДОСААФ)</v>
          </cell>
          <cell r="E1208">
            <v>43000015</v>
          </cell>
          <cell r="F1208" t="str">
            <v>176 Учебный корпус</v>
          </cell>
          <cell r="G1208" t="str">
            <v>НН</v>
          </cell>
          <cell r="H1208">
            <v>14261</v>
          </cell>
          <cell r="I1208">
            <v>14820</v>
          </cell>
          <cell r="J1208">
            <v>559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O1208">
            <v>559</v>
          </cell>
          <cell r="P1208" t="str">
            <v>КП</v>
          </cell>
          <cell r="Q1208">
            <v>0</v>
          </cell>
        </row>
        <row r="1209">
          <cell r="A1209" t="str">
            <v>_00673901</v>
          </cell>
          <cell r="B1209">
            <v>4300006</v>
          </cell>
          <cell r="C1209">
            <v>4300044</v>
          </cell>
          <cell r="D1209" t="str">
            <v>Алексеевская спортивно-техническая школа РОСТО (ДОСААФ)</v>
          </cell>
          <cell r="E1209">
            <v>43000016</v>
          </cell>
          <cell r="F1209" t="str">
            <v>Здание</v>
          </cell>
          <cell r="G1209" t="str">
            <v>НН</v>
          </cell>
          <cell r="H1209">
            <v>3575</v>
          </cell>
          <cell r="I1209">
            <v>3811</v>
          </cell>
          <cell r="J1209">
            <v>236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O1209">
            <v>236</v>
          </cell>
          <cell r="P1209" t="str">
            <v>КП</v>
          </cell>
          <cell r="Q1209">
            <v>0</v>
          </cell>
        </row>
        <row r="1210">
          <cell r="A1210">
            <v>0</v>
          </cell>
          <cell r="B1210" t="str">
            <v>Итого по клиенту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795</v>
          </cell>
          <cell r="P1210">
            <v>0</v>
          </cell>
          <cell r="Q1210">
            <v>0</v>
          </cell>
        </row>
        <row r="1211">
          <cell r="A1211" t="str">
            <v>_00761196</v>
          </cell>
          <cell r="B1211">
            <v>4300007</v>
          </cell>
          <cell r="C1211">
            <v>4300100</v>
          </cell>
          <cell r="D1211" t="str">
            <v>МУКП Алексеевский охотнадзор</v>
          </cell>
          <cell r="E1211">
            <v>43000017</v>
          </cell>
          <cell r="F1211" t="str">
            <v>отд. охот.хоз-ва</v>
          </cell>
          <cell r="G1211" t="str">
            <v>НН</v>
          </cell>
          <cell r="H1211">
            <v>7878</v>
          </cell>
          <cell r="I1211">
            <v>8088</v>
          </cell>
          <cell r="J1211">
            <v>210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O1211">
            <v>210</v>
          </cell>
          <cell r="P1211" t="str">
            <v>КП</v>
          </cell>
          <cell r="Q1211">
            <v>0</v>
          </cell>
        </row>
        <row r="1212">
          <cell r="A1212">
            <v>0</v>
          </cell>
          <cell r="B1212" t="str">
            <v>Итого по клиенту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210</v>
          </cell>
          <cell r="P1212">
            <v>0</v>
          </cell>
          <cell r="Q1212">
            <v>0</v>
          </cell>
        </row>
        <row r="1213">
          <cell r="A1213" t="str">
            <v>S03026698</v>
          </cell>
          <cell r="B1213">
            <v>4300008</v>
          </cell>
          <cell r="C1213">
            <v>4300121</v>
          </cell>
          <cell r="D1213" t="str">
            <v>РайПО</v>
          </cell>
          <cell r="E1213">
            <v>41001242</v>
          </cell>
          <cell r="F1213" t="str">
            <v>по среднесуточному c08.09.09. по 30.09.09.</v>
          </cell>
          <cell r="G1213">
            <v>0</v>
          </cell>
          <cell r="H1213">
            <v>7878</v>
          </cell>
          <cell r="I1213">
            <v>8088</v>
          </cell>
          <cell r="J1213">
            <v>0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 t="str">
            <v>КП</v>
          </cell>
          <cell r="Q1213">
            <v>0</v>
          </cell>
        </row>
        <row r="1214">
          <cell r="A1214">
            <v>286646</v>
          </cell>
          <cell r="B1214">
            <v>4300008</v>
          </cell>
          <cell r="C1214">
            <v>4300121</v>
          </cell>
          <cell r="D1214" t="str">
            <v>РайПО</v>
          </cell>
          <cell r="E1214">
            <v>43000019</v>
          </cell>
          <cell r="F1214" t="str">
            <v>с. Меняйлово магазин</v>
          </cell>
          <cell r="G1214" t="str">
            <v>НН</v>
          </cell>
          <cell r="H1214">
            <v>22598</v>
          </cell>
          <cell r="I1214">
            <v>23156</v>
          </cell>
          <cell r="J1214">
            <v>558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O1214">
            <v>558</v>
          </cell>
          <cell r="P1214" t="str">
            <v>КП</v>
          </cell>
          <cell r="Q1214">
            <v>0</v>
          </cell>
        </row>
        <row r="1215">
          <cell r="A1215">
            <v>25345</v>
          </cell>
          <cell r="B1215">
            <v>4300008</v>
          </cell>
          <cell r="C1215">
            <v>4300121</v>
          </cell>
          <cell r="D1215" t="str">
            <v>РайПО</v>
          </cell>
          <cell r="E1215">
            <v>43000021</v>
          </cell>
          <cell r="F1215" t="str">
            <v>с. М.Гезово магазин</v>
          </cell>
          <cell r="G1215" t="str">
            <v>НН</v>
          </cell>
          <cell r="H1215">
            <v>62646</v>
          </cell>
          <cell r="I1215">
            <v>64847</v>
          </cell>
          <cell r="J1215">
            <v>2201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O1215">
            <v>2201</v>
          </cell>
          <cell r="P1215" t="str">
            <v>КП</v>
          </cell>
          <cell r="Q1215">
            <v>0</v>
          </cell>
        </row>
        <row r="1216">
          <cell r="A1216">
            <v>294692</v>
          </cell>
          <cell r="B1216">
            <v>4300008</v>
          </cell>
          <cell r="C1216">
            <v>4300121</v>
          </cell>
          <cell r="D1216" t="str">
            <v>РайПО</v>
          </cell>
          <cell r="E1216">
            <v>43000022</v>
          </cell>
          <cell r="F1216" t="str">
            <v>с. Меняйлово кафе</v>
          </cell>
          <cell r="G1216" t="str">
            <v>НН</v>
          </cell>
          <cell r="H1216">
            <v>26321</v>
          </cell>
          <cell r="I1216">
            <v>27522</v>
          </cell>
          <cell r="J1216">
            <v>1201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O1216">
            <v>1201</v>
          </cell>
          <cell r="P1216" t="str">
            <v>КП</v>
          </cell>
          <cell r="Q1216">
            <v>0</v>
          </cell>
        </row>
        <row r="1217">
          <cell r="A1217" t="str">
            <v>_09003660</v>
          </cell>
          <cell r="B1217">
            <v>4300008</v>
          </cell>
          <cell r="C1217">
            <v>4300121</v>
          </cell>
          <cell r="D1217" t="str">
            <v>РайПО</v>
          </cell>
          <cell r="E1217">
            <v>43000024</v>
          </cell>
          <cell r="F1217" t="str">
            <v>с. Варваровка</v>
          </cell>
          <cell r="G1217" t="str">
            <v>НН</v>
          </cell>
          <cell r="H1217">
            <v>65002</v>
          </cell>
          <cell r="I1217">
            <v>66649</v>
          </cell>
          <cell r="J1217">
            <v>1647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O1217">
            <v>1647</v>
          </cell>
          <cell r="P1217" t="str">
            <v>КП</v>
          </cell>
          <cell r="Q1217">
            <v>0</v>
          </cell>
        </row>
        <row r="1218">
          <cell r="A1218" t="str">
            <v>_09030927</v>
          </cell>
          <cell r="B1218">
            <v>4300008</v>
          </cell>
          <cell r="C1218">
            <v>4300121</v>
          </cell>
          <cell r="D1218" t="str">
            <v>РайПО</v>
          </cell>
          <cell r="E1218">
            <v>43000025</v>
          </cell>
          <cell r="F1218" t="str">
            <v>с. Гарбузово - кафе</v>
          </cell>
          <cell r="G1218" t="str">
            <v>НН</v>
          </cell>
          <cell r="H1218">
            <v>30193</v>
          </cell>
          <cell r="I1218">
            <v>31247</v>
          </cell>
          <cell r="J1218">
            <v>1054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O1218">
            <v>1054</v>
          </cell>
          <cell r="P1218" t="str">
            <v>КП</v>
          </cell>
          <cell r="Q1218">
            <v>0</v>
          </cell>
        </row>
        <row r="1219">
          <cell r="A1219" t="str">
            <v>_03030542</v>
          </cell>
          <cell r="B1219">
            <v>4300008</v>
          </cell>
          <cell r="C1219">
            <v>4300121</v>
          </cell>
          <cell r="D1219" t="str">
            <v>РайПО</v>
          </cell>
          <cell r="E1219">
            <v>43000026</v>
          </cell>
          <cell r="F1219" t="str">
            <v>с. Ковалево</v>
          </cell>
          <cell r="G1219" t="str">
            <v>НН</v>
          </cell>
          <cell r="H1219">
            <v>24110</v>
          </cell>
          <cell r="I1219">
            <v>24346</v>
          </cell>
          <cell r="J1219">
            <v>236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O1219">
            <v>236</v>
          </cell>
          <cell r="P1219" t="str">
            <v>КП</v>
          </cell>
          <cell r="Q1219">
            <v>0</v>
          </cell>
        </row>
        <row r="1220">
          <cell r="A1220">
            <v>422090</v>
          </cell>
          <cell r="B1220">
            <v>4300008</v>
          </cell>
          <cell r="C1220">
            <v>4300121</v>
          </cell>
          <cell r="D1220" t="str">
            <v>РайПО</v>
          </cell>
          <cell r="E1220">
            <v>43000027</v>
          </cell>
          <cell r="F1220" t="str">
            <v xml:space="preserve">с. Камышеватое </v>
          </cell>
          <cell r="G1220" t="str">
            <v>НН</v>
          </cell>
          <cell r="H1220">
            <v>36040.9</v>
          </cell>
          <cell r="I1220">
            <v>41266</v>
          </cell>
          <cell r="J1220">
            <v>7512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O1220">
            <v>7512</v>
          </cell>
          <cell r="P1220" t="str">
            <v>КП</v>
          </cell>
          <cell r="Q1220">
            <v>0</v>
          </cell>
        </row>
        <row r="1221">
          <cell r="A1221" t="str">
            <v>_00418019</v>
          </cell>
          <cell r="B1221">
            <v>4300008</v>
          </cell>
          <cell r="C1221">
            <v>4300121</v>
          </cell>
          <cell r="D1221" t="str">
            <v>РайПО</v>
          </cell>
          <cell r="E1221">
            <v>43000028</v>
          </cell>
          <cell r="F1221" t="str">
            <v>с. Станичное</v>
          </cell>
          <cell r="G1221" t="str">
            <v>НН</v>
          </cell>
          <cell r="H1221">
            <v>18109</v>
          </cell>
          <cell r="I1221">
            <v>18586</v>
          </cell>
          <cell r="J1221">
            <v>477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O1221">
            <v>477</v>
          </cell>
          <cell r="P1221" t="str">
            <v>КП</v>
          </cell>
          <cell r="Q1221">
            <v>0</v>
          </cell>
        </row>
        <row r="1222">
          <cell r="A1222" t="str">
            <v>_00418505</v>
          </cell>
          <cell r="B1222">
            <v>4300008</v>
          </cell>
          <cell r="C1222">
            <v>4300121</v>
          </cell>
          <cell r="D1222" t="str">
            <v>РайПО</v>
          </cell>
          <cell r="E1222">
            <v>43000029</v>
          </cell>
          <cell r="F1222" t="str">
            <v>с. Пироги</v>
          </cell>
          <cell r="G1222" t="str">
            <v>НН</v>
          </cell>
          <cell r="H1222">
            <v>23423</v>
          </cell>
          <cell r="I1222">
            <v>25068</v>
          </cell>
          <cell r="J1222">
            <v>1645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O1222">
            <v>1645</v>
          </cell>
          <cell r="P1222" t="str">
            <v>КП</v>
          </cell>
          <cell r="Q1222">
            <v>0</v>
          </cell>
        </row>
        <row r="1223">
          <cell r="A1223" t="str">
            <v>_00418563</v>
          </cell>
          <cell r="B1223">
            <v>4300008</v>
          </cell>
          <cell r="C1223">
            <v>4300121</v>
          </cell>
          <cell r="D1223" t="str">
            <v>РайПО</v>
          </cell>
          <cell r="E1223">
            <v>43000030</v>
          </cell>
          <cell r="F1223" t="str">
            <v>С. Тютюниково</v>
          </cell>
          <cell r="G1223" t="str">
            <v>НН</v>
          </cell>
          <cell r="H1223">
            <v>17185</v>
          </cell>
          <cell r="I1223">
            <v>17640</v>
          </cell>
          <cell r="J1223">
            <v>455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O1223">
            <v>455</v>
          </cell>
          <cell r="P1223" t="str">
            <v>КП</v>
          </cell>
          <cell r="Q1223">
            <v>0</v>
          </cell>
        </row>
        <row r="1224">
          <cell r="A1224" t="str">
            <v>_00418591</v>
          </cell>
          <cell r="B1224">
            <v>4300008</v>
          </cell>
          <cell r="C1224">
            <v>4300121</v>
          </cell>
          <cell r="D1224" t="str">
            <v>РайПО</v>
          </cell>
          <cell r="E1224">
            <v>43000031</v>
          </cell>
          <cell r="F1224" t="str">
            <v>с. Воробьи</v>
          </cell>
          <cell r="G1224" t="str">
            <v>НН</v>
          </cell>
          <cell r="H1224">
            <v>6233</v>
          </cell>
          <cell r="I1224">
            <v>6268</v>
          </cell>
          <cell r="J1224">
            <v>35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O1224">
            <v>35</v>
          </cell>
          <cell r="P1224" t="str">
            <v>КП</v>
          </cell>
          <cell r="Q1224">
            <v>0</v>
          </cell>
        </row>
        <row r="1225">
          <cell r="A1225" t="str">
            <v>_00421800</v>
          </cell>
          <cell r="B1225">
            <v>4300008</v>
          </cell>
          <cell r="C1225">
            <v>4300121</v>
          </cell>
          <cell r="D1225" t="str">
            <v>РайПО</v>
          </cell>
          <cell r="E1225">
            <v>43000032</v>
          </cell>
          <cell r="F1225" t="str">
            <v>с. Божково</v>
          </cell>
          <cell r="G1225" t="str">
            <v>НН</v>
          </cell>
          <cell r="H1225">
            <v>20240</v>
          </cell>
          <cell r="I1225">
            <v>20870</v>
          </cell>
          <cell r="J1225">
            <v>630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O1225">
            <v>630</v>
          </cell>
          <cell r="P1225" t="str">
            <v>КП</v>
          </cell>
          <cell r="Q1225">
            <v>0</v>
          </cell>
        </row>
        <row r="1226">
          <cell r="A1226" t="str">
            <v>_00437038</v>
          </cell>
          <cell r="B1226">
            <v>4300008</v>
          </cell>
          <cell r="C1226">
            <v>4300121</v>
          </cell>
          <cell r="D1226" t="str">
            <v>РайПО</v>
          </cell>
          <cell r="E1226">
            <v>43000033</v>
          </cell>
          <cell r="F1226" t="str">
            <v>с. Луценково</v>
          </cell>
          <cell r="G1226" t="str">
            <v>НН</v>
          </cell>
          <cell r="H1226">
            <v>17747</v>
          </cell>
          <cell r="I1226">
            <v>18472</v>
          </cell>
          <cell r="J1226">
            <v>725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O1226">
            <v>725</v>
          </cell>
          <cell r="P1226" t="str">
            <v>КП</v>
          </cell>
          <cell r="Q1226">
            <v>0</v>
          </cell>
        </row>
        <row r="1227">
          <cell r="A1227" t="str">
            <v>_024692806</v>
          </cell>
          <cell r="B1227">
            <v>4300008</v>
          </cell>
          <cell r="C1227">
            <v>4300121</v>
          </cell>
          <cell r="D1227" t="str">
            <v>РайПО</v>
          </cell>
          <cell r="E1227">
            <v>43000036</v>
          </cell>
          <cell r="F1227" t="str">
            <v>с. Анапа( исключен 15.01.2010г.)</v>
          </cell>
          <cell r="G1227" t="str">
            <v>НН</v>
          </cell>
          <cell r="H1227">
            <v>17747</v>
          </cell>
          <cell r="I1227">
            <v>18472</v>
          </cell>
          <cell r="J1227">
            <v>0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O1227">
            <v>130</v>
          </cell>
          <cell r="P1227" t="str">
            <v>КП</v>
          </cell>
          <cell r="Q1227">
            <v>0</v>
          </cell>
        </row>
        <row r="1228">
          <cell r="A1228">
            <v>5080693</v>
          </cell>
          <cell r="B1228">
            <v>4300008</v>
          </cell>
          <cell r="C1228">
            <v>4300121</v>
          </cell>
          <cell r="D1228" t="str">
            <v>РайПО</v>
          </cell>
          <cell r="E1228">
            <v>43000036</v>
          </cell>
          <cell r="F1228" t="str">
            <v>с. Анапа( исключен 15.01.2010г.)</v>
          </cell>
          <cell r="G1228" t="str">
            <v>НН</v>
          </cell>
          <cell r="H1228">
            <v>0</v>
          </cell>
          <cell r="I1228">
            <v>132.6</v>
          </cell>
          <cell r="J1228">
            <v>130.4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 t="str">
            <v>КП</v>
          </cell>
          <cell r="Q1228">
            <v>0</v>
          </cell>
        </row>
        <row r="1229">
          <cell r="A1229">
            <v>7129018004437</v>
          </cell>
          <cell r="B1229">
            <v>4300008</v>
          </cell>
          <cell r="C1229">
            <v>4300121</v>
          </cell>
          <cell r="D1229" t="str">
            <v>РайПО</v>
          </cell>
          <cell r="E1229">
            <v>43000038</v>
          </cell>
          <cell r="F1229" t="str">
            <v>с. Студеный колодец ()</v>
          </cell>
          <cell r="G1229" t="str">
            <v>НН</v>
          </cell>
          <cell r="H1229">
            <v>3542</v>
          </cell>
          <cell r="I1229">
            <v>3810</v>
          </cell>
          <cell r="J1229">
            <v>268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O1229">
            <v>268</v>
          </cell>
          <cell r="P1229" t="str">
            <v>КП</v>
          </cell>
          <cell r="Q1229">
            <v>0</v>
          </cell>
        </row>
        <row r="1230">
          <cell r="A1230" t="str">
            <v>_028097506</v>
          </cell>
          <cell r="B1230">
            <v>4300008</v>
          </cell>
          <cell r="C1230">
            <v>4300121</v>
          </cell>
          <cell r="D1230" t="str">
            <v>РайПО</v>
          </cell>
          <cell r="E1230">
            <v>43000039</v>
          </cell>
          <cell r="F1230" t="str">
            <v>Заготконтора</v>
          </cell>
          <cell r="G1230" t="str">
            <v>НН</v>
          </cell>
          <cell r="H1230">
            <v>4465</v>
          </cell>
          <cell r="I1230">
            <v>4465</v>
          </cell>
          <cell r="J1230">
            <v>0</v>
          </cell>
          <cell r="K1230">
            <v>40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 t="str">
            <v>КП</v>
          </cell>
          <cell r="Q1230">
            <v>0</v>
          </cell>
        </row>
        <row r="1231">
          <cell r="A1231" t="str">
            <v>_00356150</v>
          </cell>
          <cell r="B1231">
            <v>4300008</v>
          </cell>
          <cell r="C1231">
            <v>4300121</v>
          </cell>
          <cell r="D1231" t="str">
            <v>РайПО</v>
          </cell>
          <cell r="E1231">
            <v>43000040</v>
          </cell>
          <cell r="F1231" t="str">
            <v>с. Ильинка</v>
          </cell>
          <cell r="G1231" t="str">
            <v>НН</v>
          </cell>
          <cell r="H1231">
            <v>44383</v>
          </cell>
          <cell r="I1231">
            <v>46139</v>
          </cell>
          <cell r="J1231">
            <v>1756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O1231">
            <v>1756</v>
          </cell>
          <cell r="P1231" t="str">
            <v>КП</v>
          </cell>
          <cell r="Q1231">
            <v>0</v>
          </cell>
        </row>
        <row r="1232">
          <cell r="A1232" t="str">
            <v>_024896506</v>
          </cell>
          <cell r="B1232">
            <v>4300008</v>
          </cell>
          <cell r="C1232">
            <v>4300121</v>
          </cell>
          <cell r="D1232" t="str">
            <v>РайПО</v>
          </cell>
          <cell r="E1232">
            <v>43000041</v>
          </cell>
          <cell r="F1232" t="str">
            <v>с. Лесиковка</v>
          </cell>
          <cell r="G1232" t="str">
            <v>НН</v>
          </cell>
          <cell r="H1232">
            <v>25314</v>
          </cell>
          <cell r="I1232">
            <v>27154</v>
          </cell>
          <cell r="J1232">
            <v>1840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O1232">
            <v>1840</v>
          </cell>
          <cell r="P1232" t="str">
            <v>КП</v>
          </cell>
          <cell r="Q1232">
            <v>0</v>
          </cell>
        </row>
        <row r="1233">
          <cell r="A1233" t="str">
            <v>_025373506</v>
          </cell>
          <cell r="B1233">
            <v>4300008</v>
          </cell>
          <cell r="C1233">
            <v>4300121</v>
          </cell>
          <cell r="D1233" t="str">
            <v>РайПО</v>
          </cell>
          <cell r="E1233">
            <v>43000042</v>
          </cell>
          <cell r="F1233" t="str">
            <v>с. Красное-2</v>
          </cell>
          <cell r="G1233" t="str">
            <v>НН</v>
          </cell>
          <cell r="H1233">
            <v>44352</v>
          </cell>
          <cell r="I1233">
            <v>45737</v>
          </cell>
          <cell r="J1233">
            <v>1385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O1233">
            <v>1385</v>
          </cell>
          <cell r="P1233" t="str">
            <v>КП</v>
          </cell>
          <cell r="Q1233">
            <v>0</v>
          </cell>
        </row>
        <row r="1234">
          <cell r="A1234">
            <v>350904</v>
          </cell>
          <cell r="B1234">
            <v>4300008</v>
          </cell>
          <cell r="C1234">
            <v>4300121</v>
          </cell>
          <cell r="D1234" t="str">
            <v>РайПО</v>
          </cell>
          <cell r="E1234">
            <v>43000044</v>
          </cell>
          <cell r="F1234" t="str">
            <v>101 с.Неминущее</v>
          </cell>
          <cell r="G1234" t="str">
            <v>НН</v>
          </cell>
          <cell r="H1234">
            <v>28093</v>
          </cell>
          <cell r="I1234">
            <v>28870</v>
          </cell>
          <cell r="J1234">
            <v>777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O1234">
            <v>777</v>
          </cell>
          <cell r="P1234" t="str">
            <v>КП</v>
          </cell>
          <cell r="Q1234">
            <v>0</v>
          </cell>
        </row>
        <row r="1235">
          <cell r="A1235" t="str">
            <v>43079_</v>
          </cell>
          <cell r="B1235">
            <v>4300008</v>
          </cell>
          <cell r="C1235">
            <v>4300121</v>
          </cell>
          <cell r="D1235" t="str">
            <v>РайПО</v>
          </cell>
          <cell r="E1235">
            <v>43000045</v>
          </cell>
          <cell r="F1235" t="str">
            <v>с. Подсереднее</v>
          </cell>
          <cell r="G1235" t="str">
            <v>НН</v>
          </cell>
          <cell r="H1235">
            <v>27232</v>
          </cell>
          <cell r="I1235">
            <v>27499</v>
          </cell>
          <cell r="J1235">
            <v>267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O1235">
            <v>267</v>
          </cell>
          <cell r="P1235" t="str">
            <v>КП</v>
          </cell>
          <cell r="Q1235">
            <v>0</v>
          </cell>
        </row>
        <row r="1236">
          <cell r="A1236" t="str">
            <v>1111969_</v>
          </cell>
          <cell r="B1236">
            <v>4300008</v>
          </cell>
          <cell r="C1236">
            <v>4300121</v>
          </cell>
          <cell r="D1236" t="str">
            <v>РайПО</v>
          </cell>
          <cell r="E1236">
            <v>43000046</v>
          </cell>
          <cell r="F1236" t="str">
            <v>с. Гарбузово</v>
          </cell>
          <cell r="G1236" t="str">
            <v>НН</v>
          </cell>
          <cell r="H1236">
            <v>20411</v>
          </cell>
          <cell r="I1236">
            <v>24304</v>
          </cell>
          <cell r="J1236">
            <v>3893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O1236">
            <v>3893</v>
          </cell>
          <cell r="P1236" t="str">
            <v>КП</v>
          </cell>
          <cell r="Q1236">
            <v>0</v>
          </cell>
        </row>
        <row r="1237">
          <cell r="A1237">
            <v>352845</v>
          </cell>
          <cell r="B1237">
            <v>4300008</v>
          </cell>
          <cell r="C1237">
            <v>4300121</v>
          </cell>
          <cell r="D1237" t="str">
            <v>РайПО</v>
          </cell>
          <cell r="E1237">
            <v>43000048</v>
          </cell>
          <cell r="F1237" t="str">
            <v xml:space="preserve">с.Березки, </v>
          </cell>
          <cell r="G1237" t="str">
            <v>НН</v>
          </cell>
          <cell r="H1237">
            <v>26341</v>
          </cell>
          <cell r="I1237">
            <v>27040</v>
          </cell>
          <cell r="J1237">
            <v>699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O1237">
            <v>699</v>
          </cell>
          <cell r="P1237" t="str">
            <v>КП</v>
          </cell>
          <cell r="Q1237">
            <v>0</v>
          </cell>
        </row>
        <row r="1238">
          <cell r="A1238">
            <v>249089</v>
          </cell>
          <cell r="B1238">
            <v>4300008</v>
          </cell>
          <cell r="C1238">
            <v>4300121</v>
          </cell>
          <cell r="D1238" t="str">
            <v>РайПО</v>
          </cell>
          <cell r="E1238">
            <v>43000049</v>
          </cell>
          <cell r="F1238" t="str">
            <v>с  Осадчее</v>
          </cell>
          <cell r="G1238" t="str">
            <v>НН</v>
          </cell>
          <cell r="H1238">
            <v>9918</v>
          </cell>
          <cell r="I1238">
            <v>10157</v>
          </cell>
          <cell r="J1238">
            <v>239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O1238">
            <v>239</v>
          </cell>
          <cell r="P1238" t="str">
            <v>КП</v>
          </cell>
          <cell r="Q1238">
            <v>0</v>
          </cell>
        </row>
        <row r="1239">
          <cell r="A1239" t="str">
            <v>_0727370308105425</v>
          </cell>
          <cell r="B1239">
            <v>4300008</v>
          </cell>
          <cell r="C1239">
            <v>4300121</v>
          </cell>
          <cell r="D1239" t="str">
            <v>РайПО</v>
          </cell>
          <cell r="E1239">
            <v>43000050</v>
          </cell>
          <cell r="F1239" t="str">
            <v>с. Осьмаки</v>
          </cell>
          <cell r="G1239" t="str">
            <v>НН</v>
          </cell>
          <cell r="H1239">
            <v>4224</v>
          </cell>
          <cell r="I1239">
            <v>4843</v>
          </cell>
          <cell r="J1239">
            <v>619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O1239">
            <v>619</v>
          </cell>
          <cell r="P1239" t="str">
            <v>КП</v>
          </cell>
          <cell r="Q1239">
            <v>0</v>
          </cell>
        </row>
        <row r="1240">
          <cell r="A1240" t="str">
            <v>_0712970409882805</v>
          </cell>
          <cell r="B1240">
            <v>4300008</v>
          </cell>
          <cell r="C1240">
            <v>4300121</v>
          </cell>
          <cell r="D1240" t="str">
            <v>РайПО</v>
          </cell>
          <cell r="E1240">
            <v>43000051</v>
          </cell>
          <cell r="F1240" t="str">
            <v>с. Чупринино</v>
          </cell>
          <cell r="G1240" t="str">
            <v>НН</v>
          </cell>
          <cell r="H1240">
            <v>24141</v>
          </cell>
          <cell r="I1240">
            <v>25738</v>
          </cell>
          <cell r="J1240">
            <v>1597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O1240">
            <v>1597</v>
          </cell>
          <cell r="P1240" t="str">
            <v>КП</v>
          </cell>
          <cell r="Q1240">
            <v>0</v>
          </cell>
        </row>
        <row r="1241">
          <cell r="A1241" t="str">
            <v>_0712970409881020</v>
          </cell>
          <cell r="B1241">
            <v>4300008</v>
          </cell>
          <cell r="C1241">
            <v>4300121</v>
          </cell>
          <cell r="D1241" t="str">
            <v>РайПО</v>
          </cell>
          <cell r="E1241">
            <v>43000052</v>
          </cell>
          <cell r="F1241" t="str">
            <v>с. Красное (1 Мая)</v>
          </cell>
          <cell r="G1241" t="str">
            <v>НН</v>
          </cell>
          <cell r="H1241">
            <v>4854</v>
          </cell>
          <cell r="I1241">
            <v>4854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 t="str">
            <v>КП</v>
          </cell>
          <cell r="Q1241">
            <v>0</v>
          </cell>
        </row>
        <row r="1242">
          <cell r="A1242" t="str">
            <v>_04024880</v>
          </cell>
          <cell r="B1242">
            <v>4300008</v>
          </cell>
          <cell r="C1242">
            <v>4300121</v>
          </cell>
          <cell r="D1242" t="str">
            <v>РайПО</v>
          </cell>
          <cell r="E1242">
            <v>43000053</v>
          </cell>
          <cell r="F1242" t="str">
            <v>с. Шкуропатово</v>
          </cell>
          <cell r="G1242" t="str">
            <v>НН</v>
          </cell>
          <cell r="H1242">
            <v>12688</v>
          </cell>
          <cell r="I1242">
            <v>13531</v>
          </cell>
          <cell r="J1242">
            <v>843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O1242">
            <v>843</v>
          </cell>
          <cell r="P1242" t="str">
            <v>КП</v>
          </cell>
          <cell r="Q1242">
            <v>0</v>
          </cell>
        </row>
        <row r="1243">
          <cell r="A1243" t="str">
            <v>_0727370308109904</v>
          </cell>
          <cell r="B1243">
            <v>4300008</v>
          </cell>
          <cell r="C1243">
            <v>4300121</v>
          </cell>
          <cell r="D1243" t="str">
            <v>РайПО</v>
          </cell>
          <cell r="E1243">
            <v>43000054</v>
          </cell>
          <cell r="F1243" t="str">
            <v>с. Запольное</v>
          </cell>
          <cell r="G1243" t="str">
            <v>НН</v>
          </cell>
          <cell r="H1243">
            <v>25144</v>
          </cell>
          <cell r="I1243">
            <v>28455</v>
          </cell>
          <cell r="J1243">
            <v>3311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O1243">
            <v>3311</v>
          </cell>
          <cell r="P1243" t="str">
            <v>КП</v>
          </cell>
          <cell r="Q1243">
            <v>0</v>
          </cell>
        </row>
        <row r="1244">
          <cell r="A1244" t="str">
            <v>_0727370308105142</v>
          </cell>
          <cell r="B1244">
            <v>4300008</v>
          </cell>
          <cell r="C1244">
            <v>4300121</v>
          </cell>
          <cell r="D1244" t="str">
            <v>РайПО</v>
          </cell>
          <cell r="E1244">
            <v>43000056</v>
          </cell>
          <cell r="F1244" t="str">
            <v>с. Варваровка</v>
          </cell>
          <cell r="G1244" t="str">
            <v>НН</v>
          </cell>
          <cell r="H1244">
            <v>2846</v>
          </cell>
          <cell r="I1244">
            <v>2846</v>
          </cell>
          <cell r="J1244">
            <v>0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 t="str">
            <v>КП</v>
          </cell>
          <cell r="Q1244">
            <v>0</v>
          </cell>
        </row>
        <row r="1245">
          <cell r="A1245" t="str">
            <v>_0727370308048388</v>
          </cell>
          <cell r="B1245">
            <v>4300008</v>
          </cell>
          <cell r="C1245">
            <v>4300121</v>
          </cell>
          <cell r="D1245" t="str">
            <v>РайПО</v>
          </cell>
          <cell r="E1245">
            <v>43000057</v>
          </cell>
          <cell r="F1245" t="str">
            <v>с. Власово</v>
          </cell>
          <cell r="G1245" t="str">
            <v>НН</v>
          </cell>
          <cell r="H1245">
            <v>6078</v>
          </cell>
          <cell r="I1245">
            <v>6273</v>
          </cell>
          <cell r="J1245">
            <v>195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O1245">
            <v>195</v>
          </cell>
          <cell r="P1245" t="str">
            <v>КП</v>
          </cell>
          <cell r="Q1245">
            <v>0</v>
          </cell>
        </row>
        <row r="1246">
          <cell r="A1246" t="str">
            <v>_00783147</v>
          </cell>
          <cell r="B1246">
            <v>4300008</v>
          </cell>
          <cell r="C1246">
            <v>4300121</v>
          </cell>
          <cell r="D1246" t="str">
            <v>РайПО</v>
          </cell>
          <cell r="E1246">
            <v>43000058</v>
          </cell>
          <cell r="F1246" t="str">
            <v>Общежитие по ул. Кривошеина</v>
          </cell>
          <cell r="G1246" t="str">
            <v>НН</v>
          </cell>
          <cell r="H1246">
            <v>4996</v>
          </cell>
          <cell r="I1246">
            <v>5308</v>
          </cell>
          <cell r="J1246">
            <v>312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O1246">
            <v>312</v>
          </cell>
          <cell r="P1246" t="str">
            <v>КП</v>
          </cell>
          <cell r="Q1246">
            <v>0</v>
          </cell>
        </row>
        <row r="1247">
          <cell r="A1247" t="str">
            <v>_051185</v>
          </cell>
          <cell r="B1247">
            <v>4300008</v>
          </cell>
          <cell r="C1247">
            <v>4300121</v>
          </cell>
          <cell r="D1247" t="str">
            <v>РайПО</v>
          </cell>
          <cell r="E1247">
            <v>43000059</v>
          </cell>
          <cell r="F1247" t="str">
            <v>с. Иловка пекарня</v>
          </cell>
          <cell r="G1247" t="str">
            <v>НН</v>
          </cell>
          <cell r="H1247">
            <v>7044</v>
          </cell>
          <cell r="I1247">
            <v>7144</v>
          </cell>
          <cell r="J1247">
            <v>100</v>
          </cell>
          <cell r="K1247">
            <v>40</v>
          </cell>
          <cell r="L1247">
            <v>0</v>
          </cell>
          <cell r="M1247">
            <v>0</v>
          </cell>
          <cell r="N1247">
            <v>0</v>
          </cell>
          <cell r="O1247">
            <v>1233</v>
          </cell>
          <cell r="P1247" t="str">
            <v>КП</v>
          </cell>
          <cell r="Q1247">
            <v>0</v>
          </cell>
        </row>
        <row r="1248">
          <cell r="A1248" t="str">
            <v>_04029853</v>
          </cell>
          <cell r="B1248">
            <v>4300008</v>
          </cell>
          <cell r="C1248">
            <v>4300121</v>
          </cell>
          <cell r="D1248" t="str">
            <v>РайПО</v>
          </cell>
          <cell r="E1248">
            <v>43000060</v>
          </cell>
          <cell r="F1248" t="str">
            <v>с. Славгородское</v>
          </cell>
          <cell r="G1248" t="str">
            <v>НН</v>
          </cell>
          <cell r="H1248">
            <v>12945</v>
          </cell>
          <cell r="I1248">
            <v>13278</v>
          </cell>
          <cell r="J1248">
            <v>333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O1248">
            <v>333</v>
          </cell>
          <cell r="P1248" t="str">
            <v>КП</v>
          </cell>
          <cell r="Q1248">
            <v>0</v>
          </cell>
        </row>
        <row r="1249">
          <cell r="A1249" t="str">
            <v>_767867</v>
          </cell>
          <cell r="B1249">
            <v>4300008</v>
          </cell>
          <cell r="C1249">
            <v>4300121</v>
          </cell>
          <cell r="D1249" t="str">
            <v>РайПО</v>
          </cell>
          <cell r="E1249">
            <v>43000061</v>
          </cell>
          <cell r="F1249" t="str">
            <v>с. Шапарево</v>
          </cell>
          <cell r="G1249" t="str">
            <v>НН</v>
          </cell>
          <cell r="H1249">
            <v>12945</v>
          </cell>
          <cell r="I1249">
            <v>13278</v>
          </cell>
          <cell r="J1249">
            <v>0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 t="str">
            <v>КП</v>
          </cell>
          <cell r="Q1249">
            <v>0</v>
          </cell>
        </row>
        <row r="1250">
          <cell r="A1250" t="str">
            <v>_03030930</v>
          </cell>
          <cell r="B1250">
            <v>4300008</v>
          </cell>
          <cell r="C1250">
            <v>4300121</v>
          </cell>
          <cell r="D1250" t="str">
            <v>РайПО</v>
          </cell>
          <cell r="E1250">
            <v>43000062</v>
          </cell>
          <cell r="F1250" t="str">
            <v>с. Теплинка</v>
          </cell>
          <cell r="G1250" t="str">
            <v>НН</v>
          </cell>
          <cell r="H1250">
            <v>8682</v>
          </cell>
          <cell r="I1250">
            <v>12307</v>
          </cell>
          <cell r="J1250">
            <v>3625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3625</v>
          </cell>
          <cell r="P1250" t="str">
            <v>КП</v>
          </cell>
          <cell r="Q1250">
            <v>0</v>
          </cell>
        </row>
        <row r="1251">
          <cell r="A1251" t="str">
            <v>_043305</v>
          </cell>
          <cell r="B1251">
            <v>4300008</v>
          </cell>
          <cell r="C1251">
            <v>4300121</v>
          </cell>
          <cell r="D1251" t="str">
            <v>РайПО</v>
          </cell>
          <cell r="E1251">
            <v>43000064</v>
          </cell>
          <cell r="F1251" t="str">
            <v>с. Копанец</v>
          </cell>
          <cell r="G1251" t="str">
            <v>НН</v>
          </cell>
          <cell r="H1251">
            <v>8012</v>
          </cell>
          <cell r="I1251">
            <v>8012</v>
          </cell>
          <cell r="J1251">
            <v>0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 t="str">
            <v>КП</v>
          </cell>
          <cell r="Q1251">
            <v>0</v>
          </cell>
        </row>
        <row r="1252">
          <cell r="A1252" t="str">
            <v>_00418597</v>
          </cell>
          <cell r="B1252">
            <v>4300008</v>
          </cell>
          <cell r="C1252">
            <v>4300121</v>
          </cell>
          <cell r="D1252" t="str">
            <v>РайПО</v>
          </cell>
          <cell r="E1252">
            <v>43000065</v>
          </cell>
          <cell r="F1252" t="str">
            <v>с. Алейниково Магазин</v>
          </cell>
          <cell r="G1252" t="str">
            <v>НН</v>
          </cell>
          <cell r="H1252">
            <v>53857</v>
          </cell>
          <cell r="I1252">
            <v>55185</v>
          </cell>
          <cell r="J1252">
            <v>1328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O1252">
            <v>1328</v>
          </cell>
          <cell r="P1252" t="str">
            <v>КП</v>
          </cell>
          <cell r="Q1252">
            <v>0</v>
          </cell>
        </row>
        <row r="1253">
          <cell r="A1253" t="str">
            <v>_09003223</v>
          </cell>
          <cell r="B1253">
            <v>4300008</v>
          </cell>
          <cell r="C1253">
            <v>4300121</v>
          </cell>
          <cell r="D1253" t="str">
            <v>РайПО</v>
          </cell>
          <cell r="E1253">
            <v>43000066</v>
          </cell>
          <cell r="F1253" t="str">
            <v>с. М.Удеровка кафе</v>
          </cell>
          <cell r="G1253" t="str">
            <v>НН</v>
          </cell>
          <cell r="H1253">
            <v>54016</v>
          </cell>
          <cell r="I1253">
            <v>58108</v>
          </cell>
          <cell r="J1253">
            <v>4092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4092</v>
          </cell>
          <cell r="P1253" t="str">
            <v>КП</v>
          </cell>
          <cell r="Q1253">
            <v>0</v>
          </cell>
        </row>
        <row r="1254">
          <cell r="A1254" t="str">
            <v>_00437095</v>
          </cell>
          <cell r="B1254">
            <v>4300008</v>
          </cell>
          <cell r="C1254">
            <v>4300121</v>
          </cell>
          <cell r="D1254" t="str">
            <v>РайПО</v>
          </cell>
          <cell r="E1254">
            <v>43000068</v>
          </cell>
          <cell r="F1254" t="str">
            <v>с. Иващенково</v>
          </cell>
          <cell r="G1254" t="str">
            <v>НН</v>
          </cell>
          <cell r="H1254">
            <v>26882</v>
          </cell>
          <cell r="I1254">
            <v>27531</v>
          </cell>
          <cell r="J1254">
            <v>649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O1254">
            <v>649</v>
          </cell>
          <cell r="P1254" t="str">
            <v>КП</v>
          </cell>
          <cell r="Q1254">
            <v>0</v>
          </cell>
        </row>
        <row r="1255">
          <cell r="A1255">
            <v>101239</v>
          </cell>
          <cell r="B1255">
            <v>4300008</v>
          </cell>
          <cell r="C1255">
            <v>4300121</v>
          </cell>
          <cell r="D1255" t="str">
            <v>РайПО</v>
          </cell>
          <cell r="E1255">
            <v>43000071</v>
          </cell>
          <cell r="F1255" t="str">
            <v>с. Колтуновка</v>
          </cell>
          <cell r="G1255" t="str">
            <v>НН</v>
          </cell>
          <cell r="H1255">
            <v>32605</v>
          </cell>
          <cell r="I1255">
            <v>33116</v>
          </cell>
          <cell r="J1255">
            <v>511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O1255">
            <v>511</v>
          </cell>
          <cell r="P1255" t="str">
            <v>КП</v>
          </cell>
          <cell r="Q1255">
            <v>0</v>
          </cell>
        </row>
        <row r="1256">
          <cell r="A1256">
            <v>12031255</v>
          </cell>
          <cell r="B1256">
            <v>4300008</v>
          </cell>
          <cell r="C1256">
            <v>4300121</v>
          </cell>
          <cell r="D1256" t="str">
            <v>РайПО</v>
          </cell>
          <cell r="E1256">
            <v>43000072</v>
          </cell>
          <cell r="F1256" t="str">
            <v>с.Хрещатое</v>
          </cell>
          <cell r="G1256" t="str">
            <v>НН</v>
          </cell>
          <cell r="H1256">
            <v>35855</v>
          </cell>
          <cell r="I1256">
            <v>36412</v>
          </cell>
          <cell r="J1256">
            <v>557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O1256">
            <v>557</v>
          </cell>
          <cell r="P1256" t="str">
            <v>КП</v>
          </cell>
          <cell r="Q1256">
            <v>0</v>
          </cell>
        </row>
        <row r="1257">
          <cell r="A1257" t="str">
            <v>_03030701*</v>
          </cell>
          <cell r="B1257">
            <v>4300008</v>
          </cell>
          <cell r="C1257">
            <v>4300121</v>
          </cell>
          <cell r="D1257" t="str">
            <v>РайПО</v>
          </cell>
          <cell r="E1257">
            <v>43000073</v>
          </cell>
          <cell r="F1257" t="str">
            <v>с.Хлевище</v>
          </cell>
          <cell r="G1257" t="str">
            <v>НН</v>
          </cell>
          <cell r="H1257">
            <v>28188</v>
          </cell>
          <cell r="I1257">
            <v>28835</v>
          </cell>
          <cell r="J1257">
            <v>647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O1257">
            <v>647</v>
          </cell>
          <cell r="P1257" t="str">
            <v>КП</v>
          </cell>
          <cell r="Q1257">
            <v>0</v>
          </cell>
        </row>
        <row r="1258">
          <cell r="A1258" t="str">
            <v>_0650248</v>
          </cell>
          <cell r="B1258">
            <v>4300008</v>
          </cell>
          <cell r="C1258">
            <v>4300121</v>
          </cell>
          <cell r="D1258" t="str">
            <v>РайПО</v>
          </cell>
          <cell r="E1258">
            <v>43000075</v>
          </cell>
          <cell r="F1258" t="str">
            <v>с. Куприяново</v>
          </cell>
          <cell r="G1258" t="str">
            <v>НН</v>
          </cell>
          <cell r="H1258">
            <v>63116</v>
          </cell>
          <cell r="I1258">
            <v>63197</v>
          </cell>
          <cell r="J1258">
            <v>81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O1258">
            <v>81</v>
          </cell>
          <cell r="P1258" t="str">
            <v>КП</v>
          </cell>
          <cell r="Q1258">
            <v>0</v>
          </cell>
        </row>
        <row r="1259">
          <cell r="A1259" t="str">
            <v>_00374999</v>
          </cell>
          <cell r="B1259">
            <v>4300008</v>
          </cell>
          <cell r="C1259">
            <v>4300121</v>
          </cell>
          <cell r="D1259" t="str">
            <v>РайПО</v>
          </cell>
          <cell r="E1259">
            <v>43000076</v>
          </cell>
          <cell r="F1259" t="str">
            <v>с. Глуховка</v>
          </cell>
          <cell r="G1259" t="str">
            <v>НН</v>
          </cell>
          <cell r="H1259">
            <v>41796</v>
          </cell>
          <cell r="I1259">
            <v>43048</v>
          </cell>
          <cell r="J1259">
            <v>1252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O1259">
            <v>1252</v>
          </cell>
          <cell r="P1259" t="str">
            <v>КП</v>
          </cell>
          <cell r="Q1259">
            <v>0</v>
          </cell>
        </row>
        <row r="1260">
          <cell r="A1260" t="str">
            <v>_044403</v>
          </cell>
          <cell r="B1260">
            <v>4300008</v>
          </cell>
          <cell r="C1260">
            <v>4300121</v>
          </cell>
          <cell r="D1260" t="str">
            <v>РайПО</v>
          </cell>
          <cell r="E1260">
            <v>43000077</v>
          </cell>
          <cell r="F1260" t="str">
            <v>с. Бабичево</v>
          </cell>
          <cell r="G1260" t="str">
            <v>НН</v>
          </cell>
          <cell r="H1260">
            <v>20362</v>
          </cell>
          <cell r="I1260">
            <v>22679</v>
          </cell>
          <cell r="J1260">
            <v>2317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O1260">
            <v>2317</v>
          </cell>
          <cell r="P1260" t="str">
            <v>КП</v>
          </cell>
          <cell r="Q1260">
            <v>0</v>
          </cell>
        </row>
        <row r="1261">
          <cell r="A1261" t="str">
            <v>43136*</v>
          </cell>
          <cell r="B1261">
            <v>4300008</v>
          </cell>
          <cell r="C1261">
            <v>4300121</v>
          </cell>
          <cell r="D1261" t="str">
            <v>РайПО</v>
          </cell>
          <cell r="E1261">
            <v>43000078</v>
          </cell>
          <cell r="F1261" t="str">
            <v>с. Репенка</v>
          </cell>
          <cell r="G1261" t="str">
            <v>НН</v>
          </cell>
          <cell r="H1261">
            <v>41975</v>
          </cell>
          <cell r="I1261">
            <v>42422</v>
          </cell>
          <cell r="J1261">
            <v>447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O1261">
            <v>447</v>
          </cell>
          <cell r="P1261" t="str">
            <v>КП</v>
          </cell>
          <cell r="Q1261">
            <v>0</v>
          </cell>
        </row>
        <row r="1262">
          <cell r="A1262" t="str">
            <v>_04025023*</v>
          </cell>
          <cell r="B1262">
            <v>4300008</v>
          </cell>
          <cell r="C1262">
            <v>4300121</v>
          </cell>
          <cell r="D1262" t="str">
            <v>РайПО</v>
          </cell>
          <cell r="E1262">
            <v>43000080</v>
          </cell>
          <cell r="F1262" t="str">
            <v>с.Калитва</v>
          </cell>
          <cell r="G1262" t="str">
            <v>НН</v>
          </cell>
          <cell r="H1262">
            <v>19546</v>
          </cell>
          <cell r="I1262">
            <v>20081</v>
          </cell>
          <cell r="J1262">
            <v>535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O1262">
            <v>535</v>
          </cell>
          <cell r="P1262" t="str">
            <v>КП</v>
          </cell>
          <cell r="Q1262">
            <v>0</v>
          </cell>
        </row>
        <row r="1263">
          <cell r="A1263" t="str">
            <v>_253584*</v>
          </cell>
          <cell r="B1263">
            <v>4300008</v>
          </cell>
          <cell r="C1263">
            <v>4300121</v>
          </cell>
          <cell r="D1263" t="str">
            <v>РайПО</v>
          </cell>
          <cell r="E1263">
            <v>43000081</v>
          </cell>
          <cell r="F1263" t="str">
            <v>с.Советское</v>
          </cell>
          <cell r="G1263" t="str">
            <v>НН</v>
          </cell>
          <cell r="H1263">
            <v>56997</v>
          </cell>
          <cell r="I1263">
            <v>57961</v>
          </cell>
          <cell r="J1263">
            <v>964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O1263">
            <v>964</v>
          </cell>
          <cell r="P1263" t="str">
            <v>КП</v>
          </cell>
          <cell r="Q1263">
            <v>0</v>
          </cell>
        </row>
        <row r="1264">
          <cell r="A1264" t="str">
            <v>_253782*</v>
          </cell>
          <cell r="B1264">
            <v>4300008</v>
          </cell>
          <cell r="C1264">
            <v>4300121</v>
          </cell>
          <cell r="D1264" t="str">
            <v>РайПО</v>
          </cell>
          <cell r="E1264">
            <v>43000082</v>
          </cell>
          <cell r="F1264" t="str">
            <v>с.Советское кафе</v>
          </cell>
          <cell r="G1264" t="str">
            <v>НН</v>
          </cell>
          <cell r="H1264">
            <v>34360</v>
          </cell>
          <cell r="I1264">
            <v>34996</v>
          </cell>
          <cell r="J1264">
            <v>636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O1264">
            <v>636</v>
          </cell>
          <cell r="P1264" t="str">
            <v>КП</v>
          </cell>
          <cell r="Q1264">
            <v>0</v>
          </cell>
        </row>
        <row r="1265">
          <cell r="A1265" t="str">
            <v>_000735</v>
          </cell>
          <cell r="B1265">
            <v>4300008</v>
          </cell>
          <cell r="C1265">
            <v>4300121</v>
          </cell>
          <cell r="D1265" t="str">
            <v>РайПО</v>
          </cell>
          <cell r="E1265">
            <v>43001268</v>
          </cell>
          <cell r="F1265" t="str">
            <v>База</v>
          </cell>
          <cell r="G1265" t="str">
            <v>НН</v>
          </cell>
          <cell r="H1265">
            <v>21463</v>
          </cell>
          <cell r="I1265">
            <v>22711</v>
          </cell>
          <cell r="J1265">
            <v>1248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1248</v>
          </cell>
          <cell r="P1265" t="str">
            <v>КП</v>
          </cell>
          <cell r="Q1265">
            <v>0</v>
          </cell>
        </row>
        <row r="1266">
          <cell r="A1266" t="str">
            <v>_000739</v>
          </cell>
          <cell r="B1266">
            <v>4300008</v>
          </cell>
          <cell r="C1266">
            <v>4300121</v>
          </cell>
          <cell r="D1266" t="str">
            <v>РайПО</v>
          </cell>
          <cell r="E1266">
            <v>43001269</v>
          </cell>
          <cell r="F1266" t="str">
            <v>Магазин (снят 14.08.09г)</v>
          </cell>
          <cell r="G1266" t="str">
            <v>НН</v>
          </cell>
          <cell r="H1266">
            <v>21463</v>
          </cell>
          <cell r="I1266">
            <v>22711</v>
          </cell>
          <cell r="J1266">
            <v>0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 t="str">
            <v>КП</v>
          </cell>
          <cell r="Q1266">
            <v>0</v>
          </cell>
        </row>
        <row r="1267">
          <cell r="A1267">
            <v>51028681</v>
          </cell>
          <cell r="B1267">
            <v>4300008</v>
          </cell>
          <cell r="C1267">
            <v>4300121</v>
          </cell>
          <cell r="D1267" t="str">
            <v>РайПО</v>
          </cell>
          <cell r="E1267">
            <v>43001270</v>
          </cell>
          <cell r="F1267" t="str">
            <v>Мастерская</v>
          </cell>
          <cell r="G1267" t="str">
            <v>НН</v>
          </cell>
          <cell r="H1267">
            <v>23388</v>
          </cell>
          <cell r="I1267">
            <v>25036</v>
          </cell>
          <cell r="J1267">
            <v>1648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O1267">
            <v>1648</v>
          </cell>
          <cell r="P1267" t="str">
            <v>КП</v>
          </cell>
          <cell r="Q1267">
            <v>0</v>
          </cell>
        </row>
        <row r="1268">
          <cell r="A1268">
            <v>711270706522581</v>
          </cell>
          <cell r="B1268">
            <v>4300008</v>
          </cell>
          <cell r="C1268">
            <v>4300121</v>
          </cell>
          <cell r="D1268" t="str">
            <v>РайПО</v>
          </cell>
          <cell r="E1268">
            <v>43001271</v>
          </cell>
          <cell r="F1268" t="str">
            <v>Токарный цех</v>
          </cell>
          <cell r="G1268" t="str">
            <v>НН</v>
          </cell>
          <cell r="H1268">
            <v>12375</v>
          </cell>
          <cell r="I1268">
            <v>13491</v>
          </cell>
          <cell r="J1268">
            <v>1116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O1268">
            <v>1116</v>
          </cell>
          <cell r="P1268" t="str">
            <v>КП</v>
          </cell>
          <cell r="Q1268">
            <v>0</v>
          </cell>
        </row>
        <row r="1269">
          <cell r="A1269" t="str">
            <v>S025178406</v>
          </cell>
          <cell r="B1269">
            <v>4300008</v>
          </cell>
          <cell r="C1269">
            <v>4300121</v>
          </cell>
          <cell r="D1269" t="str">
            <v>РайПО</v>
          </cell>
          <cell r="E1269">
            <v>43001357</v>
          </cell>
          <cell r="F1269" t="str">
            <v xml:space="preserve">по среднесуточному </v>
          </cell>
          <cell r="G1269">
            <v>0</v>
          </cell>
          <cell r="H1269">
            <v>12375</v>
          </cell>
          <cell r="I1269">
            <v>13491</v>
          </cell>
          <cell r="J1269">
            <v>0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 t="str">
            <v>КП</v>
          </cell>
          <cell r="Q1269">
            <v>0</v>
          </cell>
        </row>
        <row r="1270">
          <cell r="A1270" t="str">
            <v>_0851780603661490</v>
          </cell>
          <cell r="B1270">
            <v>4300008</v>
          </cell>
          <cell r="C1270">
            <v>4300121</v>
          </cell>
          <cell r="D1270" t="str">
            <v>РайПО</v>
          </cell>
          <cell r="E1270">
            <v>43001374</v>
          </cell>
          <cell r="F1270" t="str">
            <v>с. Кириченково</v>
          </cell>
          <cell r="G1270" t="str">
            <v>НН</v>
          </cell>
          <cell r="H1270">
            <v>19216</v>
          </cell>
          <cell r="I1270">
            <v>19300</v>
          </cell>
          <cell r="J1270">
            <v>84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O1270">
            <v>84</v>
          </cell>
          <cell r="P1270" t="str">
            <v>КП</v>
          </cell>
          <cell r="Q1270">
            <v>0</v>
          </cell>
        </row>
        <row r="1271">
          <cell r="A1271" t="str">
            <v>_0747180809062660</v>
          </cell>
          <cell r="B1271">
            <v>4300008</v>
          </cell>
          <cell r="C1271">
            <v>4300121</v>
          </cell>
          <cell r="D1271" t="str">
            <v>РайПО</v>
          </cell>
          <cell r="E1271">
            <v>43001384</v>
          </cell>
          <cell r="F1271" t="str">
            <v xml:space="preserve"> Жуково магазин</v>
          </cell>
          <cell r="G1271" t="str">
            <v>НН</v>
          </cell>
          <cell r="H1271">
            <v>18497</v>
          </cell>
          <cell r="I1271">
            <v>21435</v>
          </cell>
          <cell r="J1271">
            <v>2938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O1271">
            <v>2938</v>
          </cell>
          <cell r="P1271" t="str">
            <v>КП</v>
          </cell>
          <cell r="Q1271">
            <v>0</v>
          </cell>
        </row>
        <row r="1272">
          <cell r="A1272" t="str">
            <v>_0865580706652691</v>
          </cell>
          <cell r="B1272">
            <v>4300008</v>
          </cell>
          <cell r="C1272">
            <v>4300121</v>
          </cell>
          <cell r="D1272" t="str">
            <v>РайПО</v>
          </cell>
          <cell r="E1272">
            <v>43001412</v>
          </cell>
          <cell r="F1272" t="str">
            <v>с. Афанасьевка</v>
          </cell>
          <cell r="G1272" t="str">
            <v>НН</v>
          </cell>
          <cell r="H1272">
            <v>87539</v>
          </cell>
          <cell r="I1272">
            <v>92731</v>
          </cell>
          <cell r="J1272">
            <v>5192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O1272">
            <v>5192</v>
          </cell>
          <cell r="P1272" t="str">
            <v>КП</v>
          </cell>
          <cell r="Q1272">
            <v>0</v>
          </cell>
        </row>
        <row r="1273">
          <cell r="A1273" t="str">
            <v>_003390</v>
          </cell>
          <cell r="B1273">
            <v>4300008</v>
          </cell>
          <cell r="C1273">
            <v>4300121</v>
          </cell>
          <cell r="D1273" t="str">
            <v>РайПО</v>
          </cell>
          <cell r="E1273">
            <v>43001419</v>
          </cell>
          <cell r="F1273" t="str">
            <v>Столовая</v>
          </cell>
          <cell r="G1273" t="str">
            <v>НН</v>
          </cell>
          <cell r="H1273">
            <v>52792</v>
          </cell>
          <cell r="I1273">
            <v>58445</v>
          </cell>
          <cell r="J1273">
            <v>5653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O1273">
            <v>5653</v>
          </cell>
          <cell r="P1273" t="str">
            <v>КП</v>
          </cell>
          <cell r="Q1273">
            <v>0</v>
          </cell>
        </row>
        <row r="1274">
          <cell r="A1274" t="str">
            <v>_007471014000771</v>
          </cell>
          <cell r="B1274">
            <v>4300008</v>
          </cell>
          <cell r="C1274">
            <v>4300121</v>
          </cell>
          <cell r="D1274" t="str">
            <v>РайПО</v>
          </cell>
          <cell r="E1274">
            <v>43001644</v>
          </cell>
          <cell r="F1274" t="str">
            <v>Гараж</v>
          </cell>
          <cell r="G1274" t="str">
            <v>НН</v>
          </cell>
          <cell r="H1274">
            <v>12575</v>
          </cell>
          <cell r="I1274">
            <v>15591</v>
          </cell>
          <cell r="J1274">
            <v>3016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O1274">
            <v>3016</v>
          </cell>
          <cell r="P1274" t="str">
            <v>КП</v>
          </cell>
          <cell r="Q1274">
            <v>0</v>
          </cell>
        </row>
        <row r="1275">
          <cell r="A1275">
            <v>7471015000088</v>
          </cell>
          <cell r="B1275">
            <v>4300008</v>
          </cell>
          <cell r="C1275">
            <v>4300121</v>
          </cell>
          <cell r="D1275" t="str">
            <v>РайПО</v>
          </cell>
          <cell r="E1275">
            <v>43001854</v>
          </cell>
          <cell r="F1275" t="str">
            <v>с Иловка, кондитерский цех</v>
          </cell>
          <cell r="G1275" t="str">
            <v>НН</v>
          </cell>
          <cell r="H1275">
            <v>26668</v>
          </cell>
          <cell r="I1275">
            <v>32334</v>
          </cell>
          <cell r="J1275">
            <v>5666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O1275">
            <v>5666</v>
          </cell>
          <cell r="P1275" t="str">
            <v>КП</v>
          </cell>
          <cell r="Q1275">
            <v>0</v>
          </cell>
        </row>
        <row r="1276">
          <cell r="A1276" t="str">
            <v>S00785837</v>
          </cell>
          <cell r="B1276">
            <v>4300008</v>
          </cell>
          <cell r="C1276">
            <v>4300121</v>
          </cell>
          <cell r="D1276" t="str">
            <v>РайПО</v>
          </cell>
          <cell r="E1276">
            <v>43001855</v>
          </cell>
          <cell r="F1276" t="str">
            <v>по среднесуточному с 08.09.09. по30.09.09.</v>
          </cell>
          <cell r="G1276">
            <v>0</v>
          </cell>
          <cell r="H1276">
            <v>26668</v>
          </cell>
          <cell r="I1276">
            <v>32334</v>
          </cell>
          <cell r="J1276">
            <v>0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 t="str">
            <v>КП</v>
          </cell>
          <cell r="Q1276">
            <v>0</v>
          </cell>
        </row>
        <row r="1277">
          <cell r="A1277">
            <v>41078780</v>
          </cell>
          <cell r="B1277">
            <v>4300008</v>
          </cell>
          <cell r="C1277">
            <v>4300121</v>
          </cell>
          <cell r="D1277" t="str">
            <v>РайПО</v>
          </cell>
          <cell r="E1277">
            <v>43001887</v>
          </cell>
          <cell r="F1277" t="str">
            <v>Народный 40А</v>
          </cell>
          <cell r="G1277" t="str">
            <v>НН</v>
          </cell>
          <cell r="H1277">
            <v>48905</v>
          </cell>
          <cell r="I1277">
            <v>52771</v>
          </cell>
          <cell r="J1277">
            <v>3866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O1277">
            <v>3866</v>
          </cell>
          <cell r="P1277" t="str">
            <v>КП</v>
          </cell>
          <cell r="Q1277">
            <v>0</v>
          </cell>
        </row>
        <row r="1278">
          <cell r="A1278">
            <v>194599</v>
          </cell>
          <cell r="B1278">
            <v>4300008</v>
          </cell>
          <cell r="C1278">
            <v>4300121</v>
          </cell>
          <cell r="D1278" t="str">
            <v>РайПО</v>
          </cell>
          <cell r="E1278">
            <v>43001949</v>
          </cell>
          <cell r="F1278" t="str">
            <v>Магазин ,с. Щербаково</v>
          </cell>
          <cell r="G1278" t="str">
            <v>НН</v>
          </cell>
          <cell r="H1278">
            <v>0</v>
          </cell>
          <cell r="I1278">
            <v>50</v>
          </cell>
          <cell r="J1278">
            <v>48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O1278">
            <v>48</v>
          </cell>
          <cell r="P1278" t="str">
            <v>КП</v>
          </cell>
          <cell r="Q1278">
            <v>0</v>
          </cell>
        </row>
        <row r="1279">
          <cell r="A1279">
            <v>0</v>
          </cell>
          <cell r="B1279" t="str">
            <v>Итого по клиенту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86189</v>
          </cell>
          <cell r="P1279">
            <v>0</v>
          </cell>
          <cell r="Q1279">
            <v>0</v>
          </cell>
        </row>
        <row r="1280">
          <cell r="A1280">
            <v>718816</v>
          </cell>
          <cell r="B1280">
            <v>4300009</v>
          </cell>
          <cell r="C1280">
            <v>4300311</v>
          </cell>
          <cell r="D1280" t="str">
            <v>ООО Фарма</v>
          </cell>
          <cell r="E1280">
            <v>43000083</v>
          </cell>
          <cell r="F1280" t="str">
            <v>стом. кабинет</v>
          </cell>
          <cell r="G1280" t="str">
            <v>НН</v>
          </cell>
          <cell r="H1280">
            <v>23469</v>
          </cell>
          <cell r="I1280">
            <v>23679</v>
          </cell>
          <cell r="J1280">
            <v>210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O1280">
            <v>210</v>
          </cell>
          <cell r="P1280" t="str">
            <v>КП</v>
          </cell>
          <cell r="Q1280">
            <v>0</v>
          </cell>
        </row>
        <row r="1281">
          <cell r="A1281">
            <v>0</v>
          </cell>
          <cell r="B1281" t="str">
            <v>Итого по клиенту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210</v>
          </cell>
          <cell r="P1281">
            <v>0</v>
          </cell>
          <cell r="Q1281">
            <v>0</v>
          </cell>
        </row>
        <row r="1282">
          <cell r="A1282">
            <v>12101132</v>
          </cell>
          <cell r="B1282">
            <v>4300010</v>
          </cell>
          <cell r="C1282">
            <v>4300053</v>
          </cell>
          <cell r="D1282" t="str">
            <v>Белгородское региональное отделение Общероссийской общественной организации "Всероссийское добровольное пожарное общество" (БРО ВДПО)</v>
          </cell>
          <cell r="E1282">
            <v>43001343</v>
          </cell>
          <cell r="F1282" t="str">
            <v>База</v>
          </cell>
          <cell r="G1282" t="str">
            <v>НН</v>
          </cell>
          <cell r="H1282">
            <v>4706</v>
          </cell>
          <cell r="I1282">
            <v>4830</v>
          </cell>
          <cell r="J1282">
            <v>124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O1282">
            <v>124</v>
          </cell>
          <cell r="P1282" t="str">
            <v>КП</v>
          </cell>
          <cell r="Q1282">
            <v>0</v>
          </cell>
        </row>
        <row r="1283">
          <cell r="A1283">
            <v>0</v>
          </cell>
          <cell r="B1283" t="str">
            <v>Итого по клиенту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124</v>
          </cell>
          <cell r="P1283">
            <v>0</v>
          </cell>
          <cell r="Q1283">
            <v>0</v>
          </cell>
        </row>
        <row r="1284">
          <cell r="A1284" t="str">
            <v>268552*</v>
          </cell>
          <cell r="B1284">
            <v>4300011</v>
          </cell>
          <cell r="C1284">
            <v>4300020</v>
          </cell>
          <cell r="D1284" t="str">
            <v>ООО ЦТО "Вектор"</v>
          </cell>
          <cell r="E1284">
            <v>43000085</v>
          </cell>
          <cell r="F1284" t="str">
            <v>Здание</v>
          </cell>
          <cell r="G1284" t="str">
            <v>СН2</v>
          </cell>
          <cell r="H1284">
            <v>10047</v>
          </cell>
          <cell r="I1284">
            <v>10214</v>
          </cell>
          <cell r="J1284">
            <v>167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O1284">
            <v>167</v>
          </cell>
          <cell r="P1284" t="str">
            <v>КП</v>
          </cell>
          <cell r="Q1284">
            <v>0</v>
          </cell>
        </row>
        <row r="1285">
          <cell r="A1285">
            <v>0</v>
          </cell>
          <cell r="B1285" t="str">
            <v>Итого по клиенту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167</v>
          </cell>
          <cell r="P1285">
            <v>0</v>
          </cell>
          <cell r="Q1285">
            <v>0</v>
          </cell>
        </row>
        <row r="1286">
          <cell r="A1286" t="str">
            <v>_06009225</v>
          </cell>
          <cell r="B1286">
            <v>4300012</v>
          </cell>
          <cell r="C1286">
            <v>4300048</v>
          </cell>
          <cell r="D1286" t="str">
            <v>ГУП "Архитектурно- планировочное бюро", Алексеевский ППО</v>
          </cell>
          <cell r="E1286">
            <v>43000086</v>
          </cell>
          <cell r="F1286" t="str">
            <v>Здание конторы</v>
          </cell>
          <cell r="G1286" t="str">
            <v>НН</v>
          </cell>
          <cell r="H1286">
            <v>4854</v>
          </cell>
          <cell r="I1286">
            <v>4911</v>
          </cell>
          <cell r="J1286">
            <v>57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O1286">
            <v>57</v>
          </cell>
          <cell r="P1286" t="str">
            <v>КП</v>
          </cell>
          <cell r="Q1286">
            <v>0</v>
          </cell>
        </row>
        <row r="1287">
          <cell r="A1287">
            <v>0</v>
          </cell>
          <cell r="B1287" t="str">
            <v>Итого по клиенту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57</v>
          </cell>
          <cell r="P1287">
            <v>0</v>
          </cell>
          <cell r="Q1287">
            <v>0</v>
          </cell>
        </row>
        <row r="1288">
          <cell r="A1288" t="str">
            <v>_00686298</v>
          </cell>
          <cell r="B1288">
            <v>4300013</v>
          </cell>
          <cell r="C1288">
            <v>4300017</v>
          </cell>
          <cell r="D1288" t="str">
            <v>ОАО ДСУ - 2</v>
          </cell>
          <cell r="E1288">
            <v>43000087</v>
          </cell>
          <cell r="F1288" t="str">
            <v>Гостиница</v>
          </cell>
          <cell r="G1288" t="str">
            <v>НН</v>
          </cell>
          <cell r="H1288">
            <v>5980</v>
          </cell>
          <cell r="I1288">
            <v>5980</v>
          </cell>
          <cell r="J1288">
            <v>0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 t="str">
            <v>КП</v>
          </cell>
          <cell r="Q1288">
            <v>0</v>
          </cell>
        </row>
        <row r="1289">
          <cell r="A1289">
            <v>14541</v>
          </cell>
          <cell r="B1289">
            <v>4300013</v>
          </cell>
          <cell r="C1289">
            <v>4300017</v>
          </cell>
          <cell r="D1289" t="str">
            <v>ОАО ДСУ - 2</v>
          </cell>
          <cell r="E1289">
            <v>43000088</v>
          </cell>
          <cell r="F1289" t="str">
            <v>скважина</v>
          </cell>
          <cell r="G1289" t="str">
            <v>НН</v>
          </cell>
          <cell r="H1289">
            <v>14971</v>
          </cell>
          <cell r="I1289">
            <v>14971</v>
          </cell>
          <cell r="J1289">
            <v>0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 t="str">
            <v>КП</v>
          </cell>
          <cell r="Q1289">
            <v>0</v>
          </cell>
        </row>
        <row r="1290">
          <cell r="A1290" t="str">
            <v>_0747971108985756</v>
          </cell>
          <cell r="B1290">
            <v>4300013</v>
          </cell>
          <cell r="C1290">
            <v>4300017</v>
          </cell>
          <cell r="D1290" t="str">
            <v>ОАО ДСУ - 2</v>
          </cell>
          <cell r="E1290">
            <v>43000090</v>
          </cell>
          <cell r="F1290" t="str">
            <v>подсобное хозяйство</v>
          </cell>
          <cell r="G1290" t="str">
            <v>НН</v>
          </cell>
          <cell r="H1290">
            <v>135169</v>
          </cell>
          <cell r="I1290">
            <v>146107</v>
          </cell>
          <cell r="J1290">
            <v>10938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O1290">
            <v>10938</v>
          </cell>
          <cell r="P1290" t="str">
            <v>КП</v>
          </cell>
          <cell r="Q1290">
            <v>0</v>
          </cell>
        </row>
        <row r="1291">
          <cell r="A1291" t="str">
            <v>_0711170604422146</v>
          </cell>
          <cell r="B1291">
            <v>4300013</v>
          </cell>
          <cell r="C1291">
            <v>4300017</v>
          </cell>
          <cell r="D1291" t="str">
            <v>ОАО ДСУ - 2</v>
          </cell>
          <cell r="E1291">
            <v>43000091</v>
          </cell>
          <cell r="F1291" t="str">
            <v>База РУ -0,4кВ</v>
          </cell>
          <cell r="G1291" t="str">
            <v>НН</v>
          </cell>
          <cell r="H1291">
            <v>5233</v>
          </cell>
          <cell r="I1291">
            <v>5577</v>
          </cell>
          <cell r="J1291">
            <v>344</v>
          </cell>
          <cell r="K1291">
            <v>60</v>
          </cell>
          <cell r="L1291">
            <v>0</v>
          </cell>
          <cell r="M1291">
            <v>0</v>
          </cell>
          <cell r="N1291">
            <v>0</v>
          </cell>
          <cell r="O1291">
            <v>20640</v>
          </cell>
          <cell r="P1291" t="str">
            <v>КП</v>
          </cell>
          <cell r="Q1291">
            <v>0</v>
          </cell>
        </row>
        <row r="1292">
          <cell r="A1292" t="str">
            <v>_0711170604420104</v>
          </cell>
          <cell r="B1292">
            <v>4300013</v>
          </cell>
          <cell r="C1292">
            <v>4300017</v>
          </cell>
          <cell r="D1292" t="str">
            <v>ОАО ДСУ - 2</v>
          </cell>
          <cell r="E1292">
            <v>43000092</v>
          </cell>
          <cell r="F1292" t="str">
            <v>Асфальтный завод</v>
          </cell>
          <cell r="G1292" t="str">
            <v>НН</v>
          </cell>
          <cell r="H1292">
            <v>3586</v>
          </cell>
          <cell r="I1292">
            <v>3640</v>
          </cell>
          <cell r="J1292">
            <v>54</v>
          </cell>
          <cell r="K1292">
            <v>120</v>
          </cell>
          <cell r="L1292">
            <v>0</v>
          </cell>
          <cell r="M1292">
            <v>0</v>
          </cell>
          <cell r="N1292">
            <v>0</v>
          </cell>
          <cell r="O1292">
            <v>6480</v>
          </cell>
          <cell r="P1292" t="str">
            <v>КП</v>
          </cell>
          <cell r="Q1292">
            <v>0</v>
          </cell>
        </row>
        <row r="1293">
          <cell r="A1293" t="str">
            <v>_00683844</v>
          </cell>
          <cell r="B1293">
            <v>4300013</v>
          </cell>
          <cell r="C1293">
            <v>4300017</v>
          </cell>
          <cell r="D1293" t="str">
            <v>ОАО ДСУ - 2</v>
          </cell>
          <cell r="E1293">
            <v>43000093</v>
          </cell>
          <cell r="F1293" t="str">
            <v>Диагностический центр</v>
          </cell>
          <cell r="G1293" t="str">
            <v>НН</v>
          </cell>
          <cell r="H1293">
            <v>22377</v>
          </cell>
          <cell r="I1293">
            <v>23177</v>
          </cell>
          <cell r="J1293">
            <v>800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O1293">
            <v>800</v>
          </cell>
          <cell r="P1293" t="str">
            <v>КП</v>
          </cell>
          <cell r="Q1293">
            <v>0</v>
          </cell>
        </row>
        <row r="1294">
          <cell r="A1294" t="str">
            <v>_0711170604046984</v>
          </cell>
          <cell r="B1294">
            <v>4300013</v>
          </cell>
          <cell r="C1294">
            <v>4300017</v>
          </cell>
          <cell r="D1294" t="str">
            <v>ОАО ДСУ - 2</v>
          </cell>
          <cell r="E1294">
            <v>43000095</v>
          </cell>
          <cell r="F1294" t="str">
            <v>Столовая</v>
          </cell>
          <cell r="G1294" t="str">
            <v>НН</v>
          </cell>
          <cell r="H1294">
            <v>4836</v>
          </cell>
          <cell r="I1294">
            <v>5137</v>
          </cell>
          <cell r="J1294">
            <v>301</v>
          </cell>
          <cell r="K1294">
            <v>20</v>
          </cell>
          <cell r="L1294">
            <v>0</v>
          </cell>
          <cell r="M1294">
            <v>0</v>
          </cell>
          <cell r="N1294">
            <v>0</v>
          </cell>
          <cell r="O1294">
            <v>6020</v>
          </cell>
          <cell r="P1294" t="str">
            <v>КП</v>
          </cell>
          <cell r="Q1294">
            <v>0</v>
          </cell>
        </row>
        <row r="1295">
          <cell r="A1295" t="str">
            <v>_0711170104213886</v>
          </cell>
          <cell r="B1295">
            <v>4300013</v>
          </cell>
          <cell r="C1295">
            <v>4300017</v>
          </cell>
          <cell r="D1295" t="str">
            <v>ОАО ДСУ - 2</v>
          </cell>
          <cell r="E1295">
            <v>43000097</v>
          </cell>
          <cell r="F1295" t="str">
            <v>ТД " Перекресток"</v>
          </cell>
          <cell r="G1295" t="str">
            <v>НН</v>
          </cell>
          <cell r="H1295">
            <v>7597</v>
          </cell>
          <cell r="I1295">
            <v>7976</v>
          </cell>
          <cell r="J1295">
            <v>379</v>
          </cell>
          <cell r="K1295">
            <v>40</v>
          </cell>
          <cell r="L1295">
            <v>0</v>
          </cell>
          <cell r="M1295">
            <v>0</v>
          </cell>
          <cell r="N1295">
            <v>0</v>
          </cell>
          <cell r="O1295">
            <v>15160</v>
          </cell>
          <cell r="P1295" t="str">
            <v>КП</v>
          </cell>
          <cell r="Q1295">
            <v>0</v>
          </cell>
        </row>
        <row r="1296">
          <cell r="A1296">
            <v>0</v>
          </cell>
          <cell r="B1296" t="str">
            <v>Итого по клиенту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60038</v>
          </cell>
          <cell r="P1296">
            <v>0</v>
          </cell>
          <cell r="Q1296">
            <v>0</v>
          </cell>
        </row>
        <row r="1297">
          <cell r="A1297" t="str">
            <v>_0309055211</v>
          </cell>
          <cell r="B1297">
            <v>4300014</v>
          </cell>
          <cell r="C1297">
            <v>4300296</v>
          </cell>
          <cell r="D1297" t="str">
            <v>ООО "ЦТО Агропромтехника"</v>
          </cell>
          <cell r="E1297">
            <v>43001654</v>
          </cell>
          <cell r="F1297" t="str">
            <v>901 Цех №1</v>
          </cell>
          <cell r="G1297" t="str">
            <v>НН</v>
          </cell>
          <cell r="H1297">
            <v>1108</v>
          </cell>
          <cell r="I1297">
            <v>1293</v>
          </cell>
          <cell r="J1297">
            <v>185</v>
          </cell>
          <cell r="K1297">
            <v>20</v>
          </cell>
          <cell r="L1297">
            <v>0</v>
          </cell>
          <cell r="M1297">
            <v>0</v>
          </cell>
          <cell r="N1297">
            <v>0</v>
          </cell>
          <cell r="O1297">
            <v>3700</v>
          </cell>
          <cell r="P1297" t="str">
            <v>КП</v>
          </cell>
          <cell r="Q1297">
            <v>0</v>
          </cell>
        </row>
        <row r="1298">
          <cell r="A1298" t="str">
            <v>_0309055162</v>
          </cell>
          <cell r="B1298">
            <v>4300014</v>
          </cell>
          <cell r="C1298">
            <v>4300296</v>
          </cell>
          <cell r="D1298" t="str">
            <v>ООО "ЦТО Агропромтехника"</v>
          </cell>
          <cell r="E1298">
            <v>43001655</v>
          </cell>
          <cell r="F1298" t="str">
            <v>901 Цех №2</v>
          </cell>
          <cell r="G1298" t="str">
            <v>НН</v>
          </cell>
          <cell r="H1298">
            <v>946</v>
          </cell>
          <cell r="I1298">
            <v>1143</v>
          </cell>
          <cell r="J1298">
            <v>197</v>
          </cell>
          <cell r="K1298">
            <v>40</v>
          </cell>
          <cell r="L1298">
            <v>0</v>
          </cell>
          <cell r="M1298">
            <v>0</v>
          </cell>
          <cell r="N1298">
            <v>0</v>
          </cell>
          <cell r="O1298">
            <v>7880</v>
          </cell>
          <cell r="P1298" t="str">
            <v>КП</v>
          </cell>
          <cell r="Q1298">
            <v>0</v>
          </cell>
        </row>
        <row r="1299">
          <cell r="A1299" t="str">
            <v>_030905122</v>
          </cell>
          <cell r="B1299">
            <v>4300014</v>
          </cell>
          <cell r="C1299">
            <v>4300296</v>
          </cell>
          <cell r="D1299" t="str">
            <v>ООО "ЦТО Агропромтехника"</v>
          </cell>
          <cell r="E1299">
            <v>43001656</v>
          </cell>
          <cell r="F1299" t="str">
            <v>901 Токарный цех</v>
          </cell>
          <cell r="G1299" t="str">
            <v>НН</v>
          </cell>
          <cell r="H1299">
            <v>293</v>
          </cell>
          <cell r="I1299">
            <v>367</v>
          </cell>
          <cell r="J1299">
            <v>74</v>
          </cell>
          <cell r="K1299">
            <v>40</v>
          </cell>
          <cell r="L1299">
            <v>0</v>
          </cell>
          <cell r="M1299">
            <v>0</v>
          </cell>
          <cell r="N1299">
            <v>0</v>
          </cell>
          <cell r="O1299">
            <v>2960</v>
          </cell>
          <cell r="P1299" t="str">
            <v>КП</v>
          </cell>
          <cell r="Q1299">
            <v>0</v>
          </cell>
        </row>
        <row r="1300">
          <cell r="A1300">
            <v>0</v>
          </cell>
          <cell r="B1300" t="str">
            <v>Итого по клиенту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14540</v>
          </cell>
          <cell r="P1300">
            <v>0</v>
          </cell>
          <cell r="Q1300">
            <v>0</v>
          </cell>
        </row>
        <row r="1301">
          <cell r="A1301">
            <v>7200118074</v>
          </cell>
          <cell r="B1301">
            <v>4300016</v>
          </cell>
          <cell r="C1301">
            <v>4300248</v>
          </cell>
          <cell r="D1301" t="str">
            <v>Индивидуальный предприниматель Сапронова Надежда Ивановна</v>
          </cell>
          <cell r="E1301">
            <v>43001859</v>
          </cell>
          <cell r="F1301" t="str">
            <v>Чебуречная, ж.д. вокзал</v>
          </cell>
          <cell r="G1301" t="str">
            <v>НН</v>
          </cell>
          <cell r="H1301">
            <v>17410</v>
          </cell>
          <cell r="I1301">
            <v>21570</v>
          </cell>
          <cell r="J1301">
            <v>4160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O1301">
            <v>4160</v>
          </cell>
          <cell r="P1301" t="str">
            <v>КП</v>
          </cell>
          <cell r="Q1301">
            <v>0</v>
          </cell>
        </row>
        <row r="1302">
          <cell r="A1302">
            <v>0</v>
          </cell>
          <cell r="B1302" t="str">
            <v>Итого по клиенту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4160</v>
          </cell>
          <cell r="P1302">
            <v>0</v>
          </cell>
          <cell r="Q1302">
            <v>0</v>
          </cell>
        </row>
        <row r="1303">
          <cell r="A1303">
            <v>783906</v>
          </cell>
          <cell r="B1303">
            <v>4300017</v>
          </cell>
          <cell r="C1303">
            <v>4300149</v>
          </cell>
          <cell r="D1303" t="str">
            <v>ООО "Компьютерцентр"</v>
          </cell>
          <cell r="E1303">
            <v>43000102</v>
          </cell>
          <cell r="F1303" t="str">
            <v>МЕГАФОН</v>
          </cell>
          <cell r="G1303" t="str">
            <v>НН</v>
          </cell>
          <cell r="H1303">
            <v>67777</v>
          </cell>
          <cell r="I1303">
            <v>69868</v>
          </cell>
          <cell r="J1303">
            <v>2091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O1303">
            <v>2091</v>
          </cell>
          <cell r="P1303" t="str">
            <v>КП</v>
          </cell>
          <cell r="Q1303">
            <v>0</v>
          </cell>
        </row>
        <row r="1304">
          <cell r="A1304" t="str">
            <v>_000981</v>
          </cell>
          <cell r="B1304">
            <v>4300017</v>
          </cell>
          <cell r="C1304">
            <v>4300149</v>
          </cell>
          <cell r="D1304" t="str">
            <v>ООО "Компьютерцентр"</v>
          </cell>
          <cell r="E1304">
            <v>43001253</v>
          </cell>
          <cell r="F1304" t="str">
            <v>Магазин Позитроника</v>
          </cell>
          <cell r="G1304" t="str">
            <v>НН</v>
          </cell>
          <cell r="H1304">
            <v>46797</v>
          </cell>
          <cell r="I1304">
            <v>48975</v>
          </cell>
          <cell r="J1304">
            <v>2178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O1304">
            <v>2178</v>
          </cell>
          <cell r="P1304" t="str">
            <v>КП</v>
          </cell>
          <cell r="Q1304">
            <v>0</v>
          </cell>
        </row>
        <row r="1305">
          <cell r="A1305">
            <v>0</v>
          </cell>
          <cell r="B1305" t="str">
            <v>Итого по клиенту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4269</v>
          </cell>
          <cell r="P1305">
            <v>0</v>
          </cell>
          <cell r="Q1305">
            <v>0</v>
          </cell>
        </row>
        <row r="1306">
          <cell r="A1306" t="str">
            <v>_00231864</v>
          </cell>
          <cell r="B1306">
            <v>4300018</v>
          </cell>
          <cell r="C1306">
            <v>4300342</v>
          </cell>
          <cell r="D1306" t="str">
            <v>ИП Гребенникова Е.Н</v>
          </cell>
          <cell r="E1306">
            <v>43000104</v>
          </cell>
          <cell r="F1306" t="str">
            <v>2603 Магазин ул. Тимирязева</v>
          </cell>
          <cell r="G1306" t="str">
            <v>НН</v>
          </cell>
          <cell r="H1306">
            <v>89160</v>
          </cell>
          <cell r="I1306">
            <v>92216</v>
          </cell>
          <cell r="J1306">
            <v>3056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O1306">
            <v>3056</v>
          </cell>
          <cell r="P1306" t="str">
            <v>КП</v>
          </cell>
          <cell r="Q1306">
            <v>0</v>
          </cell>
        </row>
        <row r="1307">
          <cell r="A1307">
            <v>0</v>
          </cell>
          <cell r="B1307" t="str">
            <v>Итого по клиенту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3056</v>
          </cell>
          <cell r="P1307">
            <v>0</v>
          </cell>
          <cell r="Q1307">
            <v>0</v>
          </cell>
        </row>
        <row r="1308">
          <cell r="A1308" t="str">
            <v>17993*</v>
          </cell>
          <cell r="B1308">
            <v>4300019</v>
          </cell>
          <cell r="C1308">
            <v>4300221</v>
          </cell>
          <cell r="D1308" t="str">
            <v>Индивидуальный предприниматель Лебеденко Зинаида Ивановна</v>
          </cell>
          <cell r="E1308">
            <v>43000105</v>
          </cell>
          <cell r="F1308" t="str">
            <v>ТП№ 327,Магазин " Комета", ул. Ющенко д.43А.</v>
          </cell>
          <cell r="G1308" t="str">
            <v>НН</v>
          </cell>
          <cell r="H1308">
            <v>58835</v>
          </cell>
          <cell r="I1308">
            <v>60958</v>
          </cell>
          <cell r="J1308">
            <v>2123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O1308">
            <v>2123</v>
          </cell>
          <cell r="P1308" t="str">
            <v>КП</v>
          </cell>
          <cell r="Q1308">
            <v>0</v>
          </cell>
        </row>
        <row r="1309">
          <cell r="A1309">
            <v>0</v>
          </cell>
          <cell r="B1309" t="str">
            <v>Итого по клиенту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2123</v>
          </cell>
          <cell r="P1309">
            <v>0</v>
          </cell>
          <cell r="Q1309">
            <v>0</v>
          </cell>
        </row>
        <row r="1310">
          <cell r="A1310" t="str">
            <v>_07006866</v>
          </cell>
          <cell r="B1310">
            <v>4300020</v>
          </cell>
          <cell r="C1310">
            <v>4300064</v>
          </cell>
          <cell r="D1310" t="str">
            <v>ТСЖ "Космос" №6</v>
          </cell>
          <cell r="E1310">
            <v>43000106</v>
          </cell>
          <cell r="F1310" t="str">
            <v>202 Дом ул.К.Маркса</v>
          </cell>
          <cell r="G1310" t="str">
            <v>НН</v>
          </cell>
          <cell r="H1310">
            <v>20688</v>
          </cell>
          <cell r="I1310">
            <v>21245</v>
          </cell>
          <cell r="J1310">
            <v>557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O1310">
            <v>557</v>
          </cell>
          <cell r="P1310" t="str">
            <v>КП</v>
          </cell>
          <cell r="Q1310">
            <v>0</v>
          </cell>
        </row>
        <row r="1311">
          <cell r="A1311">
            <v>0</v>
          </cell>
          <cell r="B1311" t="str">
            <v>Итого по клиенту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557</v>
          </cell>
          <cell r="P1311">
            <v>0</v>
          </cell>
          <cell r="Q1311">
            <v>0</v>
          </cell>
        </row>
        <row r="1312">
          <cell r="A1312">
            <v>950803781</v>
          </cell>
          <cell r="B1312">
            <v>4300021</v>
          </cell>
          <cell r="C1312">
            <v>4300067</v>
          </cell>
          <cell r="D1312" t="str">
            <v>ЖСК Мир</v>
          </cell>
          <cell r="E1312">
            <v>43001796</v>
          </cell>
          <cell r="F1312" t="str">
            <v>ул Собины 2 моп</v>
          </cell>
          <cell r="G1312" t="str">
            <v>НН</v>
          </cell>
          <cell r="H1312">
            <v>942</v>
          </cell>
          <cell r="I1312">
            <v>1131</v>
          </cell>
          <cell r="J1312">
            <v>189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O1312">
            <v>189</v>
          </cell>
          <cell r="P1312" t="str">
            <v>КП</v>
          </cell>
          <cell r="Q1312">
            <v>0</v>
          </cell>
        </row>
        <row r="1313">
          <cell r="A1313">
            <v>0</v>
          </cell>
          <cell r="B1313" t="str">
            <v>Итого по клиенту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189</v>
          </cell>
          <cell r="P1313">
            <v>0</v>
          </cell>
          <cell r="Q1313">
            <v>0</v>
          </cell>
        </row>
        <row r="1314">
          <cell r="A1314">
            <v>950803928</v>
          </cell>
          <cell r="B1314">
            <v>4300022</v>
          </cell>
          <cell r="C1314">
            <v>4300062</v>
          </cell>
          <cell r="D1314" t="str">
            <v>ТСЖ №1"Дружба"</v>
          </cell>
          <cell r="E1314">
            <v>43001781</v>
          </cell>
          <cell r="F1314" t="str">
            <v>ул Маяковского 124 моп</v>
          </cell>
          <cell r="G1314" t="str">
            <v>НН</v>
          </cell>
          <cell r="H1314">
            <v>1481</v>
          </cell>
          <cell r="I1314">
            <v>1736</v>
          </cell>
          <cell r="J1314">
            <v>255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O1314">
            <v>255</v>
          </cell>
          <cell r="P1314" t="str">
            <v>КП</v>
          </cell>
          <cell r="Q1314">
            <v>0</v>
          </cell>
        </row>
        <row r="1315">
          <cell r="A1315">
            <v>0</v>
          </cell>
          <cell r="B1315" t="str">
            <v>Итого по клиенту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255</v>
          </cell>
          <cell r="P1315">
            <v>0</v>
          </cell>
          <cell r="Q1315">
            <v>0</v>
          </cell>
        </row>
        <row r="1316">
          <cell r="A1316">
            <v>960803255</v>
          </cell>
          <cell r="B1316">
            <v>4300024</v>
          </cell>
          <cell r="C1316">
            <v>4300063</v>
          </cell>
          <cell r="D1316" t="str">
            <v>ЖК "Космос-5"</v>
          </cell>
          <cell r="E1316">
            <v>43001816</v>
          </cell>
          <cell r="F1316" t="str">
            <v>ул Маяковского 114а моп</v>
          </cell>
          <cell r="G1316" t="str">
            <v>НН</v>
          </cell>
          <cell r="H1316">
            <v>2476</v>
          </cell>
          <cell r="I1316">
            <v>3070</v>
          </cell>
          <cell r="J1316">
            <v>594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594</v>
          </cell>
          <cell r="P1316" t="str">
            <v>КП</v>
          </cell>
          <cell r="Q1316">
            <v>0</v>
          </cell>
        </row>
        <row r="1317">
          <cell r="A1317">
            <v>0</v>
          </cell>
          <cell r="B1317" t="str">
            <v>Итого по клиенту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594</v>
          </cell>
          <cell r="P1317">
            <v>0</v>
          </cell>
          <cell r="Q1317">
            <v>0</v>
          </cell>
        </row>
        <row r="1318">
          <cell r="A1318">
            <v>960803022</v>
          </cell>
          <cell r="B1318">
            <v>4300025</v>
          </cell>
          <cell r="C1318">
            <v>4300066</v>
          </cell>
          <cell r="D1318" t="str">
            <v>ЖСК Космос-4</v>
          </cell>
          <cell r="E1318">
            <v>43001783</v>
          </cell>
          <cell r="F1318" t="str">
            <v>ул Маяковского 112а</v>
          </cell>
          <cell r="G1318" t="str">
            <v>НН</v>
          </cell>
          <cell r="H1318">
            <v>3283</v>
          </cell>
          <cell r="I1318">
            <v>3967</v>
          </cell>
          <cell r="J1318">
            <v>684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O1318">
            <v>684</v>
          </cell>
          <cell r="P1318" t="str">
            <v>КП</v>
          </cell>
          <cell r="Q1318">
            <v>0</v>
          </cell>
        </row>
        <row r="1319">
          <cell r="A1319">
            <v>0</v>
          </cell>
          <cell r="B1319" t="str">
            <v>Итого по клиенту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684</v>
          </cell>
          <cell r="P1319">
            <v>0</v>
          </cell>
          <cell r="Q1319">
            <v>0</v>
          </cell>
        </row>
        <row r="1320">
          <cell r="A1320">
            <v>960806317</v>
          </cell>
          <cell r="B1320">
            <v>4300026</v>
          </cell>
          <cell r="C1320">
            <v>4300065</v>
          </cell>
          <cell r="D1320" t="str">
            <v>ТСЖ №3 " Дудинка"</v>
          </cell>
          <cell r="E1320">
            <v>43001852</v>
          </cell>
          <cell r="F1320" t="str">
            <v>ул К Маркса 5</v>
          </cell>
          <cell r="G1320" t="str">
            <v>НН</v>
          </cell>
          <cell r="H1320">
            <v>1200</v>
          </cell>
          <cell r="I1320">
            <v>1617</v>
          </cell>
          <cell r="J1320">
            <v>417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O1320">
            <v>417</v>
          </cell>
          <cell r="P1320" t="str">
            <v>КП</v>
          </cell>
          <cell r="Q1320">
            <v>0</v>
          </cell>
        </row>
        <row r="1321">
          <cell r="A1321">
            <v>0</v>
          </cell>
          <cell r="B1321" t="str">
            <v>Итого по клиенту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417</v>
          </cell>
          <cell r="P1321">
            <v>0</v>
          </cell>
          <cell r="Q1321">
            <v>0</v>
          </cell>
        </row>
        <row r="1322">
          <cell r="A1322" t="str">
            <v>_00624351</v>
          </cell>
          <cell r="B1322">
            <v>4300027</v>
          </cell>
          <cell r="C1322">
            <v>4300059</v>
          </cell>
          <cell r="D1322" t="str">
            <v>ГСК Машиностроитель №3</v>
          </cell>
          <cell r="E1322">
            <v>43000112</v>
          </cell>
          <cell r="F1322" t="str">
            <v>ГСК Машиностроитель  №3</v>
          </cell>
          <cell r="G1322" t="str">
            <v>НН</v>
          </cell>
          <cell r="H1322">
            <v>17645</v>
          </cell>
          <cell r="I1322">
            <v>18190</v>
          </cell>
          <cell r="J1322">
            <v>545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O1322">
            <v>545</v>
          </cell>
          <cell r="P1322" t="str">
            <v>КП</v>
          </cell>
          <cell r="Q1322">
            <v>0</v>
          </cell>
        </row>
        <row r="1323">
          <cell r="A1323">
            <v>0</v>
          </cell>
          <cell r="B1323" t="str">
            <v>Итого по клиенту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545</v>
          </cell>
          <cell r="P1323">
            <v>0</v>
          </cell>
          <cell r="Q1323">
            <v>0</v>
          </cell>
        </row>
        <row r="1324">
          <cell r="A1324">
            <v>950803084</v>
          </cell>
          <cell r="B1324">
            <v>4300029</v>
          </cell>
          <cell r="C1324">
            <v>4300272</v>
          </cell>
          <cell r="D1324" t="str">
            <v>Индивидуальный предприниматель Шконда С.В.</v>
          </cell>
          <cell r="E1324">
            <v>43000113</v>
          </cell>
          <cell r="F1324" t="str">
            <v>Телемастерская, ул. Маяковского,94,(заменен  10.09.2009г.)</v>
          </cell>
          <cell r="G1324" t="str">
            <v>НН</v>
          </cell>
          <cell r="H1324">
            <v>1248</v>
          </cell>
          <cell r="I1324">
            <v>2252</v>
          </cell>
          <cell r="J1324">
            <v>1004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O1324">
            <v>1004</v>
          </cell>
          <cell r="P1324" t="str">
            <v>КП</v>
          </cell>
          <cell r="Q1324">
            <v>0</v>
          </cell>
        </row>
        <row r="1325">
          <cell r="A1325">
            <v>0</v>
          </cell>
          <cell r="B1325" t="str">
            <v>Итого по клиенту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1004</v>
          </cell>
          <cell r="P1325">
            <v>0</v>
          </cell>
          <cell r="Q1325">
            <v>0</v>
          </cell>
        </row>
        <row r="1326">
          <cell r="A1326" t="str">
            <v>_002280</v>
          </cell>
          <cell r="B1326">
            <v>4300030</v>
          </cell>
          <cell r="C1326">
            <v>4300114</v>
          </cell>
          <cell r="D1326" t="str">
            <v>Управление Финансов и бюджетной политики Администрации муниципального района "Алексеевский район и г.Алексеевка"</v>
          </cell>
          <cell r="E1326">
            <v>43001362</v>
          </cell>
          <cell r="F1326" t="str">
            <v>ТП№210,Здание Управление финансовой и налог политики</v>
          </cell>
          <cell r="G1326" t="str">
            <v>НН</v>
          </cell>
          <cell r="H1326">
            <v>27864</v>
          </cell>
          <cell r="I1326">
            <v>29643.599999999999</v>
          </cell>
          <cell r="J1326">
            <v>1779.6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O1326">
            <v>1780</v>
          </cell>
          <cell r="P1326" t="str">
            <v>КП</v>
          </cell>
          <cell r="Q1326">
            <v>0</v>
          </cell>
        </row>
        <row r="1327">
          <cell r="A1327">
            <v>0</v>
          </cell>
          <cell r="B1327" t="str">
            <v>Итого по клиенту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1780</v>
          </cell>
          <cell r="P1327">
            <v>0</v>
          </cell>
          <cell r="Q1327">
            <v>0</v>
          </cell>
        </row>
        <row r="1328">
          <cell r="A1328" t="str">
            <v>_08003091</v>
          </cell>
          <cell r="B1328">
            <v>4300031</v>
          </cell>
          <cell r="C1328">
            <v>4300291</v>
          </cell>
          <cell r="D1328" t="str">
            <v>ООО " Геркулес "</v>
          </cell>
          <cell r="E1328">
            <v>43000119</v>
          </cell>
          <cell r="F1328" t="str">
            <v>Офис</v>
          </cell>
          <cell r="G1328" t="str">
            <v>НН</v>
          </cell>
          <cell r="H1328">
            <v>37980</v>
          </cell>
          <cell r="I1328">
            <v>38800</v>
          </cell>
          <cell r="J1328">
            <v>820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O1328">
            <v>820</v>
          </cell>
          <cell r="P1328" t="str">
            <v>КП</v>
          </cell>
          <cell r="Q1328">
            <v>0</v>
          </cell>
        </row>
        <row r="1329">
          <cell r="A1329" t="str">
            <v>352642*</v>
          </cell>
          <cell r="B1329">
            <v>4300031</v>
          </cell>
          <cell r="C1329">
            <v>4300291</v>
          </cell>
          <cell r="D1329" t="str">
            <v>ООО " Геркулес "</v>
          </cell>
          <cell r="E1329">
            <v>43000120</v>
          </cell>
          <cell r="F1329" t="str">
            <v>511Подсобное хоз-во</v>
          </cell>
          <cell r="G1329" t="str">
            <v>СН2</v>
          </cell>
          <cell r="H1329">
            <v>20201</v>
          </cell>
          <cell r="I1329">
            <v>20201</v>
          </cell>
          <cell r="J1329">
            <v>0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 t="str">
            <v>КП</v>
          </cell>
          <cell r="Q1329">
            <v>0</v>
          </cell>
        </row>
        <row r="1330">
          <cell r="A1330">
            <v>608907</v>
          </cell>
          <cell r="B1330">
            <v>4300031</v>
          </cell>
          <cell r="C1330">
            <v>4300291</v>
          </cell>
          <cell r="D1330" t="str">
            <v>ООО " Геркулес "</v>
          </cell>
          <cell r="E1330">
            <v>43000121</v>
          </cell>
          <cell r="F1330" t="str">
            <v>склад</v>
          </cell>
          <cell r="G1330" t="str">
            <v>НН</v>
          </cell>
          <cell r="H1330">
            <v>34620</v>
          </cell>
          <cell r="I1330">
            <v>34870</v>
          </cell>
          <cell r="J1330">
            <v>250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O1330">
            <v>250</v>
          </cell>
          <cell r="P1330" t="str">
            <v>КП</v>
          </cell>
          <cell r="Q1330">
            <v>0</v>
          </cell>
        </row>
        <row r="1331">
          <cell r="A1331">
            <v>11001581</v>
          </cell>
          <cell r="B1331">
            <v>4300031</v>
          </cell>
          <cell r="C1331">
            <v>4300291</v>
          </cell>
          <cell r="D1331" t="str">
            <v>ООО " Геркулес "</v>
          </cell>
          <cell r="E1331">
            <v>43001353</v>
          </cell>
          <cell r="F1331" t="str">
            <v>Здание "Девиз"</v>
          </cell>
          <cell r="G1331" t="str">
            <v>СН2</v>
          </cell>
          <cell r="H1331">
            <v>30885</v>
          </cell>
          <cell r="I1331">
            <v>30893</v>
          </cell>
          <cell r="J1331">
            <v>8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O1331">
            <v>8</v>
          </cell>
          <cell r="P1331" t="str">
            <v>КП</v>
          </cell>
          <cell r="Q1331">
            <v>0</v>
          </cell>
        </row>
        <row r="1332">
          <cell r="A1332" t="str">
            <v>_0309052087</v>
          </cell>
          <cell r="B1332">
            <v>4300031</v>
          </cell>
          <cell r="C1332">
            <v>4300291</v>
          </cell>
          <cell r="D1332" t="str">
            <v>ООО " Геркулес "</v>
          </cell>
          <cell r="E1332">
            <v>43001649</v>
          </cell>
          <cell r="F1332" t="str">
            <v>101 Склад возле сторожки</v>
          </cell>
          <cell r="G1332" t="str">
            <v>НН</v>
          </cell>
          <cell r="H1332">
            <v>240</v>
          </cell>
          <cell r="I1332">
            <v>255</v>
          </cell>
          <cell r="J1332">
            <v>15</v>
          </cell>
          <cell r="K1332">
            <v>15</v>
          </cell>
          <cell r="L1332">
            <v>0</v>
          </cell>
          <cell r="M1332">
            <v>0</v>
          </cell>
          <cell r="N1332">
            <v>0</v>
          </cell>
          <cell r="O1332">
            <v>225</v>
          </cell>
          <cell r="P1332" t="str">
            <v>КП</v>
          </cell>
          <cell r="Q1332">
            <v>0</v>
          </cell>
        </row>
        <row r="1333">
          <cell r="A1333" t="str">
            <v>_0309055218</v>
          </cell>
          <cell r="B1333">
            <v>4300031</v>
          </cell>
          <cell r="C1333">
            <v>4300291</v>
          </cell>
          <cell r="D1333" t="str">
            <v>ООО " Геркулес "</v>
          </cell>
          <cell r="E1333">
            <v>43001650</v>
          </cell>
          <cell r="F1333" t="str">
            <v>309 Эстокада</v>
          </cell>
          <cell r="G1333" t="str">
            <v>НН</v>
          </cell>
          <cell r="H1333">
            <v>540</v>
          </cell>
          <cell r="I1333">
            <v>610</v>
          </cell>
          <cell r="J1333">
            <v>70</v>
          </cell>
          <cell r="K1333">
            <v>40</v>
          </cell>
          <cell r="L1333">
            <v>0</v>
          </cell>
          <cell r="M1333">
            <v>0</v>
          </cell>
          <cell r="N1333">
            <v>0</v>
          </cell>
          <cell r="O1333">
            <v>2800</v>
          </cell>
          <cell r="P1333" t="str">
            <v>КП</v>
          </cell>
          <cell r="Q1333">
            <v>0</v>
          </cell>
        </row>
        <row r="1334">
          <cell r="A1334" t="str">
            <v>_0309055097</v>
          </cell>
          <cell r="B1334">
            <v>4300031</v>
          </cell>
          <cell r="C1334">
            <v>4300291</v>
          </cell>
          <cell r="D1334" t="str">
            <v>ООО " Геркулес "</v>
          </cell>
          <cell r="E1334">
            <v>43001651</v>
          </cell>
          <cell r="F1334" t="str">
            <v>309 Свар. и столярный цех</v>
          </cell>
          <cell r="G1334" t="str">
            <v>НН</v>
          </cell>
          <cell r="H1334">
            <v>1560</v>
          </cell>
          <cell r="I1334">
            <v>1750</v>
          </cell>
          <cell r="J1334">
            <v>190</v>
          </cell>
          <cell r="K1334">
            <v>20</v>
          </cell>
          <cell r="L1334">
            <v>0</v>
          </cell>
          <cell r="M1334">
            <v>0</v>
          </cell>
          <cell r="N1334">
            <v>0</v>
          </cell>
          <cell r="O1334">
            <v>3800</v>
          </cell>
          <cell r="P1334" t="str">
            <v>КП</v>
          </cell>
          <cell r="Q1334">
            <v>0</v>
          </cell>
        </row>
        <row r="1335">
          <cell r="A1335" t="str">
            <v>_0309054163</v>
          </cell>
          <cell r="B1335">
            <v>4300031</v>
          </cell>
          <cell r="C1335">
            <v>4300291</v>
          </cell>
          <cell r="D1335" t="str">
            <v>ООО " Геркулес "</v>
          </cell>
          <cell r="E1335">
            <v>43001652</v>
          </cell>
          <cell r="F1335" t="str">
            <v>309 Мельница</v>
          </cell>
          <cell r="G1335" t="str">
            <v>НН</v>
          </cell>
          <cell r="H1335">
            <v>63.1</v>
          </cell>
          <cell r="I1335">
            <v>63.1</v>
          </cell>
          <cell r="J1335">
            <v>0</v>
          </cell>
          <cell r="K1335">
            <v>40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 t="str">
            <v>КП</v>
          </cell>
          <cell r="Q1335">
            <v>0</v>
          </cell>
        </row>
        <row r="1336">
          <cell r="A1336" t="str">
            <v>_0309057107</v>
          </cell>
          <cell r="B1336">
            <v>4300031</v>
          </cell>
          <cell r="C1336">
            <v>4300291</v>
          </cell>
          <cell r="D1336" t="str">
            <v>ООО " Геркулес "</v>
          </cell>
          <cell r="E1336">
            <v>43001653</v>
          </cell>
          <cell r="F1336" t="str">
            <v>104 Склад (ток)</v>
          </cell>
          <cell r="G1336" t="str">
            <v>НН</v>
          </cell>
          <cell r="H1336">
            <v>215</v>
          </cell>
          <cell r="I1336">
            <v>235</v>
          </cell>
          <cell r="J1336">
            <v>20</v>
          </cell>
          <cell r="K1336">
            <v>15</v>
          </cell>
          <cell r="L1336">
            <v>0</v>
          </cell>
          <cell r="M1336">
            <v>0</v>
          </cell>
          <cell r="N1336">
            <v>0</v>
          </cell>
          <cell r="O1336">
            <v>300</v>
          </cell>
          <cell r="P1336" t="str">
            <v>КП</v>
          </cell>
          <cell r="Q1336">
            <v>0</v>
          </cell>
        </row>
        <row r="1337">
          <cell r="A1337">
            <v>0</v>
          </cell>
          <cell r="B1337" t="str">
            <v>Итого по клиенту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8203</v>
          </cell>
          <cell r="P1337">
            <v>0</v>
          </cell>
          <cell r="Q1337">
            <v>0</v>
          </cell>
        </row>
        <row r="1338">
          <cell r="A1338" t="str">
            <v>_012289*</v>
          </cell>
          <cell r="B1338">
            <v>4300032</v>
          </cell>
          <cell r="C1338">
            <v>4300012</v>
          </cell>
          <cell r="D1338" t="str">
            <v>ЗАО "Синтез"</v>
          </cell>
          <cell r="E1338">
            <v>43000124</v>
          </cell>
          <cell r="F1338" t="str">
            <v>база</v>
          </cell>
          <cell r="G1338" t="str">
            <v>СН2</v>
          </cell>
          <cell r="H1338">
            <v>6575</v>
          </cell>
          <cell r="I1338">
            <v>6745</v>
          </cell>
          <cell r="J1338">
            <v>170</v>
          </cell>
          <cell r="K1338">
            <v>60</v>
          </cell>
          <cell r="L1338">
            <v>0</v>
          </cell>
          <cell r="M1338">
            <v>1342</v>
          </cell>
          <cell r="N1338">
            <v>1342</v>
          </cell>
          <cell r="O1338">
            <v>11542</v>
          </cell>
          <cell r="P1338" t="str">
            <v>КП</v>
          </cell>
          <cell r="Q1338">
            <v>0</v>
          </cell>
        </row>
        <row r="1339">
          <cell r="A1339">
            <v>0</v>
          </cell>
          <cell r="B1339" t="str">
            <v>Итого по клиенту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1342</v>
          </cell>
          <cell r="N1339">
            <v>1342</v>
          </cell>
          <cell r="O1339">
            <v>11542</v>
          </cell>
          <cell r="P1339">
            <v>0</v>
          </cell>
          <cell r="Q1339">
            <v>0</v>
          </cell>
        </row>
        <row r="1340">
          <cell r="A1340" t="str">
            <v>_0308071806</v>
          </cell>
          <cell r="B1340">
            <v>4300034</v>
          </cell>
          <cell r="C1340">
            <v>4300030</v>
          </cell>
          <cell r="D1340" t="str">
            <v>ЗАО " Хлебозавод "</v>
          </cell>
          <cell r="E1340">
            <v>43000126</v>
          </cell>
          <cell r="F1340" t="str">
            <v>509 ОАО Хлебозавод</v>
          </cell>
          <cell r="G1340" t="str">
            <v>СН2</v>
          </cell>
          <cell r="H1340">
            <v>7033.6</v>
          </cell>
          <cell r="I1340">
            <v>7570.4</v>
          </cell>
          <cell r="J1340">
            <v>536.79999999999995</v>
          </cell>
          <cell r="K1340">
            <v>120</v>
          </cell>
          <cell r="L1340">
            <v>0</v>
          </cell>
          <cell r="M1340">
            <v>1893</v>
          </cell>
          <cell r="N1340">
            <v>1893</v>
          </cell>
          <cell r="O1340">
            <v>66309</v>
          </cell>
          <cell r="P1340" t="str">
            <v>КП</v>
          </cell>
          <cell r="Q1340">
            <v>0</v>
          </cell>
        </row>
        <row r="1341">
          <cell r="A1341" t="str">
            <v>_0308071386</v>
          </cell>
          <cell r="B1341">
            <v>4300034</v>
          </cell>
          <cell r="C1341">
            <v>4300030</v>
          </cell>
          <cell r="D1341" t="str">
            <v>ЗАО " Хлебозавод "</v>
          </cell>
          <cell r="E1341">
            <v>43000127</v>
          </cell>
          <cell r="F1341" t="str">
            <v>РУ-0,4</v>
          </cell>
          <cell r="G1341" t="str">
            <v>СН2</v>
          </cell>
          <cell r="H1341">
            <v>4674.68</v>
          </cell>
          <cell r="I1341">
            <v>4674.68</v>
          </cell>
          <cell r="J1341">
            <v>0</v>
          </cell>
          <cell r="K1341">
            <v>120</v>
          </cell>
          <cell r="L1341">
            <v>0</v>
          </cell>
          <cell r="M1341">
            <v>1893</v>
          </cell>
          <cell r="N1341">
            <v>1893</v>
          </cell>
          <cell r="O1341">
            <v>-544</v>
          </cell>
          <cell r="P1341" t="str">
            <v>КП</v>
          </cell>
          <cell r="Q1341">
            <v>0</v>
          </cell>
        </row>
        <row r="1342">
          <cell r="A1342">
            <v>0</v>
          </cell>
          <cell r="B1342" t="str">
            <v>Итого по клиенту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3786</v>
          </cell>
          <cell r="N1342">
            <v>3786</v>
          </cell>
          <cell r="O1342">
            <v>65765</v>
          </cell>
          <cell r="P1342">
            <v>0</v>
          </cell>
          <cell r="Q1342">
            <v>0</v>
          </cell>
        </row>
        <row r="1343">
          <cell r="A1343">
            <v>309052012</v>
          </cell>
          <cell r="B1343">
            <v>4300038</v>
          </cell>
          <cell r="C1343">
            <v>4300173</v>
          </cell>
          <cell r="D1343" t="str">
            <v>Индивидуальный предприниматель Бочарова А.А.</v>
          </cell>
          <cell r="E1343">
            <v>43000128</v>
          </cell>
          <cell r="F1343" t="str">
            <v>пекарня</v>
          </cell>
          <cell r="G1343" t="str">
            <v>НН</v>
          </cell>
          <cell r="H1343">
            <v>24198</v>
          </cell>
          <cell r="I1343">
            <v>24439</v>
          </cell>
          <cell r="J1343">
            <v>241</v>
          </cell>
          <cell r="K1343">
            <v>20</v>
          </cell>
          <cell r="L1343">
            <v>0</v>
          </cell>
          <cell r="M1343">
            <v>0</v>
          </cell>
          <cell r="N1343">
            <v>0</v>
          </cell>
          <cell r="O1343">
            <v>4820</v>
          </cell>
          <cell r="P1343" t="str">
            <v>КП</v>
          </cell>
          <cell r="Q1343">
            <v>0</v>
          </cell>
        </row>
        <row r="1344">
          <cell r="A1344" t="str">
            <v>_0727370202353441</v>
          </cell>
          <cell r="B1344">
            <v>4300038</v>
          </cell>
          <cell r="C1344">
            <v>4300173</v>
          </cell>
          <cell r="D1344" t="str">
            <v>Индивидуальный предприниматель Бочарова А.А.</v>
          </cell>
          <cell r="E1344">
            <v>43000129</v>
          </cell>
          <cell r="F1344" t="str">
            <v>227 тонар Центральный рынок (Бочарова)</v>
          </cell>
          <cell r="G1344" t="str">
            <v>НН</v>
          </cell>
          <cell r="H1344">
            <v>4865</v>
          </cell>
          <cell r="I1344">
            <v>4865</v>
          </cell>
          <cell r="J1344">
            <v>0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 t="str">
            <v>КП</v>
          </cell>
          <cell r="Q1344">
            <v>0</v>
          </cell>
        </row>
        <row r="1345">
          <cell r="A1345">
            <v>0</v>
          </cell>
          <cell r="B1345" t="str">
            <v>Итого по клиенту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4820</v>
          </cell>
          <cell r="P1345">
            <v>0</v>
          </cell>
          <cell r="Q1345">
            <v>0</v>
          </cell>
        </row>
        <row r="1346">
          <cell r="A1346" t="str">
            <v>_01116505</v>
          </cell>
          <cell r="B1346">
            <v>4300039</v>
          </cell>
          <cell r="C1346">
            <v>4300018</v>
          </cell>
          <cell r="D1346" t="str">
            <v>ОАО "Элеватор"</v>
          </cell>
          <cell r="E1346">
            <v>43000130</v>
          </cell>
          <cell r="F1346" t="str">
            <v>Производственные помещения (резерв)</v>
          </cell>
          <cell r="G1346" t="str">
            <v>СН2</v>
          </cell>
          <cell r="H1346">
            <v>458933</v>
          </cell>
          <cell r="I1346">
            <v>458933</v>
          </cell>
          <cell r="J1346">
            <v>0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 t="str">
            <v>КП</v>
          </cell>
          <cell r="Q1346">
            <v>0</v>
          </cell>
        </row>
        <row r="1347">
          <cell r="A1347" t="str">
            <v>_01116506</v>
          </cell>
          <cell r="B1347">
            <v>4300039</v>
          </cell>
          <cell r="C1347">
            <v>4300018</v>
          </cell>
          <cell r="D1347" t="str">
            <v>ОАО "Элеватор"</v>
          </cell>
          <cell r="E1347">
            <v>43000131</v>
          </cell>
          <cell r="F1347" t="str">
            <v>Производственные помещения (рабочие)</v>
          </cell>
          <cell r="G1347" t="str">
            <v>СН2</v>
          </cell>
          <cell r="H1347">
            <v>5829353</v>
          </cell>
          <cell r="I1347">
            <v>5956838</v>
          </cell>
          <cell r="J1347">
            <v>127485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O1347">
            <v>123386</v>
          </cell>
          <cell r="P1347" t="str">
            <v>КП</v>
          </cell>
          <cell r="Q1347">
            <v>0</v>
          </cell>
        </row>
        <row r="1348">
          <cell r="A1348" t="str">
            <v>S00000</v>
          </cell>
          <cell r="B1348">
            <v>4300039</v>
          </cell>
          <cell r="C1348">
            <v>4300018</v>
          </cell>
          <cell r="D1348" t="str">
            <v>ОАО "Элеватор"</v>
          </cell>
          <cell r="E1348">
            <v>43001244</v>
          </cell>
          <cell r="F1348" t="str">
            <v>Мощность</v>
          </cell>
          <cell r="G1348" t="str">
            <v>СН2</v>
          </cell>
          <cell r="H1348">
            <v>5829353</v>
          </cell>
          <cell r="I1348">
            <v>5956838</v>
          </cell>
          <cell r="J1348">
            <v>0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 t="str">
            <v>КП</v>
          </cell>
          <cell r="Q1348">
            <v>0</v>
          </cell>
        </row>
        <row r="1349">
          <cell r="A1349">
            <v>0</v>
          </cell>
          <cell r="B1349" t="str">
            <v>Итого по клиенту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123386</v>
          </cell>
          <cell r="P1349">
            <v>0</v>
          </cell>
          <cell r="Q1349">
            <v>0</v>
          </cell>
        </row>
        <row r="1350">
          <cell r="A1350">
            <v>1685490</v>
          </cell>
          <cell r="B1350">
            <v>4300041</v>
          </cell>
          <cell r="C1350">
            <v>4300315</v>
          </cell>
          <cell r="D1350" t="str">
            <v>Индивидуальный предприниматель Губич Владимир Григорьевич</v>
          </cell>
          <cell r="E1350">
            <v>43001340</v>
          </cell>
          <cell r="F1350" t="str">
            <v>235 АЗС Ленина 164</v>
          </cell>
          <cell r="G1350" t="str">
            <v>НН</v>
          </cell>
          <cell r="H1350">
            <v>3251</v>
          </cell>
          <cell r="I1350">
            <v>3581</v>
          </cell>
          <cell r="J1350">
            <v>330</v>
          </cell>
          <cell r="K1350">
            <v>50</v>
          </cell>
          <cell r="L1350">
            <v>0</v>
          </cell>
          <cell r="M1350">
            <v>0</v>
          </cell>
          <cell r="N1350">
            <v>0</v>
          </cell>
          <cell r="O1350">
            <v>16500</v>
          </cell>
          <cell r="P1350" t="str">
            <v>КП</v>
          </cell>
          <cell r="Q1350">
            <v>0</v>
          </cell>
        </row>
        <row r="1351">
          <cell r="A1351" t="str">
            <v>_0851780903570485</v>
          </cell>
          <cell r="B1351">
            <v>4300041</v>
          </cell>
          <cell r="C1351">
            <v>4300315</v>
          </cell>
          <cell r="D1351" t="str">
            <v>Индивидуальный предприниматель Губич Владимир Григорьевич</v>
          </cell>
          <cell r="E1351">
            <v>43001604</v>
          </cell>
          <cell r="F1351" t="str">
            <v>450 АЗС "ТНК" Иловка</v>
          </cell>
          <cell r="G1351" t="str">
            <v>НН</v>
          </cell>
          <cell r="H1351">
            <v>97241</v>
          </cell>
          <cell r="I1351">
            <v>113403</v>
          </cell>
          <cell r="J1351">
            <v>16162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O1351">
            <v>16162</v>
          </cell>
          <cell r="P1351" t="str">
            <v>КП</v>
          </cell>
          <cell r="Q1351">
            <v>0</v>
          </cell>
        </row>
        <row r="1352">
          <cell r="A1352">
            <v>0</v>
          </cell>
          <cell r="B1352" t="str">
            <v>Итого по клиенту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32662</v>
          </cell>
          <cell r="P1352">
            <v>0</v>
          </cell>
          <cell r="Q1352">
            <v>0</v>
          </cell>
        </row>
        <row r="1353">
          <cell r="A1353">
            <v>768312</v>
          </cell>
          <cell r="B1353">
            <v>4300042</v>
          </cell>
          <cell r="C1353">
            <v>4300183</v>
          </cell>
          <cell r="D1353" t="str">
            <v>Гражданин Гиркин Евгений Николаевич</v>
          </cell>
          <cell r="E1353">
            <v>43000134</v>
          </cell>
          <cell r="F1353" t="str">
            <v>СТЭП</v>
          </cell>
          <cell r="G1353" t="str">
            <v>НН</v>
          </cell>
          <cell r="H1353">
            <v>13497</v>
          </cell>
          <cell r="I1353">
            <v>13497</v>
          </cell>
          <cell r="J1353">
            <v>0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 t="str">
            <v>КП</v>
          </cell>
          <cell r="Q1353">
            <v>0</v>
          </cell>
        </row>
        <row r="1354">
          <cell r="A1354">
            <v>572002</v>
          </cell>
          <cell r="B1354">
            <v>4300042</v>
          </cell>
          <cell r="C1354">
            <v>4300183</v>
          </cell>
          <cell r="D1354" t="str">
            <v>Гражданин Гиркин Евгений Николаевич</v>
          </cell>
          <cell r="E1354">
            <v>43000135</v>
          </cell>
          <cell r="F1354" t="str">
            <v>Афродита</v>
          </cell>
          <cell r="G1354" t="str">
            <v>НН</v>
          </cell>
          <cell r="H1354">
            <v>64123</v>
          </cell>
          <cell r="I1354">
            <v>65151</v>
          </cell>
          <cell r="J1354">
            <v>1028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O1354">
            <v>1028</v>
          </cell>
          <cell r="P1354" t="str">
            <v>КП</v>
          </cell>
          <cell r="Q1354">
            <v>0</v>
          </cell>
        </row>
        <row r="1355">
          <cell r="A1355">
            <v>162733</v>
          </cell>
          <cell r="B1355">
            <v>4300042</v>
          </cell>
          <cell r="C1355">
            <v>4300183</v>
          </cell>
          <cell r="D1355" t="str">
            <v>Гражданин Гиркин Евгений Николаевич</v>
          </cell>
          <cell r="E1355">
            <v>43000136</v>
          </cell>
          <cell r="F1355" t="str">
            <v>Магазин</v>
          </cell>
          <cell r="G1355" t="str">
            <v>НН</v>
          </cell>
          <cell r="H1355">
            <v>44430</v>
          </cell>
          <cell r="I1355">
            <v>45044</v>
          </cell>
          <cell r="J1355">
            <v>614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O1355">
            <v>614</v>
          </cell>
          <cell r="P1355" t="str">
            <v>КП</v>
          </cell>
          <cell r="Q1355">
            <v>0</v>
          </cell>
        </row>
        <row r="1356">
          <cell r="A1356">
            <v>18686</v>
          </cell>
          <cell r="B1356">
            <v>4300042</v>
          </cell>
          <cell r="C1356">
            <v>4300183</v>
          </cell>
          <cell r="D1356" t="str">
            <v>Гражданин Гиркин Евгений Николаевич</v>
          </cell>
          <cell r="E1356">
            <v>43000137</v>
          </cell>
          <cell r="F1356" t="str">
            <v>салон "Афродита"</v>
          </cell>
          <cell r="G1356" t="str">
            <v>НН</v>
          </cell>
          <cell r="H1356">
            <v>7814</v>
          </cell>
          <cell r="I1356">
            <v>8026</v>
          </cell>
          <cell r="J1356">
            <v>212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O1356">
            <v>212</v>
          </cell>
          <cell r="P1356" t="str">
            <v>КП</v>
          </cell>
          <cell r="Q1356">
            <v>0</v>
          </cell>
        </row>
        <row r="1357">
          <cell r="A1357" t="str">
            <v>_4N114394</v>
          </cell>
          <cell r="B1357">
            <v>4300042</v>
          </cell>
          <cell r="C1357">
            <v>4300183</v>
          </cell>
          <cell r="D1357" t="str">
            <v>Гражданин Гиркин Евгений Николаевич</v>
          </cell>
          <cell r="E1357">
            <v>43000138</v>
          </cell>
          <cell r="F1357" t="str">
            <v>Магазин</v>
          </cell>
          <cell r="G1357" t="str">
            <v>НН</v>
          </cell>
          <cell r="H1357">
            <v>12786</v>
          </cell>
          <cell r="I1357">
            <v>13108</v>
          </cell>
          <cell r="J1357">
            <v>322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O1357">
            <v>322</v>
          </cell>
          <cell r="P1357" t="str">
            <v>КП</v>
          </cell>
          <cell r="Q1357">
            <v>0</v>
          </cell>
        </row>
        <row r="1358">
          <cell r="A1358">
            <v>0</v>
          </cell>
          <cell r="B1358" t="str">
            <v>Итого по клиенту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2176</v>
          </cell>
          <cell r="P1358">
            <v>0</v>
          </cell>
          <cell r="Q1358">
            <v>0</v>
          </cell>
        </row>
        <row r="1359">
          <cell r="A1359" t="str">
            <v>_07273707114114</v>
          </cell>
          <cell r="B1359">
            <v>4300043</v>
          </cell>
          <cell r="C1359">
            <v>4300144</v>
          </cell>
          <cell r="D1359" t="str">
            <v>ООО "Алексеевка-хлеб"</v>
          </cell>
          <cell r="E1359">
            <v>43000140</v>
          </cell>
          <cell r="F1359" t="str">
            <v>Тонар центральный рынок</v>
          </cell>
          <cell r="G1359" t="str">
            <v>НН</v>
          </cell>
          <cell r="H1359">
            <v>5219</v>
          </cell>
          <cell r="I1359">
            <v>5653.2</v>
          </cell>
          <cell r="J1359">
            <v>434.2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O1359">
            <v>434</v>
          </cell>
          <cell r="P1359" t="str">
            <v>КП</v>
          </cell>
          <cell r="Q1359">
            <v>0</v>
          </cell>
        </row>
        <row r="1360">
          <cell r="A1360" t="str">
            <v>_01220071</v>
          </cell>
          <cell r="B1360">
            <v>4300043</v>
          </cell>
          <cell r="C1360">
            <v>4300144</v>
          </cell>
          <cell r="D1360" t="str">
            <v>ООО "Алексеевка-хлеб"</v>
          </cell>
          <cell r="E1360">
            <v>43000141</v>
          </cell>
          <cell r="F1360" t="str">
            <v>Киоск ,ул. К.Маркса " Каравай"</v>
          </cell>
          <cell r="G1360" t="str">
            <v>НН</v>
          </cell>
          <cell r="H1360">
            <v>20587</v>
          </cell>
          <cell r="I1360">
            <v>22411</v>
          </cell>
          <cell r="J1360">
            <v>1824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O1360">
            <v>1824</v>
          </cell>
          <cell r="P1360" t="str">
            <v>КП</v>
          </cell>
          <cell r="Q1360">
            <v>0</v>
          </cell>
        </row>
        <row r="1361">
          <cell r="A1361">
            <v>0</v>
          </cell>
          <cell r="B1361" t="str">
            <v>Итого по клиенту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2258</v>
          </cell>
          <cell r="P1361">
            <v>0</v>
          </cell>
          <cell r="Q1361">
            <v>0</v>
          </cell>
        </row>
        <row r="1362">
          <cell r="A1362" t="str">
            <v>429047_</v>
          </cell>
          <cell r="B1362">
            <v>4300044</v>
          </cell>
          <cell r="C1362">
            <v>4300015</v>
          </cell>
          <cell r="D1362" t="str">
            <v>ЗАО "Алексеевкаагронова"</v>
          </cell>
          <cell r="E1362">
            <v>43000142</v>
          </cell>
          <cell r="F1362" t="str">
            <v>РУ-0,4кВ База (не пригоден Акт 14.01.2010, г.поверка  т.т.)</v>
          </cell>
          <cell r="G1362" t="str">
            <v>СН2</v>
          </cell>
          <cell r="H1362">
            <v>8713</v>
          </cell>
          <cell r="I1362">
            <v>8842</v>
          </cell>
          <cell r="J1362">
            <v>129</v>
          </cell>
          <cell r="K1362">
            <v>40</v>
          </cell>
          <cell r="L1362">
            <v>0</v>
          </cell>
          <cell r="M1362">
            <v>768</v>
          </cell>
          <cell r="N1362">
            <v>768</v>
          </cell>
          <cell r="O1362">
            <v>5928</v>
          </cell>
          <cell r="P1362" t="str">
            <v>КП</v>
          </cell>
          <cell r="Q1362">
            <v>0</v>
          </cell>
        </row>
        <row r="1363">
          <cell r="A1363">
            <v>0</v>
          </cell>
          <cell r="B1363" t="str">
            <v>Итого по клиенту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768</v>
          </cell>
          <cell r="N1363">
            <v>768</v>
          </cell>
          <cell r="O1363">
            <v>5928</v>
          </cell>
          <cell r="P1363">
            <v>0</v>
          </cell>
          <cell r="Q1363">
            <v>0</v>
          </cell>
        </row>
        <row r="1364">
          <cell r="A1364" t="str">
            <v>_0253541</v>
          </cell>
          <cell r="B1364">
            <v>4300046</v>
          </cell>
          <cell r="C1364">
            <v>4300147</v>
          </cell>
          <cell r="D1364" t="str">
            <v>ООО " Ивушка"</v>
          </cell>
          <cell r="E1364">
            <v>43000144</v>
          </cell>
          <cell r="F1364" t="str">
            <v>Павильон</v>
          </cell>
          <cell r="G1364" t="str">
            <v>НН</v>
          </cell>
          <cell r="H1364">
            <v>4012</v>
          </cell>
          <cell r="I1364">
            <v>4012</v>
          </cell>
          <cell r="J1364">
            <v>0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 t="str">
            <v>КП</v>
          </cell>
          <cell r="Q1364">
            <v>0</v>
          </cell>
        </row>
        <row r="1365">
          <cell r="A1365" t="str">
            <v>_007471015000026</v>
          </cell>
          <cell r="B1365">
            <v>4300046</v>
          </cell>
          <cell r="C1365">
            <v>4300147</v>
          </cell>
          <cell r="D1365" t="str">
            <v>ООО " Ивушка"</v>
          </cell>
          <cell r="E1365">
            <v>43001648</v>
          </cell>
          <cell r="F1365" t="str">
            <v xml:space="preserve"> М-нИвушка ул. Комсомольская 60</v>
          </cell>
          <cell r="G1365" t="str">
            <v>НН</v>
          </cell>
          <cell r="H1365">
            <v>17791</v>
          </cell>
          <cell r="I1365">
            <v>20140</v>
          </cell>
          <cell r="J1365">
            <v>2349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2349</v>
          </cell>
          <cell r="P1365" t="str">
            <v>КП</v>
          </cell>
          <cell r="Q1365">
            <v>0</v>
          </cell>
        </row>
        <row r="1366">
          <cell r="A1366">
            <v>0</v>
          </cell>
          <cell r="B1366" t="str">
            <v>Итого по клиенту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2349</v>
          </cell>
          <cell r="P1366">
            <v>0</v>
          </cell>
          <cell r="Q1366">
            <v>0</v>
          </cell>
        </row>
        <row r="1367">
          <cell r="A1367">
            <v>12005087</v>
          </cell>
          <cell r="B1367">
            <v>4300047</v>
          </cell>
          <cell r="C1367">
            <v>4300189</v>
          </cell>
          <cell r="D1367" t="str">
            <v>Индивидуальный предприниматель Дзахмышев Дмитрий Мутралович</v>
          </cell>
          <cell r="E1367">
            <v>43000145</v>
          </cell>
          <cell r="F1367" t="str">
            <v>204 магазин Скиф</v>
          </cell>
          <cell r="G1367" t="str">
            <v>НН</v>
          </cell>
          <cell r="H1367">
            <v>249790</v>
          </cell>
          <cell r="I1367">
            <v>250742</v>
          </cell>
          <cell r="J1367">
            <v>952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O1367">
            <v>952</v>
          </cell>
          <cell r="P1367" t="str">
            <v>КП</v>
          </cell>
          <cell r="Q1367">
            <v>0</v>
          </cell>
        </row>
        <row r="1368">
          <cell r="A1368">
            <v>960806128</v>
          </cell>
          <cell r="B1368">
            <v>4300047</v>
          </cell>
          <cell r="C1368">
            <v>4300189</v>
          </cell>
          <cell r="D1368" t="str">
            <v>Индивидуальный предприниматель Дзахмышев Дмитрий Мутралович</v>
          </cell>
          <cell r="E1368">
            <v>43000146</v>
          </cell>
          <cell r="F1368" t="str">
            <v>магазин Электрон</v>
          </cell>
          <cell r="G1368" t="str">
            <v>НН</v>
          </cell>
          <cell r="H1368">
            <v>1343</v>
          </cell>
          <cell r="I1368">
            <v>1481</v>
          </cell>
          <cell r="J1368">
            <v>138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O1368">
            <v>138</v>
          </cell>
          <cell r="P1368" t="str">
            <v>КП</v>
          </cell>
          <cell r="Q1368">
            <v>0</v>
          </cell>
        </row>
        <row r="1369">
          <cell r="A1369">
            <v>711370308481412</v>
          </cell>
          <cell r="B1369">
            <v>4300047</v>
          </cell>
          <cell r="C1369">
            <v>4300189</v>
          </cell>
          <cell r="D1369" t="str">
            <v>Индивидуальный предприниматель Дзахмышев Дмитрий Мутралович</v>
          </cell>
          <cell r="E1369">
            <v>43000147</v>
          </cell>
          <cell r="F1369" t="str">
            <v>кафе "Маэстро", ул.Ленина,59, КТП-204</v>
          </cell>
          <cell r="G1369" t="str">
            <v>НН</v>
          </cell>
          <cell r="H1369">
            <v>207512</v>
          </cell>
          <cell r="I1369">
            <v>215398</v>
          </cell>
          <cell r="J1369">
            <v>7886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O1369">
            <v>7886</v>
          </cell>
          <cell r="P1369" t="str">
            <v>КП</v>
          </cell>
          <cell r="Q1369">
            <v>0</v>
          </cell>
        </row>
        <row r="1370">
          <cell r="A1370">
            <v>54965827158</v>
          </cell>
          <cell r="B1370">
            <v>4300047</v>
          </cell>
          <cell r="C1370">
            <v>4300189</v>
          </cell>
          <cell r="D1370" t="str">
            <v>Индивидуальный предприниматель Дзахмышев Дмитрий Мутралович</v>
          </cell>
          <cell r="E1370">
            <v>43001850</v>
          </cell>
          <cell r="F1370" t="str">
            <v>Русский стиль (кафе)</v>
          </cell>
          <cell r="G1370" t="str">
            <v>СН2</v>
          </cell>
          <cell r="H1370">
            <v>54580</v>
          </cell>
          <cell r="I1370">
            <v>55144</v>
          </cell>
          <cell r="J1370">
            <v>564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O1370">
            <v>564</v>
          </cell>
          <cell r="P1370" t="str">
            <v>КП</v>
          </cell>
          <cell r="Q1370">
            <v>0</v>
          </cell>
        </row>
        <row r="1371">
          <cell r="A1371">
            <v>0</v>
          </cell>
          <cell r="B1371" t="str">
            <v>Итого по клиенту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9540</v>
          </cell>
          <cell r="P1371">
            <v>0</v>
          </cell>
          <cell r="Q1371">
            <v>0</v>
          </cell>
        </row>
        <row r="1372">
          <cell r="A1372">
            <v>12101678</v>
          </cell>
          <cell r="B1372">
            <v>4300049</v>
          </cell>
          <cell r="C1372">
            <v>4300152</v>
          </cell>
          <cell r="D1372" t="str">
            <v>ООО "Первоцвет"</v>
          </cell>
          <cell r="E1372">
            <v>43001373</v>
          </cell>
          <cell r="F1372" t="str">
            <v>220 аптека Первоцвет</v>
          </cell>
          <cell r="G1372" t="str">
            <v>НН</v>
          </cell>
          <cell r="H1372">
            <v>14837</v>
          </cell>
          <cell r="I1372">
            <v>16141</v>
          </cell>
          <cell r="J1372">
            <v>1304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O1372">
            <v>1304</v>
          </cell>
          <cell r="P1372" t="str">
            <v>КП</v>
          </cell>
          <cell r="Q1372">
            <v>0</v>
          </cell>
        </row>
        <row r="1373">
          <cell r="A1373">
            <v>0</v>
          </cell>
          <cell r="B1373" t="str">
            <v>Итого по клиенту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1304</v>
          </cell>
          <cell r="P1373">
            <v>0</v>
          </cell>
          <cell r="Q1373">
            <v>0</v>
          </cell>
        </row>
        <row r="1374">
          <cell r="A1374">
            <v>9108809</v>
          </cell>
          <cell r="B1374">
            <v>4300050</v>
          </cell>
          <cell r="C1374">
            <v>4300386</v>
          </cell>
          <cell r="D1374" t="str">
            <v>ИП Саторова  Л. Н.</v>
          </cell>
          <cell r="E1374">
            <v>43001900</v>
          </cell>
          <cell r="F1374" t="str">
            <v>Павильен ул. Гончаровка</v>
          </cell>
          <cell r="G1374" t="str">
            <v>НН</v>
          </cell>
          <cell r="H1374">
            <v>1941</v>
          </cell>
          <cell r="I1374">
            <v>3229</v>
          </cell>
          <cell r="J1374">
            <v>1288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O1374">
            <v>1288</v>
          </cell>
          <cell r="P1374" t="str">
            <v>КП</v>
          </cell>
          <cell r="Q1374">
            <v>0</v>
          </cell>
        </row>
        <row r="1375">
          <cell r="A1375">
            <v>0</v>
          </cell>
          <cell r="B1375" t="str">
            <v>Итого по клиенту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1288</v>
          </cell>
          <cell r="P1375">
            <v>0</v>
          </cell>
          <cell r="Q1375">
            <v>0</v>
          </cell>
        </row>
        <row r="1376">
          <cell r="A1376" t="str">
            <v>_0309055169</v>
          </cell>
          <cell r="B1376">
            <v>4300053</v>
          </cell>
          <cell r="C1376">
            <v>4300301</v>
          </cell>
          <cell r="D1376" t="str">
            <v>ЗАО "АПМК № 1"</v>
          </cell>
          <cell r="E1376">
            <v>43000150</v>
          </cell>
          <cell r="F1376" t="str">
            <v>302 ПМК 1</v>
          </cell>
          <cell r="G1376" t="str">
            <v>СН2</v>
          </cell>
          <cell r="H1376">
            <v>7784.8</v>
          </cell>
          <cell r="I1376">
            <v>8109</v>
          </cell>
          <cell r="J1376">
            <v>324.2</v>
          </cell>
          <cell r="K1376">
            <v>40</v>
          </cell>
          <cell r="L1376">
            <v>0</v>
          </cell>
          <cell r="M1376">
            <v>0</v>
          </cell>
          <cell r="N1376">
            <v>0</v>
          </cell>
          <cell r="O1376">
            <v>9383</v>
          </cell>
          <cell r="P1376" t="str">
            <v>КП</v>
          </cell>
          <cell r="Q1376">
            <v>0</v>
          </cell>
        </row>
        <row r="1377">
          <cell r="A1377" t="str">
            <v>_0747971007790000</v>
          </cell>
          <cell r="B1377">
            <v>4300053</v>
          </cell>
          <cell r="C1377">
            <v>4300301</v>
          </cell>
          <cell r="D1377" t="str">
            <v>ЗАО "АПМК № 1"</v>
          </cell>
          <cell r="E1377">
            <v>43000153</v>
          </cell>
          <cell r="F1377" t="str">
            <v>БРУ</v>
          </cell>
          <cell r="G1377" t="str">
            <v>СН2</v>
          </cell>
          <cell r="H1377">
            <v>32520</v>
          </cell>
          <cell r="I1377">
            <v>36170</v>
          </cell>
          <cell r="J1377">
            <v>3650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O1377">
            <v>3650</v>
          </cell>
          <cell r="P1377" t="str">
            <v>КП</v>
          </cell>
          <cell r="Q1377">
            <v>0</v>
          </cell>
        </row>
        <row r="1378">
          <cell r="A1378">
            <v>865680704300</v>
          </cell>
          <cell r="B1378">
            <v>4300053</v>
          </cell>
          <cell r="C1378">
            <v>4300301</v>
          </cell>
          <cell r="D1378" t="str">
            <v>ЗАО "АПМК № 1"</v>
          </cell>
          <cell r="E1378">
            <v>43001303</v>
          </cell>
          <cell r="F1378" t="str">
            <v>181 Ст. Разина стройплощадка</v>
          </cell>
          <cell r="G1378" t="str">
            <v>НН</v>
          </cell>
          <cell r="H1378">
            <v>1550</v>
          </cell>
          <cell r="I1378">
            <v>1760</v>
          </cell>
          <cell r="J1378">
            <v>210</v>
          </cell>
          <cell r="K1378">
            <v>40</v>
          </cell>
          <cell r="L1378">
            <v>0</v>
          </cell>
          <cell r="M1378">
            <v>0</v>
          </cell>
          <cell r="N1378">
            <v>0</v>
          </cell>
          <cell r="O1378">
            <v>8400</v>
          </cell>
          <cell r="P1378" t="str">
            <v>КП</v>
          </cell>
          <cell r="Q1378">
            <v>0</v>
          </cell>
        </row>
        <row r="1379">
          <cell r="A1379">
            <v>0</v>
          </cell>
          <cell r="B1379" t="str">
            <v>Итого по клиенту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21433</v>
          </cell>
          <cell r="P1379">
            <v>0</v>
          </cell>
          <cell r="Q1379">
            <v>0</v>
          </cell>
        </row>
        <row r="1380">
          <cell r="A1380">
            <v>532498</v>
          </cell>
          <cell r="B1380">
            <v>4300054</v>
          </cell>
          <cell r="C1380">
            <v>4300275</v>
          </cell>
          <cell r="D1380" t="str">
            <v>Индивидуальный предприниматель Якимчев Д.А.</v>
          </cell>
          <cell r="E1380">
            <v>43000155</v>
          </cell>
          <cell r="F1380" t="str">
            <v>177 Торговый павильон</v>
          </cell>
          <cell r="G1380" t="str">
            <v>НН</v>
          </cell>
          <cell r="H1380">
            <v>11313</v>
          </cell>
          <cell r="I1380">
            <v>11595</v>
          </cell>
          <cell r="J1380">
            <v>282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O1380">
            <v>282</v>
          </cell>
          <cell r="P1380" t="str">
            <v>КП</v>
          </cell>
          <cell r="Q1380">
            <v>0</v>
          </cell>
        </row>
        <row r="1381">
          <cell r="A1381" t="str">
            <v>_00685394</v>
          </cell>
          <cell r="B1381">
            <v>4300054</v>
          </cell>
          <cell r="C1381">
            <v>4300275</v>
          </cell>
          <cell r="D1381" t="str">
            <v>Индивидуальный предприниматель Якимчев Д.А.</v>
          </cell>
          <cell r="E1381">
            <v>43000156</v>
          </cell>
          <cell r="F1381" t="str">
            <v>Киоск, ул. К Маркса</v>
          </cell>
          <cell r="G1381" t="str">
            <v>НН</v>
          </cell>
          <cell r="H1381">
            <v>22471</v>
          </cell>
          <cell r="I1381">
            <v>23134</v>
          </cell>
          <cell r="J1381">
            <v>663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O1381">
            <v>663</v>
          </cell>
          <cell r="P1381" t="str">
            <v>КП</v>
          </cell>
          <cell r="Q1381">
            <v>0</v>
          </cell>
        </row>
        <row r="1382">
          <cell r="A1382">
            <v>0</v>
          </cell>
          <cell r="B1382" t="str">
            <v>Итого по клиенту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945</v>
          </cell>
          <cell r="P1382">
            <v>0</v>
          </cell>
          <cell r="Q1382">
            <v>0</v>
          </cell>
        </row>
        <row r="1383">
          <cell r="A1383" t="str">
            <v>_00143547</v>
          </cell>
          <cell r="B1383">
            <v>4300056</v>
          </cell>
          <cell r="C1383">
            <v>4300177</v>
          </cell>
          <cell r="D1383" t="str">
            <v>Индивидуальный предприниматель Бугакова М.Я.</v>
          </cell>
          <cell r="E1383">
            <v>43000159</v>
          </cell>
          <cell r="F1383" t="str">
            <v>107 Пиццерия ул. К.Маркса, 70</v>
          </cell>
          <cell r="G1383" t="str">
            <v>НН</v>
          </cell>
          <cell r="H1383">
            <v>117195</v>
          </cell>
          <cell r="I1383">
            <v>119425</v>
          </cell>
          <cell r="J1383">
            <v>2230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O1383">
            <v>2230</v>
          </cell>
          <cell r="P1383" t="str">
            <v>КП</v>
          </cell>
          <cell r="Q1383">
            <v>0</v>
          </cell>
        </row>
        <row r="1384">
          <cell r="A1384">
            <v>0</v>
          </cell>
          <cell r="B1384" t="str">
            <v>Итого по клиенту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2230</v>
          </cell>
          <cell r="P1384">
            <v>0</v>
          </cell>
          <cell r="Q1384">
            <v>0</v>
          </cell>
        </row>
        <row r="1385">
          <cell r="A1385">
            <v>359237</v>
          </cell>
          <cell r="B1385">
            <v>4300057</v>
          </cell>
          <cell r="C1385">
            <v>4300143</v>
          </cell>
          <cell r="D1385" t="str">
            <v>ООО " Александр"</v>
          </cell>
          <cell r="E1385">
            <v>43000160</v>
          </cell>
          <cell r="F1385" t="str">
            <v>Аптека, ул. Ст. Большевиков</v>
          </cell>
          <cell r="G1385" t="str">
            <v>НН</v>
          </cell>
          <cell r="H1385">
            <v>71803</v>
          </cell>
          <cell r="I1385">
            <v>72514</v>
          </cell>
          <cell r="J1385">
            <v>711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O1385">
            <v>711</v>
          </cell>
          <cell r="P1385" t="str">
            <v>КП</v>
          </cell>
          <cell r="Q1385">
            <v>0</v>
          </cell>
        </row>
        <row r="1386">
          <cell r="A1386" t="str">
            <v>_00437080</v>
          </cell>
          <cell r="B1386">
            <v>4300057</v>
          </cell>
          <cell r="C1386">
            <v>4300143</v>
          </cell>
          <cell r="D1386" t="str">
            <v>ООО " Александр"</v>
          </cell>
          <cell r="E1386">
            <v>43000161</v>
          </cell>
          <cell r="F1386" t="str">
            <v>107 Офис ООО Александр</v>
          </cell>
          <cell r="G1386" t="str">
            <v>НН</v>
          </cell>
          <cell r="H1386">
            <v>8996</v>
          </cell>
          <cell r="I1386">
            <v>9288</v>
          </cell>
          <cell r="J1386">
            <v>292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O1386">
            <v>292</v>
          </cell>
          <cell r="P1386" t="str">
            <v>КП</v>
          </cell>
          <cell r="Q1386">
            <v>0</v>
          </cell>
        </row>
        <row r="1387">
          <cell r="A1387">
            <v>0</v>
          </cell>
          <cell r="B1387" t="str">
            <v>Итого по клиенту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1003</v>
          </cell>
          <cell r="P1387">
            <v>0</v>
          </cell>
          <cell r="Q1387">
            <v>0</v>
          </cell>
        </row>
        <row r="1388">
          <cell r="A1388" t="str">
            <v>_0309051194</v>
          </cell>
          <cell r="B1388">
            <v>4300058</v>
          </cell>
          <cell r="C1388">
            <v>4300135</v>
          </cell>
          <cell r="D1388" t="str">
            <v>МУП "Управляющая компания "Рынок""</v>
          </cell>
          <cell r="E1388">
            <v>43000162</v>
          </cell>
          <cell r="F1388" t="str">
            <v>Крытый рынок</v>
          </cell>
          <cell r="G1388" t="str">
            <v>НН</v>
          </cell>
          <cell r="H1388">
            <v>35957</v>
          </cell>
          <cell r="I1388">
            <v>36396</v>
          </cell>
          <cell r="J1388">
            <v>439</v>
          </cell>
          <cell r="K1388">
            <v>40</v>
          </cell>
          <cell r="L1388">
            <v>0</v>
          </cell>
          <cell r="M1388">
            <v>0</v>
          </cell>
          <cell r="N1388">
            <v>0</v>
          </cell>
          <cell r="O1388">
            <v>17560</v>
          </cell>
          <cell r="P1388" t="str">
            <v>КП</v>
          </cell>
          <cell r="Q1388">
            <v>0</v>
          </cell>
        </row>
        <row r="1389">
          <cell r="A1389" t="str">
            <v>_00463183</v>
          </cell>
          <cell r="B1389">
            <v>4300058</v>
          </cell>
          <cell r="C1389">
            <v>4300135</v>
          </cell>
          <cell r="D1389" t="str">
            <v>МУП "Управляющая компания "Рынок""</v>
          </cell>
          <cell r="E1389">
            <v>43000163</v>
          </cell>
          <cell r="F1389" t="str">
            <v>Гараж</v>
          </cell>
          <cell r="G1389" t="str">
            <v>НН</v>
          </cell>
          <cell r="H1389">
            <v>42420</v>
          </cell>
          <cell r="I1389">
            <v>46346</v>
          </cell>
          <cell r="J1389">
            <v>3926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O1389">
            <v>3926</v>
          </cell>
          <cell r="P1389" t="str">
            <v>КП</v>
          </cell>
          <cell r="Q1389">
            <v>0</v>
          </cell>
        </row>
        <row r="1390">
          <cell r="A1390" t="str">
            <v>44086609*</v>
          </cell>
          <cell r="B1390">
            <v>4300058</v>
          </cell>
          <cell r="C1390">
            <v>4300135</v>
          </cell>
          <cell r="D1390" t="str">
            <v>МУП "Управляющая компания "Рынок""</v>
          </cell>
          <cell r="E1390">
            <v>43000165</v>
          </cell>
          <cell r="F1390" t="str">
            <v>УО ул.  освещение</v>
          </cell>
          <cell r="G1390" t="str">
            <v>НН</v>
          </cell>
          <cell r="H1390">
            <v>45667</v>
          </cell>
          <cell r="I1390">
            <v>46635</v>
          </cell>
          <cell r="J1390">
            <v>968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O1390">
            <v>968</v>
          </cell>
          <cell r="P1390" t="str">
            <v>КП</v>
          </cell>
          <cell r="Q1390">
            <v>0</v>
          </cell>
        </row>
        <row r="1391">
          <cell r="A1391">
            <v>0</v>
          </cell>
          <cell r="B1391" t="str">
            <v>Итого по клиенту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22454</v>
          </cell>
          <cell r="P1391">
            <v>0</v>
          </cell>
          <cell r="Q1391">
            <v>0</v>
          </cell>
        </row>
        <row r="1392">
          <cell r="A1392">
            <v>818797</v>
          </cell>
          <cell r="B1392">
            <v>4300059</v>
          </cell>
          <cell r="C1392">
            <v>4300266</v>
          </cell>
          <cell r="D1392" t="str">
            <v>ИП Четвериков А.Ф.</v>
          </cell>
          <cell r="E1392">
            <v>43000166</v>
          </cell>
          <cell r="F1392" t="str">
            <v>Склад</v>
          </cell>
          <cell r="G1392" t="str">
            <v>НН</v>
          </cell>
          <cell r="H1392">
            <v>496</v>
          </cell>
          <cell r="I1392">
            <v>496</v>
          </cell>
          <cell r="J1392">
            <v>0</v>
          </cell>
          <cell r="K1392">
            <v>40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 t="str">
            <v>КП</v>
          </cell>
          <cell r="Q1392">
            <v>0</v>
          </cell>
        </row>
        <row r="1393">
          <cell r="A1393">
            <v>0</v>
          </cell>
          <cell r="B1393" t="str">
            <v>Итого по клиенту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A1394" t="str">
            <v>679108*</v>
          </cell>
          <cell r="B1394">
            <v>4300060</v>
          </cell>
          <cell r="C1394">
            <v>4300284</v>
          </cell>
          <cell r="D1394" t="str">
            <v>Индивидуальный предприниматель Чичиль Михаил Тихонович</v>
          </cell>
          <cell r="E1394">
            <v>43000167</v>
          </cell>
          <cell r="F1394" t="str">
            <v>Магазин " Орфей"</v>
          </cell>
          <cell r="G1394" t="str">
            <v>НН</v>
          </cell>
          <cell r="H1394">
            <v>422869</v>
          </cell>
          <cell r="I1394">
            <v>428034</v>
          </cell>
          <cell r="J1394">
            <v>5165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O1394">
            <v>5165</v>
          </cell>
          <cell r="P1394" t="str">
            <v>КП</v>
          </cell>
          <cell r="Q1394">
            <v>0</v>
          </cell>
        </row>
        <row r="1395">
          <cell r="A1395" t="str">
            <v>_00719777</v>
          </cell>
          <cell r="B1395">
            <v>4300060</v>
          </cell>
          <cell r="C1395">
            <v>4300284</v>
          </cell>
          <cell r="D1395" t="str">
            <v>Индивидуальный предприниматель Чичиль Михаил Тихонович</v>
          </cell>
          <cell r="E1395">
            <v>43000168</v>
          </cell>
          <cell r="F1395" t="str">
            <v>203 Киоск "Каравелла" ул. Пушкина</v>
          </cell>
          <cell r="G1395" t="str">
            <v>НН</v>
          </cell>
          <cell r="H1395">
            <v>50216</v>
          </cell>
          <cell r="I1395">
            <v>52294</v>
          </cell>
          <cell r="J1395">
            <v>2078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O1395">
            <v>2078</v>
          </cell>
          <cell r="P1395" t="str">
            <v>КП</v>
          </cell>
          <cell r="Q1395">
            <v>0</v>
          </cell>
        </row>
        <row r="1396">
          <cell r="A1396">
            <v>0</v>
          </cell>
          <cell r="B1396" t="str">
            <v>Итого по клиенту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7243</v>
          </cell>
          <cell r="P1396">
            <v>0</v>
          </cell>
          <cell r="Q1396">
            <v>0</v>
          </cell>
        </row>
        <row r="1397">
          <cell r="A1397" t="str">
            <v>_0035850_</v>
          </cell>
          <cell r="B1397">
            <v>4300061</v>
          </cell>
          <cell r="C1397">
            <v>4300258</v>
          </cell>
          <cell r="D1397" t="str">
            <v>Индивидуальный предприниматель Соколов Виктор Александрович</v>
          </cell>
          <cell r="E1397">
            <v>43000169</v>
          </cell>
          <cell r="F1397" t="str">
            <v>ТП№ 333,Торговая база, пер.Народный 40А.</v>
          </cell>
          <cell r="G1397" t="str">
            <v>СН2</v>
          </cell>
          <cell r="H1397">
            <v>1104.9000000000001</v>
          </cell>
          <cell r="I1397">
            <v>1205.5999999999999</v>
          </cell>
          <cell r="J1397">
            <v>100.7</v>
          </cell>
          <cell r="K1397">
            <v>30</v>
          </cell>
          <cell r="L1397">
            <v>0</v>
          </cell>
          <cell r="M1397">
            <v>970</v>
          </cell>
          <cell r="N1397">
            <v>970</v>
          </cell>
          <cell r="O1397">
            <v>3991</v>
          </cell>
          <cell r="P1397" t="str">
            <v>КП</v>
          </cell>
          <cell r="Q1397">
            <v>0</v>
          </cell>
        </row>
        <row r="1398">
          <cell r="A1398" t="str">
            <v>_010496</v>
          </cell>
          <cell r="B1398">
            <v>4300061</v>
          </cell>
          <cell r="C1398">
            <v>4300258</v>
          </cell>
          <cell r="D1398" t="str">
            <v>Индивидуальный предприниматель Соколов Виктор Александрович</v>
          </cell>
          <cell r="E1398">
            <v>43000170</v>
          </cell>
          <cell r="F1398" t="str">
            <v>Магазин,  ул. Маяковского,96</v>
          </cell>
          <cell r="G1398" t="str">
            <v>НН</v>
          </cell>
          <cell r="H1398">
            <v>21533</v>
          </cell>
          <cell r="I1398">
            <v>25265</v>
          </cell>
          <cell r="J1398">
            <v>3732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O1398">
            <v>3732</v>
          </cell>
          <cell r="P1398" t="str">
            <v>КП</v>
          </cell>
          <cell r="Q1398">
            <v>0</v>
          </cell>
        </row>
        <row r="1399">
          <cell r="A1399">
            <v>12005210</v>
          </cell>
          <cell r="B1399">
            <v>4300061</v>
          </cell>
          <cell r="C1399">
            <v>4300258</v>
          </cell>
          <cell r="D1399" t="str">
            <v>Индивидуальный предприниматель Соколов Виктор Александрович</v>
          </cell>
          <cell r="E1399">
            <v>43000171</v>
          </cell>
          <cell r="F1399" t="str">
            <v>Павильон ул.Республиканская</v>
          </cell>
          <cell r="G1399" t="str">
            <v>НН</v>
          </cell>
          <cell r="H1399">
            <v>147939</v>
          </cell>
          <cell r="I1399">
            <v>151934</v>
          </cell>
          <cell r="J1399">
            <v>3995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O1399">
            <v>3995</v>
          </cell>
          <cell r="P1399" t="str">
            <v>КП</v>
          </cell>
          <cell r="Q1399">
            <v>0</v>
          </cell>
        </row>
        <row r="1400">
          <cell r="A1400">
            <v>0</v>
          </cell>
          <cell r="B1400" t="str">
            <v>Итого по клиенту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970</v>
          </cell>
          <cell r="N1400">
            <v>970</v>
          </cell>
          <cell r="O1400">
            <v>11718</v>
          </cell>
          <cell r="P1400">
            <v>0</v>
          </cell>
          <cell r="Q1400">
            <v>0</v>
          </cell>
        </row>
        <row r="1401">
          <cell r="A1401" t="str">
            <v>_00613393</v>
          </cell>
          <cell r="B1401">
            <v>4300063</v>
          </cell>
          <cell r="C1401">
            <v>4300106</v>
          </cell>
          <cell r="D1401" t="str">
            <v>ГСК-6 "Радуга"</v>
          </cell>
          <cell r="E1401">
            <v>43000172</v>
          </cell>
          <cell r="F1401" t="str">
            <v>Подстанция</v>
          </cell>
          <cell r="G1401" t="str">
            <v>НН</v>
          </cell>
          <cell r="H1401">
            <v>12893</v>
          </cell>
          <cell r="I1401">
            <v>13816</v>
          </cell>
          <cell r="J1401">
            <v>923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O1401">
            <v>923</v>
          </cell>
          <cell r="P1401" t="str">
            <v>КП</v>
          </cell>
          <cell r="Q1401">
            <v>0</v>
          </cell>
        </row>
        <row r="1402">
          <cell r="A1402">
            <v>0</v>
          </cell>
          <cell r="B1402" t="str">
            <v>Итого по клиенту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923</v>
          </cell>
          <cell r="P1402">
            <v>0</v>
          </cell>
          <cell r="Q1402">
            <v>0</v>
          </cell>
        </row>
        <row r="1403">
          <cell r="A1403" t="str">
            <v>_008725</v>
          </cell>
          <cell r="B1403">
            <v>4300065</v>
          </cell>
          <cell r="C1403">
            <v>4300246</v>
          </cell>
          <cell r="D1403" t="str">
            <v>Индивидуальный предприниматель Савочкина Наталья Николаевна</v>
          </cell>
          <cell r="E1403">
            <v>43000173</v>
          </cell>
          <cell r="F1403" t="str">
            <v xml:space="preserve"> ТП№ 227,Кафе "Какаду" (Центральный рынок) </v>
          </cell>
          <cell r="G1403" t="str">
            <v>НН</v>
          </cell>
          <cell r="H1403">
            <v>86572</v>
          </cell>
          <cell r="I1403">
            <v>87746</v>
          </cell>
          <cell r="J1403">
            <v>1174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O1403">
            <v>1174</v>
          </cell>
          <cell r="P1403" t="str">
            <v>КП</v>
          </cell>
          <cell r="Q1403">
            <v>0</v>
          </cell>
        </row>
        <row r="1404">
          <cell r="A1404">
            <v>0</v>
          </cell>
          <cell r="B1404" t="str">
            <v>Итого по клиенту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1174</v>
          </cell>
          <cell r="P1404">
            <v>0</v>
          </cell>
          <cell r="Q1404">
            <v>0</v>
          </cell>
        </row>
        <row r="1405">
          <cell r="A1405" t="str">
            <v>_0008217</v>
          </cell>
          <cell r="B1405">
            <v>4300066</v>
          </cell>
          <cell r="C1405">
            <v>4300210</v>
          </cell>
          <cell r="D1405" t="str">
            <v>Индивидуальный предприниматель  Колесов Олег Николаевич</v>
          </cell>
          <cell r="E1405">
            <v>43000174</v>
          </cell>
          <cell r="F1405" t="str">
            <v>112  Магазин "Лавка" ул. Чкалова 4б</v>
          </cell>
          <cell r="G1405" t="str">
            <v>НН</v>
          </cell>
          <cell r="H1405">
            <v>43432</v>
          </cell>
          <cell r="I1405">
            <v>43622</v>
          </cell>
          <cell r="J1405">
            <v>190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O1405">
            <v>190</v>
          </cell>
          <cell r="P1405" t="str">
            <v>КП</v>
          </cell>
          <cell r="Q1405">
            <v>0</v>
          </cell>
        </row>
        <row r="1406">
          <cell r="A1406">
            <v>0</v>
          </cell>
          <cell r="B1406" t="str">
            <v>Итого по клиенту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190</v>
          </cell>
          <cell r="P1406">
            <v>0</v>
          </cell>
          <cell r="Q1406">
            <v>0</v>
          </cell>
        </row>
        <row r="1407">
          <cell r="A1407" t="str">
            <v>_0309058023</v>
          </cell>
          <cell r="B1407">
            <v>4300067</v>
          </cell>
          <cell r="C1407">
            <v>4300004</v>
          </cell>
          <cell r="D1407" t="str">
            <v>ООО "Рембурвод"</v>
          </cell>
          <cell r="E1407">
            <v>43000175</v>
          </cell>
          <cell r="F1407" t="str">
            <v>админ. здание</v>
          </cell>
          <cell r="G1407" t="str">
            <v>СН2</v>
          </cell>
          <cell r="H1407">
            <v>2502</v>
          </cell>
          <cell r="I1407">
            <v>2603</v>
          </cell>
          <cell r="J1407">
            <v>101</v>
          </cell>
          <cell r="K1407">
            <v>40</v>
          </cell>
          <cell r="L1407">
            <v>0</v>
          </cell>
          <cell r="M1407">
            <v>0</v>
          </cell>
          <cell r="N1407">
            <v>0</v>
          </cell>
          <cell r="O1407">
            <v>3979</v>
          </cell>
          <cell r="P1407" t="str">
            <v>КП</v>
          </cell>
          <cell r="Q1407">
            <v>0</v>
          </cell>
        </row>
        <row r="1408">
          <cell r="A1408">
            <v>0</v>
          </cell>
          <cell r="B1408" t="str">
            <v>Итого по клиенту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3979</v>
          </cell>
          <cell r="P1408">
            <v>0</v>
          </cell>
          <cell r="Q1408">
            <v>0</v>
          </cell>
        </row>
        <row r="1409">
          <cell r="A1409" t="str">
            <v>_0708570702760124</v>
          </cell>
          <cell r="B1409">
            <v>4300071</v>
          </cell>
          <cell r="C1409">
            <v>4300223</v>
          </cell>
          <cell r="D1409" t="str">
            <v>Индивидуальный предприниматель Лисицина Зоя Михайловна</v>
          </cell>
          <cell r="E1409">
            <v>43001254</v>
          </cell>
          <cell r="F1409" t="str">
            <v>Павильон ул. Маяковского</v>
          </cell>
          <cell r="G1409" t="str">
            <v>НН</v>
          </cell>
          <cell r="H1409">
            <v>23850</v>
          </cell>
          <cell r="I1409">
            <v>25384</v>
          </cell>
          <cell r="J1409">
            <v>1534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O1409">
            <v>1534</v>
          </cell>
          <cell r="P1409" t="str">
            <v>КП</v>
          </cell>
          <cell r="Q1409">
            <v>0</v>
          </cell>
        </row>
        <row r="1410">
          <cell r="A1410">
            <v>0</v>
          </cell>
          <cell r="B1410" t="str">
            <v>Итого по клиенту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1534</v>
          </cell>
          <cell r="P1410">
            <v>0</v>
          </cell>
          <cell r="Q1410">
            <v>0</v>
          </cell>
        </row>
        <row r="1411">
          <cell r="A1411">
            <v>363360</v>
          </cell>
          <cell r="B1411">
            <v>4300072</v>
          </cell>
          <cell r="C1411">
            <v>4300242</v>
          </cell>
          <cell r="D1411" t="str">
            <v>ИП Пышнограй Лидия Сергеевна</v>
          </cell>
          <cell r="E1411">
            <v>43000178</v>
          </cell>
          <cell r="F1411" t="str">
            <v>ТП№210,  Магазин Хозтовары, ул. Ленина, 53 Сгорел 23.01.2010</v>
          </cell>
          <cell r="G1411" t="str">
            <v>НН</v>
          </cell>
          <cell r="H1411">
            <v>14460</v>
          </cell>
          <cell r="I1411">
            <v>14709</v>
          </cell>
          <cell r="J1411">
            <v>249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O1411">
            <v>249</v>
          </cell>
          <cell r="P1411" t="str">
            <v>ДС</v>
          </cell>
          <cell r="Q1411">
            <v>0</v>
          </cell>
        </row>
        <row r="1412">
          <cell r="A1412">
            <v>0</v>
          </cell>
          <cell r="B1412" t="str">
            <v>Итого по клиенту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249</v>
          </cell>
          <cell r="P1412">
            <v>0</v>
          </cell>
          <cell r="Q1412">
            <v>0</v>
          </cell>
        </row>
        <row r="1413">
          <cell r="A1413" t="str">
            <v>_029179</v>
          </cell>
          <cell r="B1413">
            <v>4300073</v>
          </cell>
          <cell r="C1413">
            <v>4300322</v>
          </cell>
          <cell r="D1413" t="str">
            <v>Индивидуальный предприниматель Павлухин Виктор Дмитриевич</v>
          </cell>
          <cell r="E1413">
            <v>43000179</v>
          </cell>
          <cell r="F1413" t="str">
            <v>Ремонтная мастерская-пер.Острогожский.</v>
          </cell>
          <cell r="G1413" t="str">
            <v>НН</v>
          </cell>
          <cell r="H1413">
            <v>1539</v>
          </cell>
          <cell r="I1413">
            <v>1539</v>
          </cell>
          <cell r="J1413">
            <v>0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 t="str">
            <v>КП</v>
          </cell>
          <cell r="Q1413">
            <v>0</v>
          </cell>
        </row>
        <row r="1414">
          <cell r="A1414">
            <v>3713</v>
          </cell>
          <cell r="B1414">
            <v>4300073</v>
          </cell>
          <cell r="C1414">
            <v>4300322</v>
          </cell>
          <cell r="D1414" t="str">
            <v>Индивидуальный предприниматель Павлухин Виктор Дмитриевич</v>
          </cell>
          <cell r="E1414">
            <v>43000180</v>
          </cell>
          <cell r="F1414" t="str">
            <v>Автомастерская, пер.Острогожский,ЗТП-240</v>
          </cell>
          <cell r="G1414" t="str">
            <v>НН</v>
          </cell>
          <cell r="H1414">
            <v>471.3</v>
          </cell>
          <cell r="I1414">
            <v>471.3</v>
          </cell>
          <cell r="J1414">
            <v>0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 t="str">
            <v>КП</v>
          </cell>
          <cell r="Q1414">
            <v>0</v>
          </cell>
        </row>
        <row r="1415">
          <cell r="A1415">
            <v>0</v>
          </cell>
          <cell r="B1415" t="str">
            <v>Итого по клиенту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A1416" t="str">
            <v>_0865681005196425</v>
          </cell>
          <cell r="B1416">
            <v>4300074</v>
          </cell>
          <cell r="C1416">
            <v>4300305</v>
          </cell>
          <cell r="D1416" t="str">
            <v>ОАО РТП "Алексеевское"</v>
          </cell>
          <cell r="E1416">
            <v>43001386</v>
          </cell>
          <cell r="F1416" t="str">
            <v>303 База РТП</v>
          </cell>
          <cell r="G1416" t="str">
            <v>СН2</v>
          </cell>
          <cell r="H1416">
            <v>1513.6</v>
          </cell>
          <cell r="I1416">
            <v>1615.2</v>
          </cell>
          <cell r="J1416">
            <v>101.6</v>
          </cell>
          <cell r="K1416">
            <v>120</v>
          </cell>
          <cell r="L1416">
            <v>0</v>
          </cell>
          <cell r="M1416">
            <v>1487</v>
          </cell>
          <cell r="N1416">
            <v>1487</v>
          </cell>
          <cell r="O1416">
            <v>8604</v>
          </cell>
          <cell r="P1416" t="str">
            <v>КП</v>
          </cell>
          <cell r="Q1416">
            <v>0</v>
          </cell>
        </row>
        <row r="1417">
          <cell r="A1417">
            <v>0</v>
          </cell>
          <cell r="B1417" t="str">
            <v>Итого по клиенту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1487</v>
          </cell>
          <cell r="N1417">
            <v>1487</v>
          </cell>
          <cell r="O1417">
            <v>8604</v>
          </cell>
          <cell r="P1417">
            <v>0</v>
          </cell>
          <cell r="Q1417">
            <v>0</v>
          </cell>
        </row>
        <row r="1418">
          <cell r="A1418" t="str">
            <v>_00202310</v>
          </cell>
          <cell r="B1418">
            <v>4300075</v>
          </cell>
          <cell r="C1418">
            <v>4300250</v>
          </cell>
          <cell r="D1418" t="str">
            <v>ИП Селищев Ю.И.</v>
          </cell>
          <cell r="E1418">
            <v>43000182</v>
          </cell>
          <cell r="F1418" t="str">
            <v>Киоск "Мираж" ул.Некрасова 39</v>
          </cell>
          <cell r="G1418" t="str">
            <v>НН</v>
          </cell>
          <cell r="H1418">
            <v>25656</v>
          </cell>
          <cell r="I1418">
            <v>26399</v>
          </cell>
          <cell r="J1418">
            <v>743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O1418">
            <v>743</v>
          </cell>
          <cell r="P1418" t="str">
            <v>КП</v>
          </cell>
          <cell r="Q1418">
            <v>0</v>
          </cell>
        </row>
        <row r="1419">
          <cell r="A1419" t="str">
            <v>_00616765</v>
          </cell>
          <cell r="B1419">
            <v>4300075</v>
          </cell>
          <cell r="C1419">
            <v>4300250</v>
          </cell>
          <cell r="D1419" t="str">
            <v>ИП Селищев Ю.И.</v>
          </cell>
          <cell r="E1419">
            <v>43000184</v>
          </cell>
          <cell r="F1419" t="str">
            <v>Павильон ул. К.Маркса</v>
          </cell>
          <cell r="G1419" t="str">
            <v>НН</v>
          </cell>
          <cell r="H1419">
            <v>27301</v>
          </cell>
          <cell r="I1419">
            <v>28540</v>
          </cell>
          <cell r="J1419">
            <v>1239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O1419">
            <v>1239</v>
          </cell>
          <cell r="P1419" t="str">
            <v>КП</v>
          </cell>
          <cell r="Q1419">
            <v>0</v>
          </cell>
        </row>
        <row r="1420">
          <cell r="A1420" t="str">
            <v>_00613840</v>
          </cell>
          <cell r="B1420">
            <v>4300075</v>
          </cell>
          <cell r="C1420">
            <v>4300250</v>
          </cell>
          <cell r="D1420" t="str">
            <v>ИП Селищев Ю.И.</v>
          </cell>
          <cell r="E1420">
            <v>43000185</v>
          </cell>
          <cell r="F1420" t="str">
            <v>201 Киоск Ирина ул. К.Маркса</v>
          </cell>
          <cell r="G1420" t="str">
            <v>НН</v>
          </cell>
          <cell r="H1420">
            <v>17561</v>
          </cell>
          <cell r="I1420">
            <v>19935</v>
          </cell>
          <cell r="J1420">
            <v>2374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O1420">
            <v>2374</v>
          </cell>
          <cell r="P1420" t="str">
            <v>КП</v>
          </cell>
          <cell r="Q1420">
            <v>0</v>
          </cell>
        </row>
        <row r="1421">
          <cell r="A1421" t="str">
            <v>_0300598</v>
          </cell>
          <cell r="B1421">
            <v>4300075</v>
          </cell>
          <cell r="C1421">
            <v>4300250</v>
          </cell>
          <cell r="D1421" t="str">
            <v>ИП Селищев Ю.И.</v>
          </cell>
          <cell r="E1421">
            <v>43000186</v>
          </cell>
          <cell r="F1421" t="str">
            <v>Торговый киоск п.Сах.Завода</v>
          </cell>
          <cell r="G1421" t="str">
            <v>НН</v>
          </cell>
          <cell r="H1421">
            <v>15168</v>
          </cell>
          <cell r="I1421">
            <v>15503</v>
          </cell>
          <cell r="J1421">
            <v>335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O1421">
            <v>335</v>
          </cell>
          <cell r="P1421" t="str">
            <v>КП</v>
          </cell>
          <cell r="Q1421">
            <v>0</v>
          </cell>
        </row>
        <row r="1422">
          <cell r="A1422">
            <v>0</v>
          </cell>
          <cell r="B1422" t="str">
            <v>Итого по клиенту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4691</v>
          </cell>
          <cell r="P1422">
            <v>0</v>
          </cell>
          <cell r="Q1422">
            <v>0</v>
          </cell>
        </row>
        <row r="1423">
          <cell r="A1423" t="str">
            <v>__003763_</v>
          </cell>
          <cell r="B1423">
            <v>4300077</v>
          </cell>
          <cell r="C1423">
            <v>4300080</v>
          </cell>
          <cell r="D1423" t="str">
            <v>МУП "Дом быта"</v>
          </cell>
          <cell r="E1423">
            <v>43000187</v>
          </cell>
          <cell r="F1423" t="str">
            <v>Гостиница К.Маркса</v>
          </cell>
          <cell r="G1423" t="str">
            <v>СН2</v>
          </cell>
          <cell r="H1423">
            <v>14744</v>
          </cell>
          <cell r="I1423">
            <v>14993</v>
          </cell>
          <cell r="J1423">
            <v>249</v>
          </cell>
          <cell r="K1423">
            <v>10</v>
          </cell>
          <cell r="L1423">
            <v>0</v>
          </cell>
          <cell r="M1423">
            <v>0</v>
          </cell>
          <cell r="N1423">
            <v>0</v>
          </cell>
          <cell r="O1423">
            <v>2490</v>
          </cell>
          <cell r="P1423" t="str">
            <v>КП</v>
          </cell>
          <cell r="Q1423">
            <v>0</v>
          </cell>
        </row>
        <row r="1424">
          <cell r="A1424" t="str">
            <v>660771_</v>
          </cell>
          <cell r="B1424">
            <v>4300077</v>
          </cell>
          <cell r="C1424">
            <v>4300080</v>
          </cell>
          <cell r="D1424" t="str">
            <v>МУП "Дом быта"</v>
          </cell>
          <cell r="E1424">
            <v>43000188</v>
          </cell>
          <cell r="F1424" t="str">
            <v>Гостиница К. Маркса</v>
          </cell>
          <cell r="G1424" t="str">
            <v>СН2</v>
          </cell>
          <cell r="H1424">
            <v>1632.5</v>
          </cell>
          <cell r="I1424">
            <v>1632.5</v>
          </cell>
          <cell r="J1424">
            <v>0</v>
          </cell>
          <cell r="K1424">
            <v>20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 t="str">
            <v>КП</v>
          </cell>
          <cell r="Q1424">
            <v>0</v>
          </cell>
        </row>
        <row r="1425">
          <cell r="A1425">
            <v>142262</v>
          </cell>
          <cell r="B1425">
            <v>4300077</v>
          </cell>
          <cell r="C1425">
            <v>4300080</v>
          </cell>
          <cell r="D1425" t="str">
            <v>МУП "Дом быта"</v>
          </cell>
          <cell r="E1425">
            <v>43000189</v>
          </cell>
          <cell r="F1425" t="str">
            <v>205 Дом быта</v>
          </cell>
          <cell r="G1425" t="str">
            <v>СН2</v>
          </cell>
          <cell r="H1425">
            <v>498</v>
          </cell>
          <cell r="I1425">
            <v>691.1</v>
          </cell>
          <cell r="J1425">
            <v>193.1</v>
          </cell>
          <cell r="K1425">
            <v>120</v>
          </cell>
          <cell r="L1425">
            <v>0</v>
          </cell>
          <cell r="M1425">
            <v>0</v>
          </cell>
          <cell r="N1425">
            <v>0</v>
          </cell>
          <cell r="O1425">
            <v>21947</v>
          </cell>
          <cell r="P1425" t="str">
            <v>КП</v>
          </cell>
          <cell r="Q1425">
            <v>0</v>
          </cell>
        </row>
        <row r="1426">
          <cell r="A1426" t="str">
            <v>68112435*</v>
          </cell>
          <cell r="B1426">
            <v>4300077</v>
          </cell>
          <cell r="C1426">
            <v>4300080</v>
          </cell>
          <cell r="D1426" t="str">
            <v>МУП "Дом быта"</v>
          </cell>
          <cell r="E1426">
            <v>43000191</v>
          </cell>
          <cell r="F1426" t="str">
            <v>201 м-н Лаки-краски</v>
          </cell>
          <cell r="G1426" t="str">
            <v>НН</v>
          </cell>
          <cell r="H1426">
            <v>20853</v>
          </cell>
          <cell r="I1426">
            <v>21587</v>
          </cell>
          <cell r="J1426">
            <v>734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O1426">
            <v>734</v>
          </cell>
          <cell r="P1426" t="str">
            <v>КП</v>
          </cell>
          <cell r="Q1426">
            <v>0</v>
          </cell>
        </row>
        <row r="1427">
          <cell r="A1427">
            <v>950802732</v>
          </cell>
          <cell r="B1427">
            <v>4300077</v>
          </cell>
          <cell r="C1427">
            <v>4300080</v>
          </cell>
          <cell r="D1427" t="str">
            <v>МУП "Дом быта"</v>
          </cell>
          <cell r="E1427">
            <v>43001714</v>
          </cell>
          <cell r="F1427" t="str">
            <v xml:space="preserve">ул К Маркса 7 </v>
          </cell>
          <cell r="G1427" t="str">
            <v>НН</v>
          </cell>
          <cell r="H1427">
            <v>5405</v>
          </cell>
          <cell r="I1427">
            <v>7538</v>
          </cell>
          <cell r="J1427">
            <v>2133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O1427">
            <v>2133</v>
          </cell>
          <cell r="P1427" t="str">
            <v>КП</v>
          </cell>
          <cell r="Q1427">
            <v>0</v>
          </cell>
        </row>
        <row r="1428">
          <cell r="A1428">
            <v>612715</v>
          </cell>
          <cell r="B1428">
            <v>4300077</v>
          </cell>
          <cell r="C1428">
            <v>4300080</v>
          </cell>
          <cell r="D1428" t="str">
            <v>МУП "Дом быта"</v>
          </cell>
          <cell r="E1428">
            <v>43001715</v>
          </cell>
          <cell r="F1428" t="str">
            <v>ул К Маркса 88</v>
          </cell>
          <cell r="G1428" t="str">
            <v>НН</v>
          </cell>
          <cell r="H1428">
            <v>23843</v>
          </cell>
          <cell r="I1428">
            <v>24441</v>
          </cell>
          <cell r="J1428">
            <v>598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O1428">
            <v>598</v>
          </cell>
          <cell r="P1428" t="str">
            <v>КП</v>
          </cell>
          <cell r="Q1428">
            <v>0</v>
          </cell>
        </row>
        <row r="1429">
          <cell r="A1429">
            <v>0</v>
          </cell>
          <cell r="B1429" t="str">
            <v>Итого по клиенту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27902</v>
          </cell>
          <cell r="P1429">
            <v>0</v>
          </cell>
          <cell r="Q1429">
            <v>0</v>
          </cell>
        </row>
        <row r="1430">
          <cell r="A1430" t="str">
            <v>938071.</v>
          </cell>
          <cell r="B1430">
            <v>4300078</v>
          </cell>
          <cell r="C1430">
            <v>4300370</v>
          </cell>
          <cell r="D1430" t="str">
            <v>ООО " Базис"</v>
          </cell>
          <cell r="E1430">
            <v>43000193</v>
          </cell>
          <cell r="F1430" t="str">
            <v>Здание</v>
          </cell>
          <cell r="G1430" t="str">
            <v>СН2</v>
          </cell>
          <cell r="H1430">
            <v>8520</v>
          </cell>
          <cell r="I1430">
            <v>8521</v>
          </cell>
          <cell r="J1430">
            <v>1</v>
          </cell>
          <cell r="K1430">
            <v>20</v>
          </cell>
          <cell r="L1430">
            <v>0</v>
          </cell>
          <cell r="M1430">
            <v>970</v>
          </cell>
          <cell r="N1430">
            <v>970</v>
          </cell>
          <cell r="O1430">
            <v>990</v>
          </cell>
          <cell r="P1430" t="str">
            <v>КП</v>
          </cell>
          <cell r="Q1430">
            <v>0</v>
          </cell>
        </row>
        <row r="1431">
          <cell r="A1431">
            <v>0</v>
          </cell>
          <cell r="B1431" t="str">
            <v>Итого по клиенту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970</v>
          </cell>
          <cell r="N1431">
            <v>970</v>
          </cell>
          <cell r="O1431">
            <v>990</v>
          </cell>
          <cell r="P1431">
            <v>0</v>
          </cell>
          <cell r="Q1431">
            <v>0</v>
          </cell>
        </row>
        <row r="1432">
          <cell r="A1432">
            <v>55912</v>
          </cell>
          <cell r="B1432">
            <v>4300080</v>
          </cell>
          <cell r="C1432">
            <v>4300377</v>
          </cell>
          <cell r="D1432" t="str">
            <v>Индивидуальный предприниматель Шарун В.И.</v>
          </cell>
          <cell r="E1432">
            <v>43000194</v>
          </cell>
          <cell r="F1432" t="str">
            <v>М-н "Автозапчасти" Маяковского, 150</v>
          </cell>
          <cell r="G1432" t="str">
            <v>НН</v>
          </cell>
          <cell r="H1432">
            <v>13974</v>
          </cell>
          <cell r="I1432">
            <v>14231</v>
          </cell>
          <cell r="J1432">
            <v>257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O1432">
            <v>257</v>
          </cell>
          <cell r="P1432" t="str">
            <v>КП</v>
          </cell>
          <cell r="Q1432">
            <v>0</v>
          </cell>
        </row>
        <row r="1433">
          <cell r="A1433">
            <v>0</v>
          </cell>
          <cell r="B1433" t="str">
            <v>Итого по клиенту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257</v>
          </cell>
          <cell r="P1433">
            <v>0</v>
          </cell>
          <cell r="Q1433">
            <v>0</v>
          </cell>
        </row>
        <row r="1434">
          <cell r="A1434" t="str">
            <v>_00455605</v>
          </cell>
          <cell r="B1434">
            <v>4300081</v>
          </cell>
          <cell r="C1434">
            <v>4300190</v>
          </cell>
          <cell r="D1434" t="str">
            <v>ИП Ходыкин Е.Ф.</v>
          </cell>
          <cell r="E1434">
            <v>43000195</v>
          </cell>
          <cell r="F1434" t="str">
            <v>КТП 211 цех ритуальные услуги</v>
          </cell>
          <cell r="G1434" t="str">
            <v>НН</v>
          </cell>
          <cell r="H1434">
            <v>36128</v>
          </cell>
          <cell r="I1434">
            <v>36497</v>
          </cell>
          <cell r="J1434">
            <v>369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O1434">
            <v>369</v>
          </cell>
          <cell r="P1434" t="str">
            <v>КП</v>
          </cell>
          <cell r="Q1434">
            <v>0</v>
          </cell>
        </row>
        <row r="1435">
          <cell r="A1435">
            <v>0</v>
          </cell>
          <cell r="B1435" t="str">
            <v>Итого по клиенту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369</v>
          </cell>
          <cell r="P1435">
            <v>0</v>
          </cell>
          <cell r="Q1435">
            <v>0</v>
          </cell>
        </row>
        <row r="1436">
          <cell r="A1436" t="str">
            <v>_09001150*</v>
          </cell>
          <cell r="B1436">
            <v>4300083</v>
          </cell>
          <cell r="C1436">
            <v>4300036</v>
          </cell>
          <cell r="D1436" t="str">
            <v>Федеральное государственное учреждение"Белгородская межобластная ветеринарная лаборатория"</v>
          </cell>
          <cell r="E1436">
            <v>43000196</v>
          </cell>
          <cell r="F1436" t="str">
            <v>Административное  здание,  ЗТП-201</v>
          </cell>
          <cell r="G1436" t="str">
            <v>НН</v>
          </cell>
          <cell r="H1436">
            <v>7934</v>
          </cell>
          <cell r="I1436">
            <v>8160</v>
          </cell>
          <cell r="J1436">
            <v>226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O1436">
            <v>226</v>
          </cell>
          <cell r="P1436" t="str">
            <v>КП</v>
          </cell>
          <cell r="Q1436">
            <v>0</v>
          </cell>
        </row>
        <row r="1437">
          <cell r="A1437">
            <v>0</v>
          </cell>
          <cell r="B1437" t="str">
            <v>Итого по клиенту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226</v>
          </cell>
          <cell r="P1437">
            <v>0</v>
          </cell>
          <cell r="Q1437">
            <v>0</v>
          </cell>
        </row>
        <row r="1438">
          <cell r="A1438">
            <v>950900814</v>
          </cell>
          <cell r="B1438">
            <v>4300084</v>
          </cell>
          <cell r="C1438">
            <v>4300172</v>
          </cell>
          <cell r="D1438" t="str">
            <v>Индивидуальный предприниматель Бороздина Алла Николаевна</v>
          </cell>
          <cell r="E1438">
            <v>43000197</v>
          </cell>
          <cell r="F1438" t="str">
            <v>магазин</v>
          </cell>
          <cell r="G1438" t="str">
            <v>НН</v>
          </cell>
          <cell r="H1438">
            <v>342</v>
          </cell>
          <cell r="I1438">
            <v>607</v>
          </cell>
          <cell r="J1438">
            <v>265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O1438">
            <v>265</v>
          </cell>
          <cell r="P1438" t="str">
            <v>КП</v>
          </cell>
          <cell r="Q1438">
            <v>0</v>
          </cell>
        </row>
        <row r="1439">
          <cell r="A1439">
            <v>960900618</v>
          </cell>
          <cell r="B1439">
            <v>4300084</v>
          </cell>
          <cell r="C1439">
            <v>4300172</v>
          </cell>
          <cell r="D1439" t="str">
            <v>Индивидуальный предприниматель Бороздина Алла Николаевна</v>
          </cell>
          <cell r="E1439">
            <v>43000198</v>
          </cell>
          <cell r="F1439" t="str">
            <v>Магазин</v>
          </cell>
          <cell r="G1439" t="str">
            <v>НН</v>
          </cell>
          <cell r="H1439">
            <v>381</v>
          </cell>
          <cell r="I1439">
            <v>629</v>
          </cell>
          <cell r="J1439">
            <v>248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O1439">
            <v>248</v>
          </cell>
          <cell r="P1439" t="str">
            <v>КП</v>
          </cell>
          <cell r="Q1439">
            <v>0</v>
          </cell>
        </row>
        <row r="1440">
          <cell r="A1440">
            <v>0</v>
          </cell>
          <cell r="B1440" t="str">
            <v>Итого по клиенту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513</v>
          </cell>
          <cell r="P1440">
            <v>0</v>
          </cell>
          <cell r="Q1440">
            <v>0</v>
          </cell>
        </row>
        <row r="1441">
          <cell r="A1441">
            <v>950902057</v>
          </cell>
          <cell r="B1441">
            <v>4300088</v>
          </cell>
          <cell r="C1441">
            <v>4300051</v>
          </cell>
          <cell r="D1441" t="str">
            <v>ФГУ Белгородский центр стандартизации, метрологии и сертификации</v>
          </cell>
          <cell r="E1441">
            <v>43000199</v>
          </cell>
          <cell r="F1441" t="str">
            <v>Здание ЦСМ</v>
          </cell>
          <cell r="G1441" t="str">
            <v>НН</v>
          </cell>
          <cell r="H1441">
            <v>766</v>
          </cell>
          <cell r="I1441">
            <v>963</v>
          </cell>
          <cell r="J1441">
            <v>197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O1441">
            <v>197</v>
          </cell>
          <cell r="P1441" t="str">
            <v>КП</v>
          </cell>
          <cell r="Q1441">
            <v>0</v>
          </cell>
        </row>
        <row r="1442">
          <cell r="A1442">
            <v>0</v>
          </cell>
          <cell r="B1442" t="str">
            <v>Итого по клиенту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197</v>
          </cell>
          <cell r="P1442">
            <v>0</v>
          </cell>
          <cell r="Q1442">
            <v>0</v>
          </cell>
        </row>
        <row r="1443">
          <cell r="A1443">
            <v>62543</v>
          </cell>
          <cell r="B1443">
            <v>4300089</v>
          </cell>
          <cell r="C1443">
            <v>4300184</v>
          </cell>
          <cell r="D1443" t="str">
            <v>ИП Гребенникова С.П</v>
          </cell>
          <cell r="E1443">
            <v>43001772</v>
          </cell>
          <cell r="F1443" t="str">
            <v>Мечта маг.</v>
          </cell>
          <cell r="G1443" t="str">
            <v>НН</v>
          </cell>
          <cell r="H1443">
            <v>8610</v>
          </cell>
          <cell r="I1443">
            <v>9316</v>
          </cell>
          <cell r="J1443">
            <v>706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O1443">
            <v>706</v>
          </cell>
          <cell r="P1443" t="str">
            <v>КП</v>
          </cell>
          <cell r="Q1443">
            <v>0</v>
          </cell>
        </row>
        <row r="1444">
          <cell r="A1444">
            <v>0</v>
          </cell>
          <cell r="B1444" t="str">
            <v>Итого по клиенту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706</v>
          </cell>
          <cell r="P1444">
            <v>0</v>
          </cell>
          <cell r="Q1444">
            <v>0</v>
          </cell>
        </row>
        <row r="1445">
          <cell r="A1445" t="str">
            <v>-0627172__</v>
          </cell>
          <cell r="B1445">
            <v>4300091</v>
          </cell>
          <cell r="C1445">
            <v>4300045</v>
          </cell>
          <cell r="D1445" t="str">
            <v>Белгородский территориальный фонд обязательного медицинского страхования</v>
          </cell>
          <cell r="E1445">
            <v>43000202</v>
          </cell>
          <cell r="F1445" t="str">
            <v>Здание</v>
          </cell>
          <cell r="G1445" t="str">
            <v>НН</v>
          </cell>
          <cell r="H1445">
            <v>8610</v>
          </cell>
          <cell r="I1445">
            <v>9316</v>
          </cell>
          <cell r="J1445">
            <v>0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O1445">
            <v>120</v>
          </cell>
          <cell r="P1445" t="str">
            <v>КП</v>
          </cell>
          <cell r="Q1445">
            <v>0</v>
          </cell>
        </row>
        <row r="1446">
          <cell r="A1446">
            <v>0</v>
          </cell>
          <cell r="B1446" t="str">
            <v>Итого по клиенту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120</v>
          </cell>
          <cell r="P1446">
            <v>0</v>
          </cell>
          <cell r="Q1446">
            <v>0</v>
          </cell>
        </row>
        <row r="1447">
          <cell r="A1447" t="str">
            <v>124366_</v>
          </cell>
          <cell r="B1447">
            <v>4300094</v>
          </cell>
          <cell r="C1447">
            <v>4300391</v>
          </cell>
          <cell r="D1447" t="str">
            <v>Индивидуальный предприниматель Калашник С.А.</v>
          </cell>
          <cell r="E1447">
            <v>43000364</v>
          </cell>
          <cell r="F1447" t="str">
            <v>Киоск "Гермес"</v>
          </cell>
          <cell r="G1447" t="str">
            <v>НН</v>
          </cell>
          <cell r="H1447">
            <v>5184</v>
          </cell>
          <cell r="I1447">
            <v>7113</v>
          </cell>
          <cell r="J1447">
            <v>1929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O1447">
            <v>1929</v>
          </cell>
          <cell r="P1447" t="str">
            <v>КП</v>
          </cell>
          <cell r="Q1447">
            <v>0</v>
          </cell>
        </row>
        <row r="1448">
          <cell r="A1448" t="str">
            <v>_40086057</v>
          </cell>
          <cell r="B1448">
            <v>4300094</v>
          </cell>
          <cell r="C1448">
            <v>4300391</v>
          </cell>
          <cell r="D1448" t="str">
            <v>Индивидуальный предприниматель Калашник С.А.</v>
          </cell>
          <cell r="E1448">
            <v>43000365</v>
          </cell>
          <cell r="F1448" t="str">
            <v>Парикмахерская "Диана"К. Маркса 20 А</v>
          </cell>
          <cell r="G1448" t="str">
            <v>НН</v>
          </cell>
          <cell r="H1448">
            <v>59403</v>
          </cell>
          <cell r="I1448">
            <v>62574</v>
          </cell>
          <cell r="J1448">
            <v>3171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O1448">
            <v>3171</v>
          </cell>
          <cell r="P1448" t="str">
            <v>КП</v>
          </cell>
          <cell r="Q1448">
            <v>0</v>
          </cell>
        </row>
        <row r="1449">
          <cell r="A1449" t="str">
            <v>_00507793</v>
          </cell>
          <cell r="B1449">
            <v>4300094</v>
          </cell>
          <cell r="C1449">
            <v>4300391</v>
          </cell>
          <cell r="D1449" t="str">
            <v>Индивидуальный предприниматель Калашник С.А.</v>
          </cell>
          <cell r="E1449">
            <v>43000366</v>
          </cell>
          <cell r="F1449" t="str">
            <v>103 Шиномонтаж ул. Ольминского, 3б</v>
          </cell>
          <cell r="G1449" t="str">
            <v>НН</v>
          </cell>
          <cell r="H1449">
            <v>58274</v>
          </cell>
          <cell r="I1449">
            <v>60374</v>
          </cell>
          <cell r="J1449">
            <v>2100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O1449">
            <v>2100</v>
          </cell>
          <cell r="P1449" t="str">
            <v>КП</v>
          </cell>
          <cell r="Q1449">
            <v>0</v>
          </cell>
        </row>
        <row r="1450">
          <cell r="A1450">
            <v>0</v>
          </cell>
          <cell r="B1450" t="str">
            <v>Итого по клиенту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7200</v>
          </cell>
          <cell r="P1450">
            <v>0</v>
          </cell>
          <cell r="Q1450">
            <v>0</v>
          </cell>
        </row>
        <row r="1451">
          <cell r="A1451" t="str">
            <v>_00613099</v>
          </cell>
          <cell r="B1451">
            <v>4300096</v>
          </cell>
          <cell r="C1451">
            <v>4300273</v>
          </cell>
          <cell r="D1451" t="str">
            <v>ООО "Бригантина"</v>
          </cell>
          <cell r="E1451">
            <v>43000367</v>
          </cell>
          <cell r="F1451" t="str">
            <v>кафе "Бригантина"</v>
          </cell>
          <cell r="G1451" t="str">
            <v>НН</v>
          </cell>
          <cell r="H1451">
            <v>112268</v>
          </cell>
          <cell r="I1451">
            <v>117098</v>
          </cell>
          <cell r="J1451">
            <v>4830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O1451">
            <v>4830</v>
          </cell>
          <cell r="P1451" t="str">
            <v>КП</v>
          </cell>
          <cell r="Q1451">
            <v>0</v>
          </cell>
        </row>
        <row r="1452">
          <cell r="A1452">
            <v>0</v>
          </cell>
          <cell r="B1452" t="str">
            <v>Итого по клиенту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4830</v>
          </cell>
          <cell r="P1452">
            <v>0</v>
          </cell>
          <cell r="Q1452">
            <v>0</v>
          </cell>
        </row>
        <row r="1453">
          <cell r="A1453">
            <v>446228</v>
          </cell>
          <cell r="B1453">
            <v>4300097</v>
          </cell>
          <cell r="C1453">
            <v>4300180</v>
          </cell>
          <cell r="D1453" t="str">
            <v>ИП Таракановский Э.Н.</v>
          </cell>
          <cell r="E1453">
            <v>43000368</v>
          </cell>
          <cell r="F1453" t="str">
            <v>СТО</v>
          </cell>
          <cell r="G1453" t="str">
            <v>СН2</v>
          </cell>
          <cell r="H1453">
            <v>7473.8</v>
          </cell>
          <cell r="I1453">
            <v>7495.7</v>
          </cell>
          <cell r="J1453">
            <v>21.9</v>
          </cell>
          <cell r="K1453">
            <v>40</v>
          </cell>
          <cell r="L1453">
            <v>0</v>
          </cell>
          <cell r="M1453">
            <v>970</v>
          </cell>
          <cell r="N1453">
            <v>970</v>
          </cell>
          <cell r="O1453">
            <v>1846</v>
          </cell>
          <cell r="P1453" t="str">
            <v>КП</v>
          </cell>
          <cell r="Q1453">
            <v>0</v>
          </cell>
        </row>
        <row r="1454">
          <cell r="A1454">
            <v>0</v>
          </cell>
          <cell r="B1454" t="str">
            <v>Итого по клиенту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970</v>
          </cell>
          <cell r="N1454">
            <v>970</v>
          </cell>
          <cell r="O1454">
            <v>1846</v>
          </cell>
          <cell r="P1454">
            <v>0</v>
          </cell>
          <cell r="Q1454">
            <v>0</v>
          </cell>
        </row>
        <row r="1455">
          <cell r="A1455">
            <v>7471014001160</v>
          </cell>
          <cell r="B1455">
            <v>4300098</v>
          </cell>
          <cell r="C1455">
            <v>4300090</v>
          </cell>
          <cell r="D1455" t="str">
            <v>ООО "Авторемонт"</v>
          </cell>
          <cell r="E1455">
            <v>43001746</v>
          </cell>
          <cell r="F1455" t="str">
            <v>Здание</v>
          </cell>
          <cell r="G1455" t="str">
            <v>НН</v>
          </cell>
          <cell r="H1455">
            <v>3494</v>
          </cell>
          <cell r="I1455">
            <v>4090</v>
          </cell>
          <cell r="J1455">
            <v>596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O1455">
            <v>596</v>
          </cell>
          <cell r="P1455" t="str">
            <v>КП</v>
          </cell>
          <cell r="Q1455">
            <v>0</v>
          </cell>
        </row>
        <row r="1456">
          <cell r="A1456">
            <v>0</v>
          </cell>
          <cell r="B1456" t="str">
            <v>Итого по клиенту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596</v>
          </cell>
          <cell r="P1456">
            <v>0</v>
          </cell>
          <cell r="Q1456">
            <v>0</v>
          </cell>
        </row>
        <row r="1457">
          <cell r="A1457">
            <v>960803107</v>
          </cell>
          <cell r="B1457">
            <v>4300099</v>
          </cell>
          <cell r="C1457">
            <v>4300253</v>
          </cell>
          <cell r="D1457" t="str">
            <v>Индивидуальный предприниматель Скидченко Наталья Николаевна</v>
          </cell>
          <cell r="E1457">
            <v>43001904</v>
          </cell>
          <cell r="F1457" t="str">
            <v>ТП№314, Парикмахерская, ул.Пушкина,43.</v>
          </cell>
          <cell r="G1457" t="str">
            <v>НН</v>
          </cell>
          <cell r="H1457">
            <v>168</v>
          </cell>
          <cell r="I1457">
            <v>180</v>
          </cell>
          <cell r="J1457">
            <v>12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 t="str">
            <v>КП</v>
          </cell>
          <cell r="Q1457">
            <v>0</v>
          </cell>
        </row>
        <row r="1458">
          <cell r="A1458">
            <v>0</v>
          </cell>
          <cell r="B1458" t="str">
            <v>Итого по клиенту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-12</v>
          </cell>
          <cell r="N1458">
            <v>-12</v>
          </cell>
          <cell r="O1458">
            <v>0</v>
          </cell>
          <cell r="P1458">
            <v>0</v>
          </cell>
          <cell r="Q1458">
            <v>0</v>
          </cell>
        </row>
        <row r="1459">
          <cell r="A1459">
            <v>393965</v>
          </cell>
          <cell r="B1459">
            <v>4300101</v>
          </cell>
          <cell r="C1459">
            <v>4300297</v>
          </cell>
          <cell r="D1459" t="str">
            <v>ООО " Эфко-Ресурс "</v>
          </cell>
          <cell r="E1459">
            <v>43000371</v>
          </cell>
          <cell r="F1459" t="str">
            <v>Администр. здание</v>
          </cell>
          <cell r="G1459" t="str">
            <v>СН2</v>
          </cell>
          <cell r="H1459">
            <v>1497</v>
          </cell>
          <cell r="I1459">
            <v>1586</v>
          </cell>
          <cell r="J1459">
            <v>89</v>
          </cell>
          <cell r="K1459">
            <v>60</v>
          </cell>
          <cell r="L1459">
            <v>0</v>
          </cell>
          <cell r="M1459">
            <v>1118</v>
          </cell>
          <cell r="N1459">
            <v>1118</v>
          </cell>
          <cell r="O1459">
            <v>6458</v>
          </cell>
          <cell r="P1459" t="str">
            <v>КП</v>
          </cell>
          <cell r="Q1459">
            <v>0</v>
          </cell>
        </row>
        <row r="1460">
          <cell r="A1460">
            <v>12101209</v>
          </cell>
          <cell r="B1460">
            <v>4300101</v>
          </cell>
          <cell r="C1460">
            <v>4300297</v>
          </cell>
          <cell r="D1460" t="str">
            <v>ООО " Эфко-Ресурс "</v>
          </cell>
          <cell r="E1460">
            <v>43001360</v>
          </cell>
          <cell r="F1460" t="str">
            <v>452 Ремонтная база (исключен из договора 02.02.2010)</v>
          </cell>
          <cell r="G1460" t="str">
            <v>СН2</v>
          </cell>
          <cell r="H1460">
            <v>11283</v>
          </cell>
          <cell r="I1460">
            <v>11348</v>
          </cell>
          <cell r="J1460">
            <v>65</v>
          </cell>
          <cell r="K1460">
            <v>60</v>
          </cell>
          <cell r="L1460">
            <v>0</v>
          </cell>
          <cell r="M1460">
            <v>421</v>
          </cell>
          <cell r="N1460">
            <v>421</v>
          </cell>
          <cell r="O1460">
            <v>4321</v>
          </cell>
          <cell r="P1460" t="str">
            <v>КП</v>
          </cell>
          <cell r="Q1460">
            <v>0</v>
          </cell>
        </row>
        <row r="1461">
          <cell r="A1461">
            <v>0</v>
          </cell>
          <cell r="B1461" t="str">
            <v>Итого по клиенту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1539</v>
          </cell>
          <cell r="N1461">
            <v>1539</v>
          </cell>
          <cell r="O1461">
            <v>10779</v>
          </cell>
          <cell r="P1461">
            <v>0</v>
          </cell>
          <cell r="Q1461">
            <v>0</v>
          </cell>
        </row>
        <row r="1462">
          <cell r="A1462" t="str">
            <v>_025641606</v>
          </cell>
          <cell r="B1462">
            <v>4300103</v>
          </cell>
          <cell r="C1462">
            <v>4300263</v>
          </cell>
          <cell r="D1462" t="str">
            <v>Частный владелец Насонова Л.Л.</v>
          </cell>
          <cell r="E1462">
            <v>43000373</v>
          </cell>
          <cell r="F1462" t="str">
            <v>Магазин</v>
          </cell>
          <cell r="G1462" t="str">
            <v>НН</v>
          </cell>
          <cell r="H1462">
            <v>19338</v>
          </cell>
          <cell r="I1462">
            <v>20470</v>
          </cell>
          <cell r="J1462">
            <v>1132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O1462">
            <v>1132</v>
          </cell>
          <cell r="P1462" t="str">
            <v>КП</v>
          </cell>
          <cell r="Q1462">
            <v>0</v>
          </cell>
        </row>
        <row r="1463">
          <cell r="A1463">
            <v>0</v>
          </cell>
          <cell r="B1463" t="str">
            <v>Итого по клиенту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1132</v>
          </cell>
          <cell r="P1463">
            <v>0</v>
          </cell>
          <cell r="Q1463">
            <v>0</v>
          </cell>
        </row>
        <row r="1464">
          <cell r="A1464">
            <v>628810</v>
          </cell>
          <cell r="B1464">
            <v>4300104</v>
          </cell>
          <cell r="C1464">
            <v>4300236</v>
          </cell>
          <cell r="D1464" t="str">
            <v>Индивидуальный предприниматель Панченко Александр Анатольевич</v>
          </cell>
          <cell r="E1464">
            <v>43000374</v>
          </cell>
          <cell r="F1464" t="str">
            <v xml:space="preserve">ТП№201,Магазин " Александр"ул.К.Маркса 77. </v>
          </cell>
          <cell r="G1464" t="str">
            <v>НН</v>
          </cell>
          <cell r="H1464">
            <v>795</v>
          </cell>
          <cell r="I1464">
            <v>1531</v>
          </cell>
          <cell r="J1464">
            <v>736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O1464">
            <v>736</v>
          </cell>
          <cell r="P1464" t="str">
            <v>КП</v>
          </cell>
          <cell r="Q1464">
            <v>0</v>
          </cell>
        </row>
        <row r="1465">
          <cell r="A1465">
            <v>298644</v>
          </cell>
          <cell r="B1465">
            <v>4300104</v>
          </cell>
          <cell r="C1465">
            <v>4300236</v>
          </cell>
          <cell r="D1465" t="str">
            <v>Индивидуальный предприниматель Панченко Александр Анатольевич</v>
          </cell>
          <cell r="E1465">
            <v>43000375</v>
          </cell>
          <cell r="F1465" t="str">
            <v xml:space="preserve">ТП№210, Магазин "Александр"ул.К.Маркса 77. </v>
          </cell>
          <cell r="G1465" t="str">
            <v>НН</v>
          </cell>
          <cell r="H1465">
            <v>11593</v>
          </cell>
          <cell r="I1465">
            <v>14683</v>
          </cell>
          <cell r="J1465">
            <v>3090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O1465">
            <v>3090</v>
          </cell>
          <cell r="P1465" t="str">
            <v>КП</v>
          </cell>
          <cell r="Q1465">
            <v>0</v>
          </cell>
        </row>
        <row r="1466">
          <cell r="A1466">
            <v>0</v>
          </cell>
          <cell r="B1466" t="str">
            <v>Итого по клиенту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3826</v>
          </cell>
          <cell r="P1466">
            <v>0</v>
          </cell>
          <cell r="Q1466">
            <v>0</v>
          </cell>
        </row>
        <row r="1467">
          <cell r="A1467" t="str">
            <v>_040662</v>
          </cell>
          <cell r="B1467">
            <v>4300105</v>
          </cell>
          <cell r="C1467">
            <v>4300096</v>
          </cell>
          <cell r="D1467" t="str">
            <v>ООО " Отечество "</v>
          </cell>
          <cell r="E1467">
            <v>43000377</v>
          </cell>
          <cell r="F1467" t="str">
            <v>Столярный цех</v>
          </cell>
          <cell r="G1467" t="str">
            <v>СН2</v>
          </cell>
          <cell r="H1467">
            <v>2829</v>
          </cell>
          <cell r="I1467">
            <v>2841</v>
          </cell>
          <cell r="J1467">
            <v>12</v>
          </cell>
          <cell r="K1467">
            <v>30</v>
          </cell>
          <cell r="L1467">
            <v>0</v>
          </cell>
          <cell r="M1467">
            <v>651</v>
          </cell>
          <cell r="N1467">
            <v>651</v>
          </cell>
          <cell r="O1467">
            <v>1011</v>
          </cell>
          <cell r="P1467" t="str">
            <v>КП</v>
          </cell>
          <cell r="Q1467">
            <v>0</v>
          </cell>
        </row>
        <row r="1468">
          <cell r="A1468">
            <v>0</v>
          </cell>
          <cell r="B1468" t="str">
            <v>Итого по клиенту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651</v>
          </cell>
          <cell r="N1468">
            <v>651</v>
          </cell>
          <cell r="O1468">
            <v>1011</v>
          </cell>
          <cell r="P1468">
            <v>0</v>
          </cell>
          <cell r="Q1468">
            <v>0</v>
          </cell>
        </row>
        <row r="1469">
          <cell r="A1469" t="str">
            <v>_082441</v>
          </cell>
          <cell r="B1469">
            <v>4300106</v>
          </cell>
          <cell r="C1469">
            <v>4300268</v>
          </cell>
          <cell r="D1469" t="str">
            <v>Индивидуальный предприниматель Шабельникова Елена Егоровна</v>
          </cell>
          <cell r="E1469">
            <v>43000378</v>
          </cell>
          <cell r="F1469" t="str">
            <v>Торговый павильон № 2</v>
          </cell>
          <cell r="G1469" t="str">
            <v>НН</v>
          </cell>
          <cell r="H1469">
            <v>5266</v>
          </cell>
          <cell r="I1469">
            <v>5402</v>
          </cell>
          <cell r="J1469">
            <v>136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O1469">
            <v>136</v>
          </cell>
          <cell r="P1469" t="str">
            <v>КП</v>
          </cell>
          <cell r="Q1469">
            <v>0</v>
          </cell>
        </row>
        <row r="1470">
          <cell r="A1470">
            <v>0</v>
          </cell>
          <cell r="B1470" t="str">
            <v>Итого по клиенту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136</v>
          </cell>
          <cell r="P1470">
            <v>0</v>
          </cell>
          <cell r="Q1470">
            <v>0</v>
          </cell>
        </row>
        <row r="1471">
          <cell r="A1471">
            <v>4242027</v>
          </cell>
          <cell r="B1471">
            <v>4300107</v>
          </cell>
          <cell r="C1471">
            <v>4300070</v>
          </cell>
          <cell r="D1471" t="str">
            <v>Федеральное государственное учреждение "Земельная кадастровая палата" по Белгородской области филиал г.Алексеевка</v>
          </cell>
          <cell r="E1471">
            <v>43000379</v>
          </cell>
          <cell r="F1471" t="str">
            <v xml:space="preserve">ТП№206  Административное здание, </v>
          </cell>
          <cell r="G1471" t="str">
            <v>НН</v>
          </cell>
          <cell r="H1471">
            <v>1471</v>
          </cell>
          <cell r="I1471">
            <v>1624</v>
          </cell>
          <cell r="J1471">
            <v>153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O1471">
            <v>153</v>
          </cell>
          <cell r="P1471" t="str">
            <v>КП</v>
          </cell>
          <cell r="Q1471">
            <v>0</v>
          </cell>
        </row>
        <row r="1472">
          <cell r="A1472">
            <v>0</v>
          </cell>
          <cell r="B1472" t="str">
            <v>Итого по клиенту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153</v>
          </cell>
          <cell r="P1472">
            <v>0</v>
          </cell>
          <cell r="Q1472">
            <v>0</v>
          </cell>
        </row>
        <row r="1473">
          <cell r="A1473" t="str">
            <v>_00140451</v>
          </cell>
          <cell r="B1473">
            <v>4300108</v>
          </cell>
          <cell r="C1473">
            <v>4300083</v>
          </cell>
          <cell r="D1473" t="str">
            <v>ОАО Белгороднефтепродукт</v>
          </cell>
          <cell r="E1473">
            <v>43000380</v>
          </cell>
          <cell r="F1473" t="str">
            <v>АЗС № 12</v>
          </cell>
          <cell r="G1473" t="str">
            <v>СН2</v>
          </cell>
          <cell r="H1473">
            <v>416325</v>
          </cell>
          <cell r="I1473">
            <v>430117</v>
          </cell>
          <cell r="J1473">
            <v>13792</v>
          </cell>
          <cell r="K1473">
            <v>1</v>
          </cell>
          <cell r="L1473">
            <v>0</v>
          </cell>
          <cell r="M1473">
            <v>582</v>
          </cell>
          <cell r="N1473">
            <v>582</v>
          </cell>
          <cell r="O1473">
            <v>14374</v>
          </cell>
          <cell r="P1473" t="str">
            <v>КП</v>
          </cell>
          <cell r="Q1473">
            <v>0</v>
          </cell>
        </row>
        <row r="1474">
          <cell r="A1474">
            <v>30109904</v>
          </cell>
          <cell r="B1474">
            <v>4300108</v>
          </cell>
          <cell r="C1474">
            <v>4300083</v>
          </cell>
          <cell r="D1474" t="str">
            <v>ОАО Белгороднефтепродукт</v>
          </cell>
          <cell r="E1474">
            <v>43000381</v>
          </cell>
          <cell r="F1474" t="str">
            <v>АЗС№114 с. Щербаково</v>
          </cell>
          <cell r="G1474" t="str">
            <v>НН</v>
          </cell>
          <cell r="H1474">
            <v>68506</v>
          </cell>
          <cell r="I1474">
            <v>68506</v>
          </cell>
          <cell r="J1474">
            <v>0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 t="str">
            <v>КП</v>
          </cell>
          <cell r="Q1474">
            <v>0</v>
          </cell>
        </row>
        <row r="1475">
          <cell r="A1475">
            <v>12101112</v>
          </cell>
          <cell r="B1475">
            <v>4300108</v>
          </cell>
          <cell r="C1475">
            <v>4300083</v>
          </cell>
          <cell r="D1475" t="str">
            <v>ОАО Белгороднефтепродукт</v>
          </cell>
          <cell r="E1475">
            <v>43000382</v>
          </cell>
          <cell r="F1475" t="str">
            <v>АЗК № 35</v>
          </cell>
          <cell r="G1475" t="str">
            <v>СН2</v>
          </cell>
          <cell r="H1475">
            <v>150972</v>
          </cell>
          <cell r="I1475">
            <v>165580</v>
          </cell>
          <cell r="J1475">
            <v>14608</v>
          </cell>
          <cell r="K1475">
            <v>1</v>
          </cell>
          <cell r="L1475">
            <v>0</v>
          </cell>
          <cell r="M1475">
            <v>186</v>
          </cell>
          <cell r="N1475">
            <v>186</v>
          </cell>
          <cell r="O1475">
            <v>14794</v>
          </cell>
          <cell r="P1475" t="str">
            <v>КП</v>
          </cell>
          <cell r="Q1475">
            <v>0</v>
          </cell>
        </row>
        <row r="1476">
          <cell r="A1476" t="str">
            <v>_014156908</v>
          </cell>
          <cell r="B1476">
            <v>4300108</v>
          </cell>
          <cell r="C1476">
            <v>4300083</v>
          </cell>
          <cell r="D1476" t="str">
            <v>ОАО Белгороднефтепродукт</v>
          </cell>
          <cell r="E1476">
            <v>43001398</v>
          </cell>
          <cell r="F1476" t="str">
            <v xml:space="preserve"> 419 АЗС №81 Варваровка</v>
          </cell>
          <cell r="G1476" t="str">
            <v>НН</v>
          </cell>
          <cell r="H1476">
            <v>85073</v>
          </cell>
          <cell r="I1476">
            <v>98363</v>
          </cell>
          <cell r="J1476">
            <v>13290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O1476">
            <v>13290</v>
          </cell>
          <cell r="P1476" t="str">
            <v>КП</v>
          </cell>
          <cell r="Q1476">
            <v>0</v>
          </cell>
        </row>
        <row r="1477">
          <cell r="A1477">
            <v>0</v>
          </cell>
          <cell r="B1477" t="str">
            <v>Итого по клиенту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768</v>
          </cell>
          <cell r="N1477">
            <v>768</v>
          </cell>
          <cell r="O1477">
            <v>42458</v>
          </cell>
          <cell r="P1477">
            <v>0</v>
          </cell>
          <cell r="Q1477">
            <v>0</v>
          </cell>
        </row>
        <row r="1478">
          <cell r="A1478">
            <v>950902037</v>
          </cell>
          <cell r="B1478">
            <v>4300109</v>
          </cell>
          <cell r="C1478">
            <v>4300332</v>
          </cell>
          <cell r="D1478" t="str">
            <v>Индивидуальный предприниматель Шевченко В.Ф.</v>
          </cell>
          <cell r="E1478">
            <v>43000383</v>
          </cell>
          <cell r="F1478" t="str">
            <v>Торговый павильон</v>
          </cell>
          <cell r="G1478" t="str">
            <v>НН</v>
          </cell>
          <cell r="H1478">
            <v>2915</v>
          </cell>
          <cell r="I1478">
            <v>3993</v>
          </cell>
          <cell r="J1478">
            <v>1078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O1478">
            <v>1078</v>
          </cell>
          <cell r="P1478" t="str">
            <v>КП</v>
          </cell>
          <cell r="Q1478">
            <v>0</v>
          </cell>
        </row>
        <row r="1479">
          <cell r="A1479">
            <v>0</v>
          </cell>
          <cell r="B1479" t="str">
            <v>Итого по клиенту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1078</v>
          </cell>
          <cell r="P1479">
            <v>0</v>
          </cell>
          <cell r="Q1479">
            <v>0</v>
          </cell>
        </row>
        <row r="1480">
          <cell r="A1480" t="str">
            <v>_00133072</v>
          </cell>
          <cell r="B1480">
            <v>4300110</v>
          </cell>
          <cell r="C1480">
            <v>4300329</v>
          </cell>
          <cell r="D1480" t="str">
            <v>Индивидуальный предприниматель Бобровский В.П.</v>
          </cell>
          <cell r="E1480">
            <v>43000384</v>
          </cell>
          <cell r="F1480" t="str">
            <v>Магазин Альянс</v>
          </cell>
          <cell r="G1480" t="str">
            <v>НН</v>
          </cell>
          <cell r="H1480">
            <v>19840</v>
          </cell>
          <cell r="I1480">
            <v>23577</v>
          </cell>
          <cell r="J1480">
            <v>3737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O1480">
            <v>3737</v>
          </cell>
          <cell r="P1480" t="str">
            <v>КП</v>
          </cell>
          <cell r="Q1480">
            <v>0</v>
          </cell>
        </row>
        <row r="1481">
          <cell r="A1481" t="str">
            <v>_00408122</v>
          </cell>
          <cell r="B1481">
            <v>4300110</v>
          </cell>
          <cell r="C1481">
            <v>4300329</v>
          </cell>
          <cell r="D1481" t="str">
            <v>Индивидуальный предприниматель Бобровский В.П.</v>
          </cell>
          <cell r="E1481">
            <v>43000385</v>
          </cell>
          <cell r="F1481" t="str">
            <v>217 Киоск ул. К.Либкнехта, 19а</v>
          </cell>
          <cell r="G1481" t="str">
            <v>НН</v>
          </cell>
          <cell r="H1481">
            <v>9755</v>
          </cell>
          <cell r="I1481">
            <v>9755</v>
          </cell>
          <cell r="J1481">
            <v>0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 t="str">
            <v>КП</v>
          </cell>
          <cell r="Q1481">
            <v>0</v>
          </cell>
        </row>
        <row r="1482">
          <cell r="A1482">
            <v>0</v>
          </cell>
          <cell r="B1482" t="str">
            <v>Итого по клиенту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3737</v>
          </cell>
          <cell r="P1482">
            <v>0</v>
          </cell>
          <cell r="Q1482">
            <v>0</v>
          </cell>
        </row>
        <row r="1483">
          <cell r="A1483">
            <v>149768</v>
          </cell>
          <cell r="B1483">
            <v>4300113</v>
          </cell>
          <cell r="C1483">
            <v>4300323</v>
          </cell>
          <cell r="D1483" t="str">
            <v>Индивидуальный предприниматель Богачев А.В.</v>
          </cell>
          <cell r="E1483">
            <v>43000387</v>
          </cell>
          <cell r="F1483" t="str">
            <v>Шиномонтаж</v>
          </cell>
          <cell r="G1483" t="str">
            <v>НН</v>
          </cell>
          <cell r="H1483">
            <v>13232</v>
          </cell>
          <cell r="I1483">
            <v>13232</v>
          </cell>
          <cell r="J1483">
            <v>0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 t="str">
            <v>КП</v>
          </cell>
          <cell r="Q1483">
            <v>0</v>
          </cell>
        </row>
        <row r="1484">
          <cell r="A1484">
            <v>0</v>
          </cell>
          <cell r="B1484" t="str">
            <v>Итого по клиенту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A1485" t="str">
            <v>_0747870709010228</v>
          </cell>
          <cell r="B1485">
            <v>4300114</v>
          </cell>
          <cell r="C1485">
            <v>4300046</v>
          </cell>
          <cell r="D1485" t="str">
            <v>ОАО Алексеевский филиал" Белгородпромстройбанк"</v>
          </cell>
          <cell r="E1485">
            <v>43000390</v>
          </cell>
          <cell r="F1485" t="str">
            <v>107 Промстройбанк</v>
          </cell>
          <cell r="G1485" t="str">
            <v>НН</v>
          </cell>
          <cell r="H1485">
            <v>23618</v>
          </cell>
          <cell r="I1485">
            <v>25066</v>
          </cell>
          <cell r="J1485">
            <v>1448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O1485">
            <v>1448</v>
          </cell>
          <cell r="P1485" t="str">
            <v>КП</v>
          </cell>
          <cell r="Q1485">
            <v>0</v>
          </cell>
        </row>
        <row r="1486">
          <cell r="A1486">
            <v>0</v>
          </cell>
          <cell r="B1486" t="str">
            <v>Итого по клиенту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1448</v>
          </cell>
          <cell r="P1486">
            <v>0</v>
          </cell>
          <cell r="Q1486">
            <v>0</v>
          </cell>
        </row>
        <row r="1487">
          <cell r="A1487">
            <v>461802</v>
          </cell>
          <cell r="B1487">
            <v>4300117</v>
          </cell>
          <cell r="C1487">
            <v>4300326</v>
          </cell>
          <cell r="D1487" t="str">
            <v>ИП Водяник Н.И.</v>
          </cell>
          <cell r="E1487">
            <v>43000391</v>
          </cell>
          <cell r="F1487" t="str">
            <v>Торговый киоск</v>
          </cell>
          <cell r="G1487" t="str">
            <v>НН</v>
          </cell>
          <cell r="H1487">
            <v>61803</v>
          </cell>
          <cell r="I1487">
            <v>63473</v>
          </cell>
          <cell r="J1487">
            <v>1670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O1487">
            <v>1670</v>
          </cell>
          <cell r="P1487" t="str">
            <v>КП</v>
          </cell>
          <cell r="Q1487">
            <v>0</v>
          </cell>
        </row>
        <row r="1488">
          <cell r="A1488" t="str">
            <v>_09004090</v>
          </cell>
          <cell r="B1488">
            <v>4300117</v>
          </cell>
          <cell r="C1488">
            <v>4300326</v>
          </cell>
          <cell r="D1488" t="str">
            <v>ИП Водяник Н.И.</v>
          </cell>
          <cell r="E1488">
            <v>43000392</v>
          </cell>
          <cell r="F1488" t="str">
            <v>Магазин Красный Хуторок</v>
          </cell>
          <cell r="G1488" t="str">
            <v>НН</v>
          </cell>
          <cell r="H1488">
            <v>42480</v>
          </cell>
          <cell r="I1488">
            <v>42480</v>
          </cell>
          <cell r="J1488">
            <v>0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 t="str">
            <v>КП</v>
          </cell>
          <cell r="Q1488">
            <v>0</v>
          </cell>
        </row>
        <row r="1489">
          <cell r="A1489" t="str">
            <v>_04000208</v>
          </cell>
          <cell r="B1489">
            <v>4300117</v>
          </cell>
          <cell r="C1489">
            <v>4300326</v>
          </cell>
          <cell r="D1489" t="str">
            <v>ИП Водяник Н.И.</v>
          </cell>
          <cell r="E1489">
            <v>43000393</v>
          </cell>
          <cell r="F1489" t="str">
            <v>Павильон ул. Республиканская</v>
          </cell>
          <cell r="G1489" t="str">
            <v>НН</v>
          </cell>
          <cell r="H1489">
            <v>14083</v>
          </cell>
          <cell r="I1489">
            <v>15296</v>
          </cell>
          <cell r="J1489">
            <v>1213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O1489">
            <v>1213</v>
          </cell>
          <cell r="P1489" t="str">
            <v>КП</v>
          </cell>
          <cell r="Q1489">
            <v>0</v>
          </cell>
        </row>
        <row r="1490">
          <cell r="A1490">
            <v>0</v>
          </cell>
          <cell r="B1490" t="str">
            <v>Итого по клиенту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2883</v>
          </cell>
          <cell r="P1490">
            <v>0</v>
          </cell>
          <cell r="Q1490">
            <v>0</v>
          </cell>
        </row>
        <row r="1491">
          <cell r="A1491" t="str">
            <v>10000416*</v>
          </cell>
          <cell r="B1491">
            <v>4300118</v>
          </cell>
          <cell r="C1491">
            <v>4300109</v>
          </cell>
          <cell r="D1491" t="str">
            <v>Управление образования и науки администрации Алексеевского района и г.Алексеевка</v>
          </cell>
          <cell r="E1491">
            <v>0</v>
          </cell>
          <cell r="F1491" t="str">
            <v>201 Мастерская с. Глуховка</v>
          </cell>
          <cell r="G1491" t="str">
            <v>НН</v>
          </cell>
          <cell r="H1491">
            <v>4398</v>
          </cell>
          <cell r="I1491">
            <v>4398</v>
          </cell>
          <cell r="J1491">
            <v>0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 t="str">
            <v>КП</v>
          </cell>
          <cell r="Q1491">
            <v>0</v>
          </cell>
        </row>
        <row r="1492">
          <cell r="A1492" t="str">
            <v>_01076652</v>
          </cell>
          <cell r="B1492">
            <v>4300118</v>
          </cell>
          <cell r="C1492">
            <v>4300109</v>
          </cell>
          <cell r="D1492" t="str">
            <v>Управление образования и науки администрации Алексеевского района и г.Алексеевка</v>
          </cell>
          <cell r="E1492">
            <v>41001160</v>
          </cell>
          <cell r="F1492" t="str">
            <v>Мастерская с. Камышеватое</v>
          </cell>
          <cell r="G1492" t="str">
            <v>НН</v>
          </cell>
          <cell r="H1492">
            <v>21</v>
          </cell>
          <cell r="I1492">
            <v>21</v>
          </cell>
          <cell r="J1492">
            <v>0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 t="str">
            <v>КП</v>
          </cell>
          <cell r="Q1492">
            <v>0</v>
          </cell>
        </row>
        <row r="1493">
          <cell r="A1493" t="str">
            <v>_008656014008043</v>
          </cell>
          <cell r="B1493">
            <v>4300118</v>
          </cell>
          <cell r="C1493">
            <v>4300109</v>
          </cell>
          <cell r="D1493" t="str">
            <v>Управление образования и науки администрации Алексеевского района и г.Алексеевка</v>
          </cell>
          <cell r="E1493">
            <v>41001161</v>
          </cell>
          <cell r="F1493" t="str">
            <v>602 Котельная с. Божково</v>
          </cell>
          <cell r="G1493" t="str">
            <v>НН</v>
          </cell>
          <cell r="H1493">
            <v>222</v>
          </cell>
          <cell r="I1493">
            <v>373</v>
          </cell>
          <cell r="J1493">
            <v>151</v>
          </cell>
          <cell r="K1493">
            <v>40</v>
          </cell>
          <cell r="L1493">
            <v>0</v>
          </cell>
          <cell r="M1493">
            <v>0</v>
          </cell>
          <cell r="N1493">
            <v>0</v>
          </cell>
          <cell r="O1493">
            <v>6040</v>
          </cell>
          <cell r="P1493" t="str">
            <v>КП</v>
          </cell>
          <cell r="Q1493">
            <v>0</v>
          </cell>
        </row>
        <row r="1494">
          <cell r="A1494" t="str">
            <v>_096904</v>
          </cell>
          <cell r="B1494">
            <v>4300118</v>
          </cell>
          <cell r="C1494">
            <v>4300109</v>
          </cell>
          <cell r="D1494" t="str">
            <v>Управление образования и науки администрации Алексеевского района и г.Алексеевка</v>
          </cell>
          <cell r="E1494">
            <v>43000395</v>
          </cell>
          <cell r="F1494" t="str">
            <v>318 Школа</v>
          </cell>
          <cell r="G1494" t="str">
            <v>НН</v>
          </cell>
          <cell r="H1494">
            <v>4610</v>
          </cell>
          <cell r="I1494">
            <v>4610</v>
          </cell>
          <cell r="J1494">
            <v>0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 t="str">
            <v>КП</v>
          </cell>
          <cell r="Q1494">
            <v>0</v>
          </cell>
        </row>
        <row r="1495">
          <cell r="A1495">
            <v>448107</v>
          </cell>
          <cell r="B1495">
            <v>4300118</v>
          </cell>
          <cell r="C1495">
            <v>4300109</v>
          </cell>
          <cell r="D1495" t="str">
            <v>Управление образования и науки администрации Алексеевского района и г.Алексеевка</v>
          </cell>
          <cell r="E1495">
            <v>43000396</v>
          </cell>
          <cell r="F1495" t="str">
            <v>318 Школьная мастерская</v>
          </cell>
          <cell r="G1495" t="str">
            <v>НН</v>
          </cell>
          <cell r="H1495">
            <v>845</v>
          </cell>
          <cell r="I1495">
            <v>845</v>
          </cell>
          <cell r="J1495">
            <v>0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 t="str">
            <v>КП</v>
          </cell>
          <cell r="Q1495">
            <v>0</v>
          </cell>
        </row>
        <row r="1496">
          <cell r="A1496" t="str">
            <v>_00000000039</v>
          </cell>
          <cell r="B1496">
            <v>4300118</v>
          </cell>
          <cell r="C1496">
            <v>4300109</v>
          </cell>
          <cell r="D1496" t="str">
            <v>Управление образования и науки администрации Алексеевского района и г.Алексеевка</v>
          </cell>
          <cell r="E1496">
            <v>43000397</v>
          </cell>
          <cell r="F1496" t="str">
            <v>кабинет трудового воспитания</v>
          </cell>
          <cell r="G1496" t="str">
            <v>НН</v>
          </cell>
          <cell r="H1496">
            <v>308</v>
          </cell>
          <cell r="I1496">
            <v>308</v>
          </cell>
          <cell r="J1496">
            <v>308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O1496">
            <v>308</v>
          </cell>
          <cell r="P1496" t="str">
            <v>КП</v>
          </cell>
          <cell r="Q1496">
            <v>0</v>
          </cell>
        </row>
        <row r="1497">
          <cell r="A1497">
            <v>443317</v>
          </cell>
          <cell r="B1497">
            <v>4300118</v>
          </cell>
          <cell r="C1497">
            <v>4300109</v>
          </cell>
          <cell r="D1497" t="str">
            <v>Управление образования и науки администрации Алексеевского района и г.Алексеевка</v>
          </cell>
          <cell r="E1497">
            <v>43000398</v>
          </cell>
          <cell r="F1497" t="str">
            <v>Станция натуралист</v>
          </cell>
          <cell r="G1497" t="str">
            <v>НН</v>
          </cell>
          <cell r="H1497">
            <v>17306</v>
          </cell>
          <cell r="I1497">
            <v>17388</v>
          </cell>
          <cell r="J1497">
            <v>82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O1497">
            <v>82</v>
          </cell>
          <cell r="P1497" t="str">
            <v>КП</v>
          </cell>
          <cell r="Q1497">
            <v>0</v>
          </cell>
        </row>
        <row r="1498">
          <cell r="A1498" t="str">
            <v>_0184624</v>
          </cell>
          <cell r="B1498">
            <v>4300118</v>
          </cell>
          <cell r="C1498">
            <v>4300109</v>
          </cell>
          <cell r="D1498" t="str">
            <v>Управление образования и науки администрации Алексеевского района и г.Алексеевка</v>
          </cell>
          <cell r="E1498">
            <v>43000399</v>
          </cell>
          <cell r="F1498" t="str">
            <v>320 Детский сад Подсереднее</v>
          </cell>
          <cell r="G1498" t="str">
            <v>НН</v>
          </cell>
          <cell r="H1498">
            <v>7174</v>
          </cell>
          <cell r="I1498">
            <v>7430</v>
          </cell>
          <cell r="J1498">
            <v>256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O1498">
            <v>256</v>
          </cell>
          <cell r="P1498" t="str">
            <v>КП</v>
          </cell>
          <cell r="Q1498">
            <v>0</v>
          </cell>
        </row>
        <row r="1499">
          <cell r="A1499">
            <v>49005353</v>
          </cell>
          <cell r="B1499">
            <v>4300118</v>
          </cell>
          <cell r="C1499">
            <v>4300109</v>
          </cell>
          <cell r="D1499" t="str">
            <v>Управление образования и науки администрации Алексеевского района и г.Алексеевка</v>
          </cell>
          <cell r="E1499">
            <v>43000400</v>
          </cell>
          <cell r="F1499" t="str">
            <v>302 Дет/сад с. Иловка</v>
          </cell>
          <cell r="G1499" t="str">
            <v>НН</v>
          </cell>
          <cell r="H1499">
            <v>62750</v>
          </cell>
          <cell r="I1499">
            <v>64239</v>
          </cell>
          <cell r="J1499">
            <v>1489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O1499">
            <v>1489</v>
          </cell>
          <cell r="P1499" t="str">
            <v>КП</v>
          </cell>
          <cell r="Q1499">
            <v>0</v>
          </cell>
        </row>
        <row r="1500">
          <cell r="A1500" t="str">
            <v>_09006569</v>
          </cell>
          <cell r="B1500">
            <v>4300118</v>
          </cell>
          <cell r="C1500">
            <v>4300109</v>
          </cell>
          <cell r="D1500" t="str">
            <v>Управление образования и науки администрации Алексеевского района и г.Алексеевка</v>
          </cell>
          <cell r="E1500">
            <v>43000401</v>
          </cell>
          <cell r="F1500" t="str">
            <v>703  Столовая с. Иващенково</v>
          </cell>
          <cell r="G1500" t="str">
            <v>НН</v>
          </cell>
          <cell r="H1500">
            <v>249504</v>
          </cell>
          <cell r="I1500">
            <v>258192</v>
          </cell>
          <cell r="J1500">
            <v>8688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O1500">
            <v>8688</v>
          </cell>
          <cell r="P1500" t="str">
            <v>КП</v>
          </cell>
          <cell r="Q1500">
            <v>0</v>
          </cell>
        </row>
        <row r="1501">
          <cell r="A1501" t="str">
            <v>_09006645</v>
          </cell>
          <cell r="B1501">
            <v>4300118</v>
          </cell>
          <cell r="C1501">
            <v>4300109</v>
          </cell>
          <cell r="D1501" t="str">
            <v>Управление образования и науки администрации Алексеевского района и г.Алексеевка</v>
          </cell>
          <cell r="E1501">
            <v>43000402</v>
          </cell>
          <cell r="F1501" t="str">
            <v>304 Котельная Луценково</v>
          </cell>
          <cell r="G1501" t="str">
            <v>НН</v>
          </cell>
          <cell r="H1501">
            <v>178630</v>
          </cell>
          <cell r="I1501">
            <v>184460</v>
          </cell>
          <cell r="J1501">
            <v>5830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O1501">
            <v>5830</v>
          </cell>
          <cell r="P1501" t="str">
            <v>КП</v>
          </cell>
          <cell r="Q1501">
            <v>0</v>
          </cell>
        </row>
        <row r="1502">
          <cell r="A1502" t="str">
            <v>_09006369</v>
          </cell>
          <cell r="B1502">
            <v>4300118</v>
          </cell>
          <cell r="C1502">
            <v>4300109</v>
          </cell>
          <cell r="D1502" t="str">
            <v>Управление образования и науки администрации Алексеевского района и г.Алексеевка</v>
          </cell>
          <cell r="E1502">
            <v>43000403</v>
          </cell>
          <cell r="F1502" t="str">
            <v>306 Детский сад Луценково</v>
          </cell>
          <cell r="G1502" t="str">
            <v>НН</v>
          </cell>
          <cell r="H1502">
            <v>27590</v>
          </cell>
          <cell r="I1502">
            <v>28205</v>
          </cell>
          <cell r="J1502">
            <v>615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O1502">
            <v>615</v>
          </cell>
          <cell r="P1502" t="str">
            <v>КП</v>
          </cell>
          <cell r="Q1502">
            <v>0</v>
          </cell>
        </row>
        <row r="1503">
          <cell r="A1503" t="str">
            <v>_010561</v>
          </cell>
          <cell r="B1503">
            <v>4300118</v>
          </cell>
          <cell r="C1503">
            <v>4300109</v>
          </cell>
          <cell r="D1503" t="str">
            <v>Управление образования и науки администрации Алексеевского района и г.Алексеевка</v>
          </cell>
          <cell r="E1503">
            <v>43000404</v>
          </cell>
          <cell r="F1503" t="str">
            <v>702 Школа с.Советское(непригоден 18.01.2010г., истек срок г.поверки)</v>
          </cell>
          <cell r="G1503" t="str">
            <v>НН</v>
          </cell>
          <cell r="H1503">
            <v>4119.6000000000004</v>
          </cell>
          <cell r="I1503">
            <v>4575.6000000000004</v>
          </cell>
          <cell r="J1503">
            <v>456</v>
          </cell>
          <cell r="K1503">
            <v>10</v>
          </cell>
          <cell r="L1503">
            <v>0</v>
          </cell>
          <cell r="M1503">
            <v>0</v>
          </cell>
          <cell r="N1503">
            <v>0</v>
          </cell>
          <cell r="O1503">
            <v>4560</v>
          </cell>
          <cell r="P1503" t="str">
            <v>СС</v>
          </cell>
          <cell r="Q1503">
            <v>0</v>
          </cell>
        </row>
        <row r="1504">
          <cell r="A1504" t="str">
            <v>_00355898</v>
          </cell>
          <cell r="B1504">
            <v>4300118</v>
          </cell>
          <cell r="C1504">
            <v>4300109</v>
          </cell>
          <cell r="D1504" t="str">
            <v>Управление образования и науки администрации Алексеевского района и г.Алексеевка</v>
          </cell>
          <cell r="E1504">
            <v>43000405</v>
          </cell>
          <cell r="F1504" t="str">
            <v>511 школа с. Колтуновка</v>
          </cell>
          <cell r="G1504" t="str">
            <v>НН</v>
          </cell>
          <cell r="H1504">
            <v>10314</v>
          </cell>
          <cell r="I1504">
            <v>10597</v>
          </cell>
          <cell r="J1504">
            <v>283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O1504">
            <v>283</v>
          </cell>
          <cell r="P1504" t="str">
            <v>КП</v>
          </cell>
          <cell r="Q1504">
            <v>0</v>
          </cell>
        </row>
        <row r="1505">
          <cell r="A1505" t="str">
            <v>_03002991</v>
          </cell>
          <cell r="B1505">
            <v>4300118</v>
          </cell>
          <cell r="C1505">
            <v>4300109</v>
          </cell>
          <cell r="D1505" t="str">
            <v>Управление образования и науки администрации Алексеевского района и г.Алексеевка</v>
          </cell>
          <cell r="E1505">
            <v>43000406</v>
          </cell>
          <cell r="F1505" t="str">
            <v>511 Мастер школа с. Колтуновка</v>
          </cell>
          <cell r="G1505" t="str">
            <v>НН</v>
          </cell>
          <cell r="H1505">
            <v>3291</v>
          </cell>
          <cell r="I1505">
            <v>3356</v>
          </cell>
          <cell r="J1505">
            <v>65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O1505">
            <v>65</v>
          </cell>
          <cell r="P1505" t="str">
            <v>КП</v>
          </cell>
          <cell r="Q1505">
            <v>0</v>
          </cell>
        </row>
        <row r="1506">
          <cell r="A1506" t="str">
            <v>_00381654</v>
          </cell>
          <cell r="B1506">
            <v>4300118</v>
          </cell>
          <cell r="C1506">
            <v>4300109</v>
          </cell>
          <cell r="D1506" t="str">
            <v>Управление образования и науки администрации Алексеевского района и г.Алексеевка</v>
          </cell>
          <cell r="E1506">
            <v>43000407</v>
          </cell>
          <cell r="F1506" t="str">
            <v>511 Мастерская школы  с.Колтуновка</v>
          </cell>
          <cell r="G1506" t="str">
            <v>НН</v>
          </cell>
          <cell r="H1506">
            <v>6052</v>
          </cell>
          <cell r="I1506">
            <v>6052</v>
          </cell>
          <cell r="J1506">
            <v>0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 t="str">
            <v>КП</v>
          </cell>
          <cell r="Q1506">
            <v>0</v>
          </cell>
        </row>
        <row r="1507">
          <cell r="A1507">
            <v>10008058</v>
          </cell>
          <cell r="B1507">
            <v>4300118</v>
          </cell>
          <cell r="C1507">
            <v>4300109</v>
          </cell>
          <cell r="D1507" t="str">
            <v>Управление образования и науки администрации Алексеевского района и г.Алексеевка</v>
          </cell>
          <cell r="E1507">
            <v>43000409</v>
          </cell>
          <cell r="F1507" t="str">
            <v>414 Ср. школа с. Божково</v>
          </cell>
          <cell r="G1507" t="str">
            <v>НН</v>
          </cell>
          <cell r="H1507">
            <v>2504</v>
          </cell>
          <cell r="I1507">
            <v>2504</v>
          </cell>
          <cell r="J1507">
            <v>0</v>
          </cell>
          <cell r="K1507">
            <v>40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 t="str">
            <v>КП</v>
          </cell>
          <cell r="Q1507">
            <v>0</v>
          </cell>
        </row>
        <row r="1508">
          <cell r="A1508" t="str">
            <v>_022431_</v>
          </cell>
          <cell r="B1508">
            <v>4300118</v>
          </cell>
          <cell r="C1508">
            <v>4300109</v>
          </cell>
          <cell r="D1508" t="str">
            <v>Управление образования и науки администрации Алексеевского района и г.Алексеевка</v>
          </cell>
          <cell r="E1508">
            <v>43000410</v>
          </cell>
          <cell r="F1508" t="str">
            <v>416 Котельная школы с. Жуково</v>
          </cell>
          <cell r="G1508" t="str">
            <v>НН</v>
          </cell>
          <cell r="H1508">
            <v>125995</v>
          </cell>
          <cell r="I1508">
            <v>128412</v>
          </cell>
          <cell r="J1508">
            <v>2417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O1508">
            <v>2417</v>
          </cell>
          <cell r="P1508" t="str">
            <v>КП</v>
          </cell>
          <cell r="Q1508">
            <v>0</v>
          </cell>
        </row>
        <row r="1509">
          <cell r="A1509">
            <v>10000198</v>
          </cell>
          <cell r="B1509">
            <v>4300118</v>
          </cell>
          <cell r="C1509">
            <v>4300109</v>
          </cell>
          <cell r="D1509" t="str">
            <v>Управление образования и науки администрации Алексеевского района и г.Алексеевка</v>
          </cell>
          <cell r="E1509">
            <v>43000411</v>
          </cell>
          <cell r="F1509" t="str">
            <v>415 Котельная с. Тютюниково</v>
          </cell>
          <cell r="G1509" t="str">
            <v>НН</v>
          </cell>
          <cell r="H1509">
            <v>154509</v>
          </cell>
          <cell r="I1509">
            <v>164440</v>
          </cell>
          <cell r="J1509">
            <v>9931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O1509">
            <v>9931</v>
          </cell>
          <cell r="P1509" t="str">
            <v>КП</v>
          </cell>
          <cell r="Q1509">
            <v>0</v>
          </cell>
        </row>
        <row r="1510">
          <cell r="A1510" t="str">
            <v>_09001178</v>
          </cell>
          <cell r="B1510">
            <v>4300118</v>
          </cell>
          <cell r="C1510">
            <v>4300109</v>
          </cell>
          <cell r="D1510" t="str">
            <v>Управление образования и науки администрации Алексеевского района и г.Алексеевка</v>
          </cell>
          <cell r="E1510">
            <v>43000412</v>
          </cell>
          <cell r="F1510" t="str">
            <v>415 Мастерская школа с. Тютюниково</v>
          </cell>
          <cell r="G1510" t="str">
            <v>НН</v>
          </cell>
          <cell r="H1510">
            <v>247</v>
          </cell>
          <cell r="I1510">
            <v>247</v>
          </cell>
          <cell r="J1510">
            <v>0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 t="str">
            <v>КП</v>
          </cell>
          <cell r="Q1510">
            <v>0</v>
          </cell>
        </row>
        <row r="1511">
          <cell r="A1511" t="str">
            <v>_04002578</v>
          </cell>
          <cell r="B1511">
            <v>4300118</v>
          </cell>
          <cell r="C1511">
            <v>4300109</v>
          </cell>
          <cell r="D1511" t="str">
            <v>Управление образования и науки администрации Алексеевского района и г.Алексеевка</v>
          </cell>
          <cell r="E1511">
            <v>43000413</v>
          </cell>
          <cell r="F1511" t="str">
            <v>415 Ср.Школа с. Тютюниково</v>
          </cell>
          <cell r="G1511" t="str">
            <v>НН</v>
          </cell>
          <cell r="H1511">
            <v>2361</v>
          </cell>
          <cell r="I1511">
            <v>2417</v>
          </cell>
          <cell r="J1511">
            <v>56</v>
          </cell>
          <cell r="K1511">
            <v>30</v>
          </cell>
          <cell r="L1511">
            <v>0</v>
          </cell>
          <cell r="M1511">
            <v>0</v>
          </cell>
          <cell r="N1511">
            <v>0</v>
          </cell>
          <cell r="O1511">
            <v>1680</v>
          </cell>
          <cell r="P1511" t="str">
            <v>КП</v>
          </cell>
          <cell r="Q1511">
            <v>0</v>
          </cell>
        </row>
        <row r="1512">
          <cell r="A1512" t="str">
            <v>_059010305</v>
          </cell>
          <cell r="B1512">
            <v>4300118</v>
          </cell>
          <cell r="C1512">
            <v>4300109</v>
          </cell>
          <cell r="D1512" t="str">
            <v>Управление образования и науки администрации Алексеевского района и г.Алексеевка</v>
          </cell>
          <cell r="E1512">
            <v>43000414</v>
          </cell>
          <cell r="F1512" t="str">
            <v>711 Мастерская школы с. Советское</v>
          </cell>
          <cell r="G1512" t="str">
            <v>НН</v>
          </cell>
          <cell r="H1512">
            <v>5558</v>
          </cell>
          <cell r="I1512">
            <v>5558</v>
          </cell>
          <cell r="J1512">
            <v>0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 t="str">
            <v>КП</v>
          </cell>
          <cell r="Q1512">
            <v>0</v>
          </cell>
        </row>
        <row r="1513">
          <cell r="A1513" t="str">
            <v>653408*</v>
          </cell>
          <cell r="B1513">
            <v>4300118</v>
          </cell>
          <cell r="C1513">
            <v>4300109</v>
          </cell>
          <cell r="D1513" t="str">
            <v>Управление образования и науки администрации Алексеевского района и г.Алексеевка</v>
          </cell>
          <cell r="E1513">
            <v>43000415</v>
          </cell>
          <cell r="F1513" t="str">
            <v>ТП№812,Средняя школа с. Красное (резерв) (не пригоден Акт19.01.2010г)</v>
          </cell>
          <cell r="G1513" t="str">
            <v>НН</v>
          </cell>
          <cell r="H1513">
            <v>6089</v>
          </cell>
          <cell r="I1513">
            <v>6089</v>
          </cell>
          <cell r="J1513">
            <v>0</v>
          </cell>
          <cell r="K1513">
            <v>80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 t="str">
            <v>КП</v>
          </cell>
          <cell r="Q1513">
            <v>0</v>
          </cell>
        </row>
        <row r="1514">
          <cell r="A1514" t="str">
            <v>_048814405</v>
          </cell>
          <cell r="B1514">
            <v>4300118</v>
          </cell>
          <cell r="C1514">
            <v>4300109</v>
          </cell>
          <cell r="D1514" t="str">
            <v>Управление образования и науки администрации Алексеевского района и г.Алексеевка</v>
          </cell>
          <cell r="E1514">
            <v>43000416</v>
          </cell>
          <cell r="F1514" t="str">
            <v>113 Насосная с. Красное -2</v>
          </cell>
          <cell r="G1514" t="str">
            <v>НН</v>
          </cell>
          <cell r="H1514">
            <v>24406</v>
          </cell>
          <cell r="I1514">
            <v>25730</v>
          </cell>
          <cell r="J1514">
            <v>1324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O1514">
            <v>1324</v>
          </cell>
          <cell r="P1514" t="str">
            <v>КП</v>
          </cell>
          <cell r="Q1514">
            <v>0</v>
          </cell>
        </row>
        <row r="1515">
          <cell r="A1515" t="str">
            <v>_03003334</v>
          </cell>
          <cell r="B1515">
            <v>4300118</v>
          </cell>
          <cell r="C1515">
            <v>4300109</v>
          </cell>
          <cell r="D1515" t="str">
            <v>Управление образования и науки администрации Алексеевского района и г.Алексеевка</v>
          </cell>
          <cell r="E1515">
            <v>43000417</v>
          </cell>
          <cell r="F1515" t="str">
            <v>ТП№306,  Школа Хлевище</v>
          </cell>
          <cell r="G1515" t="str">
            <v>НН</v>
          </cell>
          <cell r="H1515">
            <v>5524</v>
          </cell>
          <cell r="I1515">
            <v>5761</v>
          </cell>
          <cell r="J1515">
            <v>237</v>
          </cell>
          <cell r="K1515">
            <v>80</v>
          </cell>
          <cell r="L1515">
            <v>0</v>
          </cell>
          <cell r="M1515">
            <v>0</v>
          </cell>
          <cell r="N1515">
            <v>0</v>
          </cell>
          <cell r="O1515">
            <v>18960</v>
          </cell>
          <cell r="P1515" t="str">
            <v>КП</v>
          </cell>
          <cell r="Q1515">
            <v>0</v>
          </cell>
        </row>
        <row r="1516">
          <cell r="A1516">
            <v>11004400</v>
          </cell>
          <cell r="B1516">
            <v>4300118</v>
          </cell>
          <cell r="C1516">
            <v>4300109</v>
          </cell>
          <cell r="D1516" t="str">
            <v>Управление образования и науки администрации Алексеевского района и г.Алексеевка</v>
          </cell>
          <cell r="E1516">
            <v>43000418</v>
          </cell>
          <cell r="F1516" t="str">
            <v>Мастерская ул. Ст.Большевиков</v>
          </cell>
          <cell r="G1516" t="str">
            <v>НН</v>
          </cell>
          <cell r="H1516">
            <v>1663</v>
          </cell>
          <cell r="I1516">
            <v>1699</v>
          </cell>
          <cell r="J1516">
            <v>36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O1516">
            <v>36</v>
          </cell>
          <cell r="P1516" t="str">
            <v>КП</v>
          </cell>
          <cell r="Q1516">
            <v>0</v>
          </cell>
        </row>
        <row r="1517">
          <cell r="A1517">
            <v>52063747</v>
          </cell>
          <cell r="B1517">
            <v>4300118</v>
          </cell>
          <cell r="C1517">
            <v>4300109</v>
          </cell>
          <cell r="D1517" t="str">
            <v>Управление образования и науки администрации Алексеевского района и г.Алексеевка</v>
          </cell>
          <cell r="E1517">
            <v>43000419</v>
          </cell>
          <cell r="F1517" t="str">
            <v>128 Учебный корпус АСШ № 6</v>
          </cell>
          <cell r="G1517" t="str">
            <v>НН</v>
          </cell>
          <cell r="H1517">
            <v>31694</v>
          </cell>
          <cell r="I1517">
            <v>32421</v>
          </cell>
          <cell r="J1517">
            <v>727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O1517">
            <v>727</v>
          </cell>
          <cell r="P1517" t="str">
            <v>КП</v>
          </cell>
          <cell r="Q1517">
            <v>0</v>
          </cell>
        </row>
        <row r="1518">
          <cell r="A1518">
            <v>53835400997</v>
          </cell>
          <cell r="B1518">
            <v>4300118</v>
          </cell>
          <cell r="C1518">
            <v>4300109</v>
          </cell>
          <cell r="D1518" t="str">
            <v>Управление образования и науки администрации Алексеевского района и г.Алексеевка</v>
          </cell>
          <cell r="E1518">
            <v>43000420</v>
          </cell>
          <cell r="F1518" t="str">
            <v>128 Столовая, мастерская АСШ №6</v>
          </cell>
          <cell r="G1518" t="str">
            <v>НН</v>
          </cell>
          <cell r="H1518">
            <v>3710</v>
          </cell>
          <cell r="I1518">
            <v>3808</v>
          </cell>
          <cell r="J1518">
            <v>98</v>
          </cell>
          <cell r="K1518">
            <v>40</v>
          </cell>
          <cell r="L1518">
            <v>0</v>
          </cell>
          <cell r="M1518">
            <v>0</v>
          </cell>
          <cell r="N1518">
            <v>0</v>
          </cell>
          <cell r="O1518">
            <v>3920</v>
          </cell>
          <cell r="P1518" t="str">
            <v>КП</v>
          </cell>
          <cell r="Q1518">
            <v>0</v>
          </cell>
        </row>
        <row r="1519">
          <cell r="A1519" t="str">
            <v>5Д808913</v>
          </cell>
          <cell r="B1519">
            <v>4300118</v>
          </cell>
          <cell r="C1519">
            <v>4300109</v>
          </cell>
          <cell r="D1519" t="str">
            <v>Управление образования и науки администрации Алексеевского района и г.Алексеевка</v>
          </cell>
          <cell r="E1519">
            <v>43000421</v>
          </cell>
          <cell r="F1519" t="str">
            <v>107 Учебный корпус  школы №5</v>
          </cell>
          <cell r="G1519" t="str">
            <v>НН</v>
          </cell>
          <cell r="H1519">
            <v>84130</v>
          </cell>
          <cell r="I1519">
            <v>85900</v>
          </cell>
          <cell r="J1519">
            <v>1770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O1519">
            <v>1770</v>
          </cell>
          <cell r="P1519" t="str">
            <v>КП</v>
          </cell>
          <cell r="Q1519">
            <v>0</v>
          </cell>
        </row>
        <row r="1520">
          <cell r="A1520" t="str">
            <v>S815</v>
          </cell>
          <cell r="B1520">
            <v>4300118</v>
          </cell>
          <cell r="C1520">
            <v>4300109</v>
          </cell>
          <cell r="D1520" t="str">
            <v>Управление образования и науки администрации Алексеевского района и г.Алексеевка</v>
          </cell>
          <cell r="E1520">
            <v>43000422</v>
          </cell>
          <cell r="F1520" t="str">
            <v>кабинет продленки,подвал АСШ №5 (безучет</v>
          </cell>
          <cell r="G1520" t="str">
            <v>НН</v>
          </cell>
          <cell r="H1520">
            <v>158</v>
          </cell>
          <cell r="I1520">
            <v>158</v>
          </cell>
          <cell r="J1520">
            <v>158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O1520">
            <v>158</v>
          </cell>
          <cell r="P1520" t="str">
            <v>СС</v>
          </cell>
          <cell r="Q1520">
            <v>0</v>
          </cell>
        </row>
        <row r="1521">
          <cell r="A1521" t="str">
            <v>_035058</v>
          </cell>
          <cell r="B1521">
            <v>4300118</v>
          </cell>
          <cell r="C1521">
            <v>4300109</v>
          </cell>
          <cell r="D1521" t="str">
            <v>Управление образования и науки администрации Алексеевского района и г.Алексеевка</v>
          </cell>
          <cell r="E1521">
            <v>43000423</v>
          </cell>
          <cell r="F1521" t="str">
            <v>506 Средняя школа с.Кущино</v>
          </cell>
          <cell r="G1521" t="str">
            <v>НН</v>
          </cell>
          <cell r="H1521">
            <v>52500</v>
          </cell>
          <cell r="I1521">
            <v>55079</v>
          </cell>
          <cell r="J1521">
            <v>2579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O1521">
            <v>2579</v>
          </cell>
          <cell r="P1521" t="str">
            <v>КП</v>
          </cell>
          <cell r="Q1521">
            <v>0</v>
          </cell>
        </row>
        <row r="1522">
          <cell r="A1522">
            <v>53835401042</v>
          </cell>
          <cell r="B1522">
            <v>4300118</v>
          </cell>
          <cell r="C1522">
            <v>4300109</v>
          </cell>
          <cell r="D1522" t="str">
            <v>Управление образования и науки администрации Алексеевского района и г.Алексеевка</v>
          </cell>
          <cell r="E1522">
            <v>43000424</v>
          </cell>
          <cell r="F1522" t="str">
            <v>223 АСШ № 7</v>
          </cell>
          <cell r="G1522" t="str">
            <v>НН</v>
          </cell>
          <cell r="H1522">
            <v>2518</v>
          </cell>
          <cell r="I1522">
            <v>2624</v>
          </cell>
          <cell r="J1522">
            <v>106</v>
          </cell>
          <cell r="K1522">
            <v>40</v>
          </cell>
          <cell r="L1522">
            <v>0</v>
          </cell>
          <cell r="M1522">
            <v>0</v>
          </cell>
          <cell r="N1522">
            <v>0</v>
          </cell>
          <cell r="O1522">
            <v>4240</v>
          </cell>
          <cell r="P1522" t="str">
            <v>КП</v>
          </cell>
          <cell r="Q1522">
            <v>0</v>
          </cell>
        </row>
        <row r="1523">
          <cell r="A1523">
            <v>11000976</v>
          </cell>
          <cell r="B1523">
            <v>4300118</v>
          </cell>
          <cell r="C1523">
            <v>4300109</v>
          </cell>
          <cell r="D1523" t="str">
            <v>Управление образования и науки администрации Алексеевского района и г.Алексеевка</v>
          </cell>
          <cell r="E1523">
            <v>43000425</v>
          </cell>
          <cell r="F1523" t="str">
            <v>223 АСШ № 7 Столовая</v>
          </cell>
          <cell r="G1523" t="str">
            <v>НН</v>
          </cell>
          <cell r="H1523">
            <v>6568</v>
          </cell>
          <cell r="I1523">
            <v>6792</v>
          </cell>
          <cell r="J1523">
            <v>224</v>
          </cell>
          <cell r="K1523">
            <v>40</v>
          </cell>
          <cell r="L1523">
            <v>0</v>
          </cell>
          <cell r="M1523">
            <v>0</v>
          </cell>
          <cell r="N1523">
            <v>0</v>
          </cell>
          <cell r="O1523">
            <v>8960</v>
          </cell>
          <cell r="P1523" t="str">
            <v>КП</v>
          </cell>
          <cell r="Q1523">
            <v>0</v>
          </cell>
        </row>
        <row r="1524">
          <cell r="A1524" t="str">
            <v>5Д814087</v>
          </cell>
          <cell r="B1524">
            <v>4300118</v>
          </cell>
          <cell r="C1524">
            <v>4300109</v>
          </cell>
          <cell r="D1524" t="str">
            <v>Управление образования и науки администрации Алексеевского района и г.Алексеевка</v>
          </cell>
          <cell r="E1524">
            <v>43000426</v>
          </cell>
          <cell r="F1524" t="str">
            <v>223 АСШ № 7 Мастерская</v>
          </cell>
          <cell r="G1524" t="str">
            <v>НН</v>
          </cell>
          <cell r="H1524">
            <v>5783</v>
          </cell>
          <cell r="I1524">
            <v>6012</v>
          </cell>
          <cell r="J1524">
            <v>229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O1524">
            <v>229</v>
          </cell>
          <cell r="P1524" t="str">
            <v>КП</v>
          </cell>
          <cell r="Q1524">
            <v>0</v>
          </cell>
        </row>
        <row r="1525">
          <cell r="A1525">
            <v>5555417457</v>
          </cell>
          <cell r="B1525">
            <v>4300118</v>
          </cell>
          <cell r="C1525">
            <v>4300109</v>
          </cell>
          <cell r="D1525" t="str">
            <v>Управление образования и науки администрации Алексеевского района и г.Алексеевка</v>
          </cell>
          <cell r="E1525">
            <v>43000427</v>
          </cell>
          <cell r="F1525" t="str">
            <v>111 АСШ № 2 ОБЖ</v>
          </cell>
          <cell r="G1525" t="str">
            <v>НН</v>
          </cell>
          <cell r="H1525">
            <v>2423</v>
          </cell>
          <cell r="I1525">
            <v>2449</v>
          </cell>
          <cell r="J1525">
            <v>26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O1525">
            <v>26</v>
          </cell>
          <cell r="P1525" t="str">
            <v>КП</v>
          </cell>
          <cell r="Q1525">
            <v>0</v>
          </cell>
        </row>
        <row r="1526">
          <cell r="A1526">
            <v>11004110</v>
          </cell>
          <cell r="B1526">
            <v>4300118</v>
          </cell>
          <cell r="C1526">
            <v>4300109</v>
          </cell>
          <cell r="D1526" t="str">
            <v>Управление образования и науки администрации Алексеевского района и г.Алексеевка</v>
          </cell>
          <cell r="E1526">
            <v>43000428</v>
          </cell>
          <cell r="F1526" t="str">
            <v>111 АСШ № 2 Котельная</v>
          </cell>
          <cell r="G1526" t="str">
            <v>НН</v>
          </cell>
          <cell r="H1526">
            <v>981</v>
          </cell>
          <cell r="I1526">
            <v>981</v>
          </cell>
          <cell r="J1526">
            <v>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 t="str">
            <v>КП</v>
          </cell>
          <cell r="Q1526">
            <v>0</v>
          </cell>
        </row>
        <row r="1527">
          <cell r="A1527">
            <v>53835401080</v>
          </cell>
          <cell r="B1527">
            <v>4300118</v>
          </cell>
          <cell r="C1527">
            <v>4300109</v>
          </cell>
          <cell r="D1527" t="str">
            <v>Управление образования и науки администрации Алексеевского района и г.Алексеевка</v>
          </cell>
          <cell r="E1527">
            <v>43000429</v>
          </cell>
          <cell r="F1527" t="str">
            <v>111 АСШ № 2 Ср. школа</v>
          </cell>
          <cell r="G1527" t="str">
            <v>НН</v>
          </cell>
          <cell r="H1527">
            <v>6439</v>
          </cell>
          <cell r="I1527">
            <v>6577.2</v>
          </cell>
          <cell r="J1527">
            <v>138.19999999999999</v>
          </cell>
          <cell r="K1527">
            <v>40</v>
          </cell>
          <cell r="L1527">
            <v>0</v>
          </cell>
          <cell r="M1527">
            <v>0</v>
          </cell>
          <cell r="N1527">
            <v>0</v>
          </cell>
          <cell r="O1527">
            <v>5528</v>
          </cell>
          <cell r="P1527" t="str">
            <v>КП</v>
          </cell>
          <cell r="Q1527">
            <v>0</v>
          </cell>
        </row>
        <row r="1528">
          <cell r="A1528">
            <v>53835401940</v>
          </cell>
          <cell r="B1528">
            <v>4300118</v>
          </cell>
          <cell r="C1528">
            <v>4300109</v>
          </cell>
          <cell r="D1528" t="str">
            <v>Управление образования и науки администрации Алексеевского района и г.Алексеевка</v>
          </cell>
          <cell r="E1528">
            <v>43000430</v>
          </cell>
          <cell r="F1528" t="str">
            <v>310 АСШ №4</v>
          </cell>
          <cell r="G1528" t="str">
            <v>НН</v>
          </cell>
          <cell r="H1528">
            <v>6371</v>
          </cell>
          <cell r="I1528">
            <v>6550</v>
          </cell>
          <cell r="J1528">
            <v>179</v>
          </cell>
          <cell r="K1528">
            <v>30</v>
          </cell>
          <cell r="L1528">
            <v>0</v>
          </cell>
          <cell r="M1528">
            <v>0</v>
          </cell>
          <cell r="N1528">
            <v>0</v>
          </cell>
          <cell r="O1528">
            <v>5370</v>
          </cell>
          <cell r="P1528" t="str">
            <v>КП</v>
          </cell>
          <cell r="Q1528">
            <v>0</v>
          </cell>
        </row>
        <row r="1529">
          <cell r="A1529" t="str">
            <v>_09002609</v>
          </cell>
          <cell r="B1529">
            <v>4300118</v>
          </cell>
          <cell r="C1529">
            <v>4300109</v>
          </cell>
          <cell r="D1529" t="str">
            <v>Управление образования и науки администрации Алексеевского района и г.Алексеевка</v>
          </cell>
          <cell r="E1529">
            <v>43000431</v>
          </cell>
          <cell r="F1529" t="str">
            <v>СЮТ</v>
          </cell>
          <cell r="G1529" t="str">
            <v>НН</v>
          </cell>
          <cell r="H1529">
            <v>10676</v>
          </cell>
          <cell r="I1529">
            <v>11018</v>
          </cell>
          <cell r="J1529">
            <v>342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O1529">
            <v>342</v>
          </cell>
          <cell r="P1529" t="str">
            <v>КП</v>
          </cell>
          <cell r="Q1529">
            <v>0</v>
          </cell>
        </row>
        <row r="1530">
          <cell r="A1530" t="str">
            <v>_04000539</v>
          </cell>
          <cell r="B1530">
            <v>4300118</v>
          </cell>
          <cell r="C1530">
            <v>4300109</v>
          </cell>
          <cell r="D1530" t="str">
            <v>Управление образования и науки администрации Алексеевского района и г.Алексеевка</v>
          </cell>
          <cell r="E1530">
            <v>43000432</v>
          </cell>
          <cell r="F1530" t="str">
            <v>301 Общий счетчик АСШ № 3</v>
          </cell>
          <cell r="G1530" t="str">
            <v>НН</v>
          </cell>
          <cell r="H1530">
            <v>3079</v>
          </cell>
          <cell r="I1530">
            <v>3151</v>
          </cell>
          <cell r="J1530">
            <v>72</v>
          </cell>
          <cell r="K1530">
            <v>120</v>
          </cell>
          <cell r="L1530">
            <v>0</v>
          </cell>
          <cell r="M1530">
            <v>0</v>
          </cell>
          <cell r="N1530">
            <v>0</v>
          </cell>
          <cell r="O1530">
            <v>8640</v>
          </cell>
          <cell r="P1530" t="str">
            <v>КП</v>
          </cell>
          <cell r="Q1530">
            <v>0</v>
          </cell>
        </row>
        <row r="1531">
          <cell r="A1531" t="str">
            <v>_0900954</v>
          </cell>
          <cell r="B1531">
            <v>4300118</v>
          </cell>
          <cell r="C1531">
            <v>4300109</v>
          </cell>
          <cell r="D1531" t="str">
            <v>Управление образования и науки администрации Алексеевского района и г.Алексеевка</v>
          </cell>
          <cell r="E1531">
            <v>43000433</v>
          </cell>
          <cell r="F1531" t="str">
            <v>232 Дет/сад № 2 ул. Некрасова</v>
          </cell>
          <cell r="G1531" t="str">
            <v>НН</v>
          </cell>
          <cell r="H1531">
            <v>63694</v>
          </cell>
          <cell r="I1531">
            <v>65685</v>
          </cell>
          <cell r="J1531">
            <v>1991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O1531">
            <v>1991</v>
          </cell>
          <cell r="P1531" t="str">
            <v>КП</v>
          </cell>
          <cell r="Q1531">
            <v>0</v>
          </cell>
        </row>
        <row r="1532">
          <cell r="A1532">
            <v>65803036</v>
          </cell>
          <cell r="B1532">
            <v>4300118</v>
          </cell>
          <cell r="C1532">
            <v>4300109</v>
          </cell>
          <cell r="D1532" t="str">
            <v>Управление образования и науки администрации Алексеевского района и г.Алексеевка</v>
          </cell>
          <cell r="E1532">
            <v>43000434</v>
          </cell>
          <cell r="F1532" t="str">
            <v>128 АСШ № 6 Котельная</v>
          </cell>
          <cell r="G1532" t="str">
            <v>НН</v>
          </cell>
          <cell r="H1532">
            <v>95139</v>
          </cell>
          <cell r="I1532">
            <v>100363</v>
          </cell>
          <cell r="J1532">
            <v>5224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O1532">
            <v>5224</v>
          </cell>
          <cell r="P1532" t="str">
            <v>КП</v>
          </cell>
          <cell r="Q1532">
            <v>0</v>
          </cell>
        </row>
        <row r="1533">
          <cell r="A1533">
            <v>65843771</v>
          </cell>
          <cell r="B1533">
            <v>4300118</v>
          </cell>
          <cell r="C1533">
            <v>4300109</v>
          </cell>
          <cell r="D1533" t="str">
            <v>Управление образования и науки администрации Алексеевского района и г.Алексеевка</v>
          </cell>
          <cell r="E1533">
            <v>43000435</v>
          </cell>
          <cell r="F1533" t="str">
            <v>2603 Дет/сад № 14</v>
          </cell>
          <cell r="G1533" t="str">
            <v>НН</v>
          </cell>
          <cell r="H1533">
            <v>114564</v>
          </cell>
          <cell r="I1533">
            <v>117215</v>
          </cell>
          <cell r="J1533">
            <v>2651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O1533">
            <v>2651</v>
          </cell>
          <cell r="P1533" t="str">
            <v>КП</v>
          </cell>
          <cell r="Q1533">
            <v>0</v>
          </cell>
        </row>
        <row r="1534">
          <cell r="A1534" t="str">
            <v>_09002090</v>
          </cell>
          <cell r="B1534">
            <v>4300118</v>
          </cell>
          <cell r="C1534">
            <v>4300109</v>
          </cell>
          <cell r="D1534" t="str">
            <v>Управление образования и науки администрации Алексеевского района и г.Алексеевка</v>
          </cell>
          <cell r="E1534">
            <v>43000436</v>
          </cell>
          <cell r="F1534" t="str">
            <v>2603 Дет/сад № 14 ул. Тимирязева</v>
          </cell>
          <cell r="G1534" t="str">
            <v>НН</v>
          </cell>
          <cell r="H1534">
            <v>4296</v>
          </cell>
          <cell r="I1534">
            <v>4462</v>
          </cell>
          <cell r="J1534">
            <v>166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O1534">
            <v>166</v>
          </cell>
          <cell r="P1534" t="str">
            <v>КП</v>
          </cell>
          <cell r="Q1534">
            <v>0</v>
          </cell>
        </row>
        <row r="1535">
          <cell r="A1535">
            <v>63844371</v>
          </cell>
          <cell r="B1535">
            <v>4300118</v>
          </cell>
          <cell r="C1535">
            <v>4300109</v>
          </cell>
          <cell r="D1535" t="str">
            <v>Управление образования и науки администрации Алексеевского района и г.Алексеевка</v>
          </cell>
          <cell r="E1535">
            <v>43000437</v>
          </cell>
          <cell r="F1535" t="str">
            <v>Д /с №12</v>
          </cell>
          <cell r="G1535" t="str">
            <v>НН</v>
          </cell>
          <cell r="H1535">
            <v>137904</v>
          </cell>
          <cell r="I1535">
            <v>141445</v>
          </cell>
          <cell r="J1535">
            <v>3541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O1535">
            <v>3541</v>
          </cell>
          <cell r="P1535" t="str">
            <v>КП</v>
          </cell>
          <cell r="Q1535">
            <v>0</v>
          </cell>
        </row>
        <row r="1536">
          <cell r="A1536">
            <v>65841538</v>
          </cell>
          <cell r="B1536">
            <v>4300118</v>
          </cell>
          <cell r="C1536">
            <v>4300109</v>
          </cell>
          <cell r="D1536" t="str">
            <v>Управление образования и науки администрации Алексеевского района и г.Алексеевка</v>
          </cell>
          <cell r="E1536">
            <v>43000438</v>
          </cell>
          <cell r="F1536" t="str">
            <v>128 Дет/сад № 15 ул. 8 марта</v>
          </cell>
          <cell r="G1536" t="str">
            <v>НН</v>
          </cell>
          <cell r="H1536">
            <v>62058</v>
          </cell>
          <cell r="I1536">
            <v>64546</v>
          </cell>
          <cell r="J1536">
            <v>2488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O1536">
            <v>2488</v>
          </cell>
          <cell r="P1536" t="str">
            <v>КП</v>
          </cell>
          <cell r="Q1536">
            <v>0</v>
          </cell>
        </row>
        <row r="1537">
          <cell r="A1537">
            <v>55505417433</v>
          </cell>
          <cell r="B1537">
            <v>4300118</v>
          </cell>
          <cell r="C1537">
            <v>4300109</v>
          </cell>
          <cell r="D1537" t="str">
            <v>Управление образования и науки администрации Алексеевского района и г.Алексеевка</v>
          </cell>
          <cell r="E1537">
            <v>43000439</v>
          </cell>
          <cell r="F1537" t="str">
            <v>128 Дет/сад № 15 ул. 8 марта</v>
          </cell>
          <cell r="G1537" t="str">
            <v>НН</v>
          </cell>
          <cell r="H1537">
            <v>28756</v>
          </cell>
          <cell r="I1537">
            <v>29484</v>
          </cell>
          <cell r="J1537">
            <v>728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O1537">
            <v>728</v>
          </cell>
          <cell r="P1537" t="str">
            <v>КП</v>
          </cell>
          <cell r="Q1537">
            <v>0</v>
          </cell>
        </row>
        <row r="1538">
          <cell r="A1538">
            <v>12005111</v>
          </cell>
          <cell r="B1538">
            <v>4300118</v>
          </cell>
          <cell r="C1538">
            <v>4300109</v>
          </cell>
          <cell r="D1538" t="str">
            <v>Управление образования и науки администрации Алексеевского района и г.Алексеевка</v>
          </cell>
          <cell r="E1538">
            <v>43000440</v>
          </cell>
          <cell r="F1538" t="str">
            <v>Д/№7</v>
          </cell>
          <cell r="G1538" t="str">
            <v>НН</v>
          </cell>
          <cell r="H1538">
            <v>76575</v>
          </cell>
          <cell r="I1538">
            <v>78383</v>
          </cell>
          <cell r="J1538">
            <v>1808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O1538">
            <v>1808</v>
          </cell>
          <cell r="P1538" t="str">
            <v>КП</v>
          </cell>
          <cell r="Q1538">
            <v>0</v>
          </cell>
        </row>
        <row r="1539">
          <cell r="A1539">
            <v>55505418080</v>
          </cell>
          <cell r="B1539">
            <v>4300118</v>
          </cell>
          <cell r="C1539">
            <v>4300109</v>
          </cell>
          <cell r="D1539" t="str">
            <v>Управление образования и науки администрации Алексеевского района и г.Алексеевка</v>
          </cell>
          <cell r="E1539">
            <v>43000441</v>
          </cell>
          <cell r="F1539" t="str">
            <v>Д/№7, кухня</v>
          </cell>
          <cell r="G1539" t="str">
            <v>НН</v>
          </cell>
          <cell r="H1539">
            <v>14558</v>
          </cell>
          <cell r="I1539">
            <v>14558</v>
          </cell>
          <cell r="J1539">
            <v>0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 t="str">
            <v>КП</v>
          </cell>
          <cell r="Q1539">
            <v>0</v>
          </cell>
        </row>
        <row r="1540">
          <cell r="A1540">
            <v>55505419525</v>
          </cell>
          <cell r="B1540">
            <v>4300118</v>
          </cell>
          <cell r="C1540">
            <v>4300109</v>
          </cell>
          <cell r="D1540" t="str">
            <v>Управление образования и науки администрации Алексеевского района и г.Алексеевка</v>
          </cell>
          <cell r="E1540">
            <v>43000442</v>
          </cell>
          <cell r="F1540" t="str">
            <v>Д/№7</v>
          </cell>
          <cell r="G1540" t="str">
            <v>НН</v>
          </cell>
          <cell r="H1540">
            <v>3586</v>
          </cell>
          <cell r="I1540">
            <v>3770</v>
          </cell>
          <cell r="J1540">
            <v>184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O1540">
            <v>184</v>
          </cell>
          <cell r="P1540" t="str">
            <v>КП</v>
          </cell>
          <cell r="Q1540">
            <v>0</v>
          </cell>
        </row>
        <row r="1541">
          <cell r="A1541" t="str">
            <v>_09001919</v>
          </cell>
          <cell r="B1541">
            <v>4300118</v>
          </cell>
          <cell r="C1541">
            <v>4300109</v>
          </cell>
          <cell r="D1541" t="str">
            <v>Управление образования и науки администрации Алексеевского района и г.Алексеевка</v>
          </cell>
          <cell r="E1541">
            <v>43000443</v>
          </cell>
          <cell r="F1541" t="str">
            <v>176 Дет/сад № 17 ул. Республиканская</v>
          </cell>
          <cell r="G1541" t="str">
            <v>НН</v>
          </cell>
          <cell r="H1541">
            <v>73049</v>
          </cell>
          <cell r="I1541">
            <v>77143</v>
          </cell>
          <cell r="J1541">
            <v>4094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O1541">
            <v>4094</v>
          </cell>
          <cell r="P1541" t="str">
            <v>КП</v>
          </cell>
          <cell r="Q1541">
            <v>0</v>
          </cell>
        </row>
        <row r="1542">
          <cell r="A1542" t="str">
            <v>_09001838</v>
          </cell>
          <cell r="B1542">
            <v>4300118</v>
          </cell>
          <cell r="C1542">
            <v>4300109</v>
          </cell>
          <cell r="D1542" t="str">
            <v>Управление образования и науки администрации Алексеевского района и г.Алексеевка</v>
          </cell>
          <cell r="E1542">
            <v>43000444</v>
          </cell>
          <cell r="F1542" t="str">
            <v>176 Дет/сад № 17 ул. Республиканская</v>
          </cell>
          <cell r="G1542" t="str">
            <v>НН</v>
          </cell>
          <cell r="H1542">
            <v>59194</v>
          </cell>
          <cell r="I1542">
            <v>61447</v>
          </cell>
          <cell r="J1542">
            <v>2253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O1542">
            <v>2253</v>
          </cell>
          <cell r="P1542" t="str">
            <v>КП</v>
          </cell>
          <cell r="Q1542">
            <v>0</v>
          </cell>
        </row>
        <row r="1543">
          <cell r="A1543">
            <v>65840876</v>
          </cell>
          <cell r="B1543">
            <v>4300118</v>
          </cell>
          <cell r="C1543">
            <v>4300109</v>
          </cell>
          <cell r="D1543" t="str">
            <v>Управление образования и науки администрации Алексеевского района и г.Алексеевка</v>
          </cell>
          <cell r="E1543">
            <v>43000445</v>
          </cell>
          <cell r="F1543" t="str">
            <v>230 Дет/сад № 10 ул. Фрунзе</v>
          </cell>
          <cell r="G1543" t="str">
            <v>НН</v>
          </cell>
          <cell r="H1543">
            <v>100913</v>
          </cell>
          <cell r="I1543">
            <v>103135</v>
          </cell>
          <cell r="J1543">
            <v>2222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O1543">
            <v>2222</v>
          </cell>
          <cell r="P1543" t="str">
            <v>КП</v>
          </cell>
          <cell r="Q1543">
            <v>0</v>
          </cell>
        </row>
        <row r="1544">
          <cell r="A1544">
            <v>65840547</v>
          </cell>
          <cell r="B1544">
            <v>4300118</v>
          </cell>
          <cell r="C1544">
            <v>4300109</v>
          </cell>
          <cell r="D1544" t="str">
            <v>Управление образования и науки администрации Алексеевского района и г.Алексеевка</v>
          </cell>
          <cell r="E1544">
            <v>43000446</v>
          </cell>
          <cell r="F1544" t="str">
            <v>230 Дет/сад № 10 ул. Фрунзе</v>
          </cell>
          <cell r="G1544" t="str">
            <v>НН</v>
          </cell>
          <cell r="H1544">
            <v>116662</v>
          </cell>
          <cell r="I1544">
            <v>119267</v>
          </cell>
          <cell r="J1544">
            <v>2605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O1544">
            <v>2605</v>
          </cell>
          <cell r="P1544" t="str">
            <v>КП</v>
          </cell>
          <cell r="Q1544">
            <v>0</v>
          </cell>
        </row>
        <row r="1545">
          <cell r="A1545">
            <v>65843656</v>
          </cell>
          <cell r="B1545">
            <v>4300118</v>
          </cell>
          <cell r="C1545">
            <v>4300109</v>
          </cell>
          <cell r="D1545" t="str">
            <v>Управление образования и науки администрации Алексеевского района и г.Алексеевка</v>
          </cell>
          <cell r="E1545">
            <v>43000447</v>
          </cell>
          <cell r="F1545" t="str">
            <v>Д/с №1, кухня</v>
          </cell>
          <cell r="G1545" t="str">
            <v>НН</v>
          </cell>
          <cell r="H1545">
            <v>128271</v>
          </cell>
          <cell r="I1545">
            <v>133298</v>
          </cell>
          <cell r="J1545">
            <v>5027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O1545">
            <v>5027</v>
          </cell>
          <cell r="P1545" t="str">
            <v>КП</v>
          </cell>
          <cell r="Q1545">
            <v>0</v>
          </cell>
        </row>
        <row r="1546">
          <cell r="A1546">
            <v>65841837</v>
          </cell>
          <cell r="B1546">
            <v>4300118</v>
          </cell>
          <cell r="C1546">
            <v>4300109</v>
          </cell>
          <cell r="D1546" t="str">
            <v>Управление образования и науки администрации Алексеевского района и г.Алексеевка</v>
          </cell>
          <cell r="E1546">
            <v>43000448</v>
          </cell>
          <cell r="F1546" t="str">
            <v>207 АСШ №1 уч. корпус</v>
          </cell>
          <cell r="G1546" t="str">
            <v>НН</v>
          </cell>
          <cell r="H1546">
            <v>17320</v>
          </cell>
          <cell r="I1546">
            <v>18011</v>
          </cell>
          <cell r="J1546">
            <v>691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O1546">
            <v>691</v>
          </cell>
          <cell r="P1546" t="str">
            <v>КП</v>
          </cell>
          <cell r="Q1546">
            <v>0</v>
          </cell>
        </row>
        <row r="1547">
          <cell r="A1547" t="str">
            <v>_052168</v>
          </cell>
          <cell r="B1547">
            <v>4300118</v>
          </cell>
          <cell r="C1547">
            <v>4300109</v>
          </cell>
          <cell r="D1547" t="str">
            <v>Управление образования и науки администрации Алексеевского района и г.Алексеевка</v>
          </cell>
          <cell r="E1547">
            <v>43000449</v>
          </cell>
          <cell r="F1547" t="str">
            <v>Д/с №3</v>
          </cell>
          <cell r="G1547" t="str">
            <v>НН</v>
          </cell>
          <cell r="H1547">
            <v>2884</v>
          </cell>
          <cell r="I1547">
            <v>2973</v>
          </cell>
          <cell r="J1547">
            <v>89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O1547">
            <v>89</v>
          </cell>
          <cell r="P1547" t="str">
            <v>КП</v>
          </cell>
          <cell r="Q1547">
            <v>0</v>
          </cell>
        </row>
        <row r="1548">
          <cell r="A1548">
            <v>65840419</v>
          </cell>
          <cell r="B1548">
            <v>4300118</v>
          </cell>
          <cell r="C1548">
            <v>4300109</v>
          </cell>
          <cell r="D1548" t="str">
            <v>Управление образования и науки администрации Алексеевского района и г.Алексеевка</v>
          </cell>
          <cell r="E1548">
            <v>43000450</v>
          </cell>
          <cell r="F1548" t="str">
            <v>Д/с №3</v>
          </cell>
          <cell r="G1548" t="str">
            <v>НН</v>
          </cell>
          <cell r="H1548">
            <v>44260</v>
          </cell>
          <cell r="I1548">
            <v>45292</v>
          </cell>
          <cell r="J1548">
            <v>1032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O1548">
            <v>1032</v>
          </cell>
          <cell r="P1548" t="str">
            <v>КП</v>
          </cell>
          <cell r="Q1548">
            <v>0</v>
          </cell>
        </row>
        <row r="1549">
          <cell r="A1549">
            <v>65843860</v>
          </cell>
          <cell r="B1549">
            <v>4300118</v>
          </cell>
          <cell r="C1549">
            <v>4300109</v>
          </cell>
          <cell r="D1549" t="str">
            <v>Управление образования и науки администрации Алексеевского района и г.Алексеевка</v>
          </cell>
          <cell r="E1549">
            <v>43000451</v>
          </cell>
          <cell r="F1549" t="str">
            <v>323 Дет/сад № 9 Кр. Хуторок</v>
          </cell>
          <cell r="G1549" t="str">
            <v>НН</v>
          </cell>
          <cell r="H1549">
            <v>109975</v>
          </cell>
          <cell r="I1549">
            <v>112174</v>
          </cell>
          <cell r="J1549">
            <v>2199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O1549">
            <v>2199</v>
          </cell>
          <cell r="P1549" t="str">
            <v>КП</v>
          </cell>
          <cell r="Q1549">
            <v>0</v>
          </cell>
        </row>
        <row r="1550">
          <cell r="A1550">
            <v>65802944</v>
          </cell>
          <cell r="B1550">
            <v>4300118</v>
          </cell>
          <cell r="C1550">
            <v>4300109</v>
          </cell>
          <cell r="D1550" t="str">
            <v>Управление образования и науки администрации Алексеевского района и г.Алексеевка</v>
          </cell>
          <cell r="E1550">
            <v>43000452</v>
          </cell>
          <cell r="F1550" t="str">
            <v>323 Дет/сад № 9 Кр. Хуторок</v>
          </cell>
          <cell r="G1550" t="str">
            <v>НН</v>
          </cell>
          <cell r="H1550">
            <v>37608</v>
          </cell>
          <cell r="I1550">
            <v>39687</v>
          </cell>
          <cell r="J1550">
            <v>2079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O1550">
            <v>2079</v>
          </cell>
          <cell r="P1550" t="str">
            <v>КП</v>
          </cell>
          <cell r="Q1550">
            <v>0</v>
          </cell>
        </row>
        <row r="1551">
          <cell r="A1551">
            <v>64855658</v>
          </cell>
          <cell r="B1551">
            <v>4300118</v>
          </cell>
          <cell r="C1551">
            <v>4300109</v>
          </cell>
          <cell r="D1551" t="str">
            <v>Управление образования и науки администрации Алексеевского района и г.Алексеевка</v>
          </cell>
          <cell r="E1551">
            <v>43000453</v>
          </cell>
          <cell r="F1551" t="str">
            <v>Д/с №8</v>
          </cell>
          <cell r="G1551" t="str">
            <v>НН</v>
          </cell>
          <cell r="H1551">
            <v>8757</v>
          </cell>
          <cell r="I1551">
            <v>9011</v>
          </cell>
          <cell r="J1551">
            <v>254</v>
          </cell>
          <cell r="K1551">
            <v>20</v>
          </cell>
          <cell r="L1551">
            <v>0</v>
          </cell>
          <cell r="M1551">
            <v>0</v>
          </cell>
          <cell r="N1551">
            <v>0</v>
          </cell>
          <cell r="O1551">
            <v>5080</v>
          </cell>
          <cell r="P1551" t="str">
            <v>КП</v>
          </cell>
          <cell r="Q1551">
            <v>0</v>
          </cell>
        </row>
        <row r="1552">
          <cell r="A1552" t="str">
            <v>_019167306</v>
          </cell>
          <cell r="B1552">
            <v>4300118</v>
          </cell>
          <cell r="C1552">
            <v>4300109</v>
          </cell>
          <cell r="D1552" t="str">
            <v>Управление образования и науки администрации Алексеевского района и г.Алексеевка</v>
          </cell>
          <cell r="E1552">
            <v>43000454</v>
          </cell>
          <cell r="F1552" t="str">
            <v>241 ДС Олимп</v>
          </cell>
          <cell r="G1552" t="str">
            <v>НН</v>
          </cell>
          <cell r="H1552">
            <v>4778</v>
          </cell>
          <cell r="I1552">
            <v>4985</v>
          </cell>
          <cell r="J1552">
            <v>207</v>
          </cell>
          <cell r="K1552">
            <v>20</v>
          </cell>
          <cell r="L1552">
            <v>0</v>
          </cell>
          <cell r="M1552">
            <v>0</v>
          </cell>
          <cell r="N1552">
            <v>0</v>
          </cell>
          <cell r="O1552">
            <v>4140</v>
          </cell>
          <cell r="P1552" t="str">
            <v>КП</v>
          </cell>
          <cell r="Q1552">
            <v>0</v>
          </cell>
        </row>
        <row r="1553">
          <cell r="A1553">
            <v>65802977</v>
          </cell>
          <cell r="B1553">
            <v>4300118</v>
          </cell>
          <cell r="C1553">
            <v>4300109</v>
          </cell>
          <cell r="D1553" t="str">
            <v>Управление образования и науки администрации Алексеевского района и г.Алексеевка</v>
          </cell>
          <cell r="E1553">
            <v>43000455</v>
          </cell>
          <cell r="F1553" t="str">
            <v>228 ДЮСШ</v>
          </cell>
          <cell r="G1553" t="str">
            <v>НН</v>
          </cell>
          <cell r="H1553">
            <v>19268</v>
          </cell>
          <cell r="I1553">
            <v>20735</v>
          </cell>
          <cell r="J1553">
            <v>1467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O1553">
            <v>1467</v>
          </cell>
          <cell r="P1553" t="str">
            <v>КП</v>
          </cell>
          <cell r="Q1553">
            <v>0</v>
          </cell>
        </row>
        <row r="1554">
          <cell r="A1554" t="str">
            <v>64855745_</v>
          </cell>
          <cell r="B1554">
            <v>4300118</v>
          </cell>
          <cell r="C1554">
            <v>4300109</v>
          </cell>
          <cell r="D1554" t="str">
            <v>Управление образования и науки администрации Алексеевского района и г.Алексеевка</v>
          </cell>
          <cell r="E1554">
            <v>43000456</v>
          </cell>
          <cell r="F1554" t="str">
            <v>104 МУПК</v>
          </cell>
          <cell r="G1554" t="str">
            <v>НН</v>
          </cell>
          <cell r="H1554">
            <v>2225</v>
          </cell>
          <cell r="I1554">
            <v>2303</v>
          </cell>
          <cell r="J1554">
            <v>78</v>
          </cell>
          <cell r="K1554">
            <v>30</v>
          </cell>
          <cell r="L1554">
            <v>0</v>
          </cell>
          <cell r="M1554">
            <v>0</v>
          </cell>
          <cell r="N1554">
            <v>0</v>
          </cell>
          <cell r="O1554">
            <v>2340</v>
          </cell>
          <cell r="P1554" t="str">
            <v>КП</v>
          </cell>
          <cell r="Q1554">
            <v>0</v>
          </cell>
        </row>
        <row r="1555">
          <cell r="A1555">
            <v>65843815</v>
          </cell>
          <cell r="B1555">
            <v>4300118</v>
          </cell>
          <cell r="C1555">
            <v>4300109</v>
          </cell>
          <cell r="D1555" t="str">
            <v>Управление образования и науки администрации Алексеевского района и г.Алексеевка</v>
          </cell>
          <cell r="E1555">
            <v>43000457</v>
          </cell>
          <cell r="F1555" t="str">
            <v>202 Дет/сад № 11</v>
          </cell>
          <cell r="G1555" t="str">
            <v>НН</v>
          </cell>
          <cell r="H1555">
            <v>19503</v>
          </cell>
          <cell r="I1555">
            <v>19997</v>
          </cell>
          <cell r="J1555">
            <v>494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O1555">
            <v>494</v>
          </cell>
          <cell r="P1555" t="str">
            <v>КП</v>
          </cell>
          <cell r="Q1555">
            <v>0</v>
          </cell>
        </row>
        <row r="1556">
          <cell r="A1556">
            <v>111265</v>
          </cell>
          <cell r="B1556">
            <v>4300118</v>
          </cell>
          <cell r="C1556">
            <v>4300109</v>
          </cell>
          <cell r="D1556" t="str">
            <v>Управление образования и науки администрации Алексеевского района и г.Алексеевка</v>
          </cell>
          <cell r="E1556">
            <v>43000458</v>
          </cell>
          <cell r="F1556" t="str">
            <v>Школа с. Камышеватое</v>
          </cell>
          <cell r="G1556" t="str">
            <v>НН</v>
          </cell>
          <cell r="H1556">
            <v>12739</v>
          </cell>
          <cell r="I1556">
            <v>12967</v>
          </cell>
          <cell r="J1556">
            <v>228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O1556">
            <v>228</v>
          </cell>
          <cell r="P1556" t="str">
            <v>КП</v>
          </cell>
          <cell r="Q1556">
            <v>0</v>
          </cell>
        </row>
        <row r="1557">
          <cell r="A1557" t="str">
            <v>_00516768</v>
          </cell>
          <cell r="B1557">
            <v>4300118</v>
          </cell>
          <cell r="C1557">
            <v>4300109</v>
          </cell>
          <cell r="D1557" t="str">
            <v>Управление образования и науки администрации Алексеевского района и г.Алексеевка</v>
          </cell>
          <cell r="E1557">
            <v>43000459</v>
          </cell>
          <cell r="F1557" t="str">
            <v>506 Школа с. Теплинка ( основной)</v>
          </cell>
          <cell r="G1557" t="str">
            <v>НН</v>
          </cell>
          <cell r="H1557">
            <v>285</v>
          </cell>
          <cell r="I1557">
            <v>294</v>
          </cell>
          <cell r="J1557">
            <v>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O1557">
            <v>9</v>
          </cell>
          <cell r="P1557" t="str">
            <v>КП</v>
          </cell>
          <cell r="Q1557">
            <v>0</v>
          </cell>
        </row>
        <row r="1558">
          <cell r="A1558">
            <v>65019863</v>
          </cell>
          <cell r="B1558">
            <v>4300118</v>
          </cell>
          <cell r="C1558">
            <v>4300109</v>
          </cell>
          <cell r="D1558" t="str">
            <v>Управление образования и науки администрации Алексеевского района и г.Алексеевка</v>
          </cell>
          <cell r="E1558">
            <v>43000462</v>
          </cell>
          <cell r="F1558" t="str">
            <v>Д/с №3</v>
          </cell>
          <cell r="G1558" t="str">
            <v>НН</v>
          </cell>
          <cell r="H1558">
            <v>10573</v>
          </cell>
          <cell r="I1558">
            <v>10961</v>
          </cell>
          <cell r="J1558">
            <v>388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O1558">
            <v>388</v>
          </cell>
          <cell r="P1558" t="str">
            <v>КП</v>
          </cell>
          <cell r="Q1558">
            <v>0</v>
          </cell>
        </row>
        <row r="1559">
          <cell r="A1559" t="str">
            <v>_09003585</v>
          </cell>
          <cell r="B1559">
            <v>4300118</v>
          </cell>
          <cell r="C1559">
            <v>4300109</v>
          </cell>
          <cell r="D1559" t="str">
            <v>Управление образования и науки администрации Алексеевского района и г.Алексеевка</v>
          </cell>
          <cell r="E1559">
            <v>43000463</v>
          </cell>
          <cell r="F1559" t="str">
            <v>Дет .сад, с.М.Удеровка, 303 М.Удер.</v>
          </cell>
          <cell r="G1559" t="str">
            <v>НН</v>
          </cell>
          <cell r="H1559">
            <v>36750</v>
          </cell>
          <cell r="I1559">
            <v>42401</v>
          </cell>
          <cell r="J1559">
            <v>5651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O1559">
            <v>5651</v>
          </cell>
          <cell r="P1559" t="str">
            <v>КП</v>
          </cell>
          <cell r="Q1559">
            <v>0</v>
          </cell>
        </row>
        <row r="1560">
          <cell r="A1560" t="str">
            <v>_09006530</v>
          </cell>
          <cell r="B1560">
            <v>4300118</v>
          </cell>
          <cell r="C1560">
            <v>4300109</v>
          </cell>
          <cell r="D1560" t="str">
            <v>Управление образования и науки администрации Алексеевского района и г.Алексеевка</v>
          </cell>
          <cell r="E1560">
            <v>43000464</v>
          </cell>
          <cell r="F1560" t="str">
            <v>303 Котельная школы с. М.Удеровка</v>
          </cell>
          <cell r="G1560" t="str">
            <v>НН</v>
          </cell>
          <cell r="H1560">
            <v>51717</v>
          </cell>
          <cell r="I1560">
            <v>54592</v>
          </cell>
          <cell r="J1560">
            <v>2875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O1560">
            <v>2875</v>
          </cell>
          <cell r="P1560" t="str">
            <v>КП</v>
          </cell>
          <cell r="Q1560">
            <v>0</v>
          </cell>
        </row>
        <row r="1561">
          <cell r="A1561" t="str">
            <v>_00227048</v>
          </cell>
          <cell r="B1561">
            <v>4300118</v>
          </cell>
          <cell r="C1561">
            <v>4300109</v>
          </cell>
          <cell r="D1561" t="str">
            <v>Управление образования и науки администрации Алексеевского района и г.Алексеевка</v>
          </cell>
          <cell r="E1561">
            <v>43000465</v>
          </cell>
          <cell r="F1561" t="str">
            <v>Начальная школа с.М.Гезово, КТП-209</v>
          </cell>
          <cell r="G1561" t="str">
            <v>НН</v>
          </cell>
          <cell r="H1561">
            <v>834</v>
          </cell>
          <cell r="I1561">
            <v>834</v>
          </cell>
          <cell r="J1561">
            <v>0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 t="str">
            <v>КП</v>
          </cell>
          <cell r="Q1561">
            <v>0</v>
          </cell>
        </row>
        <row r="1562">
          <cell r="A1562" t="str">
            <v>_09002627</v>
          </cell>
          <cell r="B1562">
            <v>4300118</v>
          </cell>
          <cell r="C1562">
            <v>4300109</v>
          </cell>
          <cell r="D1562" t="str">
            <v>Управление образования и науки администрации Алексеевского района и г.Алексеевка</v>
          </cell>
          <cell r="E1562">
            <v>43000466</v>
          </cell>
          <cell r="F1562" t="str">
            <v>410 Мастерсквая с.Калитва</v>
          </cell>
          <cell r="G1562" t="str">
            <v>НН</v>
          </cell>
          <cell r="H1562">
            <v>929</v>
          </cell>
          <cell r="I1562">
            <v>929</v>
          </cell>
          <cell r="J1562">
            <v>0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 t="str">
            <v>КП</v>
          </cell>
          <cell r="Q1562">
            <v>0</v>
          </cell>
        </row>
        <row r="1563">
          <cell r="A1563">
            <v>286414</v>
          </cell>
          <cell r="B1563">
            <v>4300118</v>
          </cell>
          <cell r="C1563">
            <v>4300109</v>
          </cell>
          <cell r="D1563" t="str">
            <v>Управление образования и науки администрации Алексеевского района и г.Алексеевка</v>
          </cell>
          <cell r="E1563">
            <v>43000467</v>
          </cell>
          <cell r="F1563" t="str">
            <v>506 Нач. школа с. Кущино</v>
          </cell>
          <cell r="G1563" t="str">
            <v>НН</v>
          </cell>
          <cell r="H1563">
            <v>12046</v>
          </cell>
          <cell r="I1563">
            <v>12260</v>
          </cell>
          <cell r="J1563">
            <v>214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O1563">
            <v>214</v>
          </cell>
          <cell r="P1563" t="str">
            <v>КП</v>
          </cell>
          <cell r="Q1563">
            <v>0</v>
          </cell>
        </row>
        <row r="1564">
          <cell r="A1564" t="str">
            <v>_00612674</v>
          </cell>
          <cell r="B1564">
            <v>4300118</v>
          </cell>
          <cell r="C1564">
            <v>4300109</v>
          </cell>
          <cell r="D1564" t="str">
            <v>Управление образования и науки администрации Алексеевского района и г.Алексеевка</v>
          </cell>
          <cell r="E1564">
            <v>43000469</v>
          </cell>
          <cell r="F1564" t="str">
            <v>703 Котельная школы с. Иващенково</v>
          </cell>
          <cell r="G1564" t="str">
            <v>НН</v>
          </cell>
          <cell r="H1564">
            <v>25527</v>
          </cell>
          <cell r="I1564">
            <v>26845</v>
          </cell>
          <cell r="J1564">
            <v>1318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O1564">
            <v>1318</v>
          </cell>
          <cell r="P1564" t="str">
            <v>КП</v>
          </cell>
          <cell r="Q1564">
            <v>0</v>
          </cell>
        </row>
        <row r="1565">
          <cell r="A1565" t="str">
            <v>_00612717</v>
          </cell>
          <cell r="B1565">
            <v>4300118</v>
          </cell>
          <cell r="C1565">
            <v>4300109</v>
          </cell>
          <cell r="D1565" t="str">
            <v>Управление образования и науки администрации Алексеевского района и г.Алексеевка</v>
          </cell>
          <cell r="E1565">
            <v>43000470</v>
          </cell>
          <cell r="F1565" t="str">
            <v>703 Мастерская Иващенково</v>
          </cell>
          <cell r="G1565" t="str">
            <v>НН</v>
          </cell>
          <cell r="H1565">
            <v>5329</v>
          </cell>
          <cell r="I1565">
            <v>5329</v>
          </cell>
          <cell r="J1565">
            <v>0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 t="str">
            <v>КП</v>
          </cell>
          <cell r="Q1565">
            <v>0</v>
          </cell>
        </row>
        <row r="1566">
          <cell r="A1566" t="str">
            <v>_00618884</v>
          </cell>
          <cell r="B1566">
            <v>4300118</v>
          </cell>
          <cell r="C1566">
            <v>4300109</v>
          </cell>
          <cell r="D1566" t="str">
            <v>Управление образования и науки администрации Алексеевского района и г.Алексеевка</v>
          </cell>
          <cell r="E1566">
            <v>43000471</v>
          </cell>
          <cell r="F1566" t="str">
            <v>205 Средняя Школа с. Варваровка</v>
          </cell>
          <cell r="G1566" t="str">
            <v>НН</v>
          </cell>
          <cell r="H1566">
            <v>61770</v>
          </cell>
          <cell r="I1566">
            <v>63940</v>
          </cell>
          <cell r="J1566">
            <v>2170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O1566">
            <v>2170</v>
          </cell>
          <cell r="P1566" t="str">
            <v>КП</v>
          </cell>
          <cell r="Q1566">
            <v>0</v>
          </cell>
        </row>
        <row r="1567">
          <cell r="A1567" t="str">
            <v>_0612736</v>
          </cell>
          <cell r="B1567">
            <v>4300118</v>
          </cell>
          <cell r="C1567">
            <v>4300109</v>
          </cell>
          <cell r="D1567" t="str">
            <v>Управление образования и науки администрации Алексеевского района и г.Алексеевка</v>
          </cell>
          <cell r="E1567">
            <v>43000472</v>
          </cell>
          <cell r="F1567" t="str">
            <v>206  ТИР с. Варваровка</v>
          </cell>
          <cell r="G1567" t="str">
            <v>НН</v>
          </cell>
          <cell r="H1567">
            <v>18887</v>
          </cell>
          <cell r="I1567">
            <v>19970</v>
          </cell>
          <cell r="J1567">
            <v>1083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O1567">
            <v>1083</v>
          </cell>
          <cell r="P1567" t="str">
            <v>КП</v>
          </cell>
          <cell r="Q1567">
            <v>0</v>
          </cell>
        </row>
        <row r="1568">
          <cell r="A1568" t="str">
            <v>_0711170202639557</v>
          </cell>
          <cell r="B1568">
            <v>4300118</v>
          </cell>
          <cell r="C1568">
            <v>4300109</v>
          </cell>
          <cell r="D1568" t="str">
            <v>Управление образования и науки администрации Алексеевского района и г.Алексеевка</v>
          </cell>
          <cell r="E1568">
            <v>43000473</v>
          </cell>
          <cell r="F1568" t="str">
            <v>404 лагерь Солнышко</v>
          </cell>
          <cell r="G1568" t="str">
            <v>НН</v>
          </cell>
          <cell r="H1568">
            <v>6939</v>
          </cell>
          <cell r="I1568">
            <v>7121</v>
          </cell>
          <cell r="J1568">
            <v>182</v>
          </cell>
          <cell r="K1568">
            <v>60</v>
          </cell>
          <cell r="L1568">
            <v>0</v>
          </cell>
          <cell r="M1568">
            <v>0</v>
          </cell>
          <cell r="N1568">
            <v>0</v>
          </cell>
          <cell r="O1568">
            <v>10920</v>
          </cell>
          <cell r="P1568" t="str">
            <v>КП</v>
          </cell>
          <cell r="Q1568">
            <v>0</v>
          </cell>
        </row>
        <row r="1569">
          <cell r="A1569" t="str">
            <v>_00791219</v>
          </cell>
          <cell r="B1569">
            <v>4300118</v>
          </cell>
          <cell r="C1569">
            <v>4300109</v>
          </cell>
          <cell r="D1569" t="str">
            <v>Управление образования и науки администрации Алексеевского района и г.Алексеевка</v>
          </cell>
          <cell r="E1569">
            <v>43000474</v>
          </cell>
          <cell r="F1569" t="str">
            <v>318 Начальная школа с.Подсереднее</v>
          </cell>
          <cell r="G1569" t="str">
            <v>НН</v>
          </cell>
          <cell r="H1569">
            <v>890</v>
          </cell>
          <cell r="I1569">
            <v>890</v>
          </cell>
          <cell r="J1569">
            <v>0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 t="str">
            <v>КП</v>
          </cell>
          <cell r="Q1569">
            <v>0</v>
          </cell>
        </row>
        <row r="1570">
          <cell r="A1570" t="str">
            <v>_00370508-</v>
          </cell>
          <cell r="B1570">
            <v>4300118</v>
          </cell>
          <cell r="C1570">
            <v>4300109</v>
          </cell>
          <cell r="D1570" t="str">
            <v>Управление образования и науки администрации Алексеевского района и г.Алексеевка</v>
          </cell>
          <cell r="E1570">
            <v>43000475</v>
          </cell>
          <cell r="F1570" t="str">
            <v>Арт. скважина шк.с.Ильинка.</v>
          </cell>
          <cell r="G1570" t="str">
            <v>НН</v>
          </cell>
          <cell r="H1570">
            <v>848</v>
          </cell>
          <cell r="I1570">
            <v>848</v>
          </cell>
          <cell r="J1570">
            <v>0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 t="str">
            <v>КП</v>
          </cell>
          <cell r="Q1570">
            <v>0</v>
          </cell>
        </row>
        <row r="1571">
          <cell r="A1571" t="str">
            <v>_00364827*</v>
          </cell>
          <cell r="B1571">
            <v>4300118</v>
          </cell>
          <cell r="C1571">
            <v>4300109</v>
          </cell>
          <cell r="D1571" t="str">
            <v>Управление образования и науки администрации Алексеевского района и г.Алексеевка</v>
          </cell>
          <cell r="E1571">
            <v>43000476</v>
          </cell>
          <cell r="F1571" t="str">
            <v>2009 Мастерская школы с. Ильинка</v>
          </cell>
          <cell r="G1571" t="str">
            <v>НН</v>
          </cell>
          <cell r="H1571">
            <v>528</v>
          </cell>
          <cell r="I1571">
            <v>528</v>
          </cell>
          <cell r="J1571">
            <v>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 t="str">
            <v>КП</v>
          </cell>
          <cell r="Q1571">
            <v>0</v>
          </cell>
        </row>
        <row r="1572">
          <cell r="A1572" t="str">
            <v>_00367483*</v>
          </cell>
          <cell r="B1572">
            <v>4300118</v>
          </cell>
          <cell r="C1572">
            <v>4300109</v>
          </cell>
          <cell r="D1572" t="str">
            <v>Управление образования и науки администрации Алексеевского района и г.Алексеевка</v>
          </cell>
          <cell r="E1572">
            <v>43000477</v>
          </cell>
          <cell r="F1572" t="str">
            <v>Школа Пирогово</v>
          </cell>
          <cell r="G1572" t="str">
            <v>НН</v>
          </cell>
          <cell r="H1572">
            <v>190</v>
          </cell>
          <cell r="I1572">
            <v>190</v>
          </cell>
          <cell r="J1572">
            <v>0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 t="str">
            <v>КП</v>
          </cell>
          <cell r="Q1572">
            <v>0</v>
          </cell>
        </row>
        <row r="1573">
          <cell r="A1573">
            <v>41025047</v>
          </cell>
          <cell r="B1573">
            <v>4300118</v>
          </cell>
          <cell r="C1573">
            <v>4300109</v>
          </cell>
          <cell r="D1573" t="str">
            <v>Управление образования и науки администрации Алексеевского района и г.Алексеевка</v>
          </cell>
          <cell r="E1573">
            <v>43000478</v>
          </cell>
          <cell r="F1573" t="str">
            <v>210 столовая Камышеватое</v>
          </cell>
          <cell r="G1573" t="str">
            <v>НН</v>
          </cell>
          <cell r="H1573">
            <v>79430</v>
          </cell>
          <cell r="I1573">
            <v>80349</v>
          </cell>
          <cell r="J1573">
            <v>919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O1573">
            <v>919</v>
          </cell>
          <cell r="P1573" t="str">
            <v>КП</v>
          </cell>
          <cell r="Q1573">
            <v>0</v>
          </cell>
        </row>
        <row r="1574">
          <cell r="A1574" t="str">
            <v>_0711370409313957</v>
          </cell>
          <cell r="B1574">
            <v>4300118</v>
          </cell>
          <cell r="C1574">
            <v>4300109</v>
          </cell>
          <cell r="D1574" t="str">
            <v>Управление образования и науки администрации Алексеевского района и г.Алексеевка</v>
          </cell>
          <cell r="E1574">
            <v>43000479</v>
          </cell>
          <cell r="F1574" t="str">
            <v>Ср.школа с.Иващенково</v>
          </cell>
          <cell r="G1574" t="str">
            <v>НН</v>
          </cell>
          <cell r="H1574">
            <v>14837</v>
          </cell>
          <cell r="I1574">
            <v>14957</v>
          </cell>
          <cell r="J1574">
            <v>120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O1574">
            <v>120</v>
          </cell>
          <cell r="P1574" t="str">
            <v>КП</v>
          </cell>
          <cell r="Q1574">
            <v>0</v>
          </cell>
        </row>
        <row r="1575">
          <cell r="A1575" t="str">
            <v>5D814070</v>
          </cell>
          <cell r="B1575">
            <v>4300118</v>
          </cell>
          <cell r="C1575">
            <v>4300109</v>
          </cell>
          <cell r="D1575" t="str">
            <v>Управление образования и науки администрации Алексеевского района и г.Алексеевка</v>
          </cell>
          <cell r="E1575">
            <v>43000480</v>
          </cell>
          <cell r="F1575" t="str">
            <v>207 АСШ № 1 Мастерская</v>
          </cell>
          <cell r="G1575" t="str">
            <v>НН</v>
          </cell>
          <cell r="H1575">
            <v>242</v>
          </cell>
          <cell r="I1575">
            <v>243</v>
          </cell>
          <cell r="J1575">
            <v>1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O1575">
            <v>1</v>
          </cell>
          <cell r="P1575" t="str">
            <v>КП</v>
          </cell>
          <cell r="Q1575">
            <v>0</v>
          </cell>
        </row>
        <row r="1576">
          <cell r="A1576" t="str">
            <v>5D814040</v>
          </cell>
          <cell r="B1576">
            <v>4300118</v>
          </cell>
          <cell r="C1576">
            <v>4300109</v>
          </cell>
          <cell r="D1576" t="str">
            <v>Управление образования и науки администрации Алексеевского района и г.Алексеевка</v>
          </cell>
          <cell r="E1576">
            <v>43000481</v>
          </cell>
          <cell r="F1576" t="str">
            <v>232 Дет/сад № 2 ул. Некрасова 2</v>
          </cell>
          <cell r="G1576" t="str">
            <v>НН</v>
          </cell>
          <cell r="H1576">
            <v>149211</v>
          </cell>
          <cell r="I1576">
            <v>152513</v>
          </cell>
          <cell r="J1576">
            <v>3302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O1576">
            <v>3302</v>
          </cell>
          <cell r="P1576" t="str">
            <v>КП</v>
          </cell>
          <cell r="Q1576">
            <v>0</v>
          </cell>
        </row>
        <row r="1577">
          <cell r="A1577">
            <v>64855711</v>
          </cell>
          <cell r="B1577">
            <v>4300118</v>
          </cell>
          <cell r="C1577">
            <v>4300109</v>
          </cell>
          <cell r="D1577" t="str">
            <v>Управление образования и науки администрации Алексеевского района и г.Алексеевка</v>
          </cell>
          <cell r="E1577">
            <v>43000482</v>
          </cell>
          <cell r="F1577" t="str">
            <v>Д/с №11</v>
          </cell>
          <cell r="G1577" t="str">
            <v>НН</v>
          </cell>
          <cell r="H1577">
            <v>2229</v>
          </cell>
          <cell r="I1577">
            <v>2265.6</v>
          </cell>
          <cell r="J1577">
            <v>36.6</v>
          </cell>
          <cell r="K1577">
            <v>40</v>
          </cell>
          <cell r="L1577">
            <v>0</v>
          </cell>
          <cell r="M1577">
            <v>0</v>
          </cell>
          <cell r="N1577">
            <v>0</v>
          </cell>
          <cell r="O1577">
            <v>1464</v>
          </cell>
          <cell r="P1577" t="str">
            <v>КП</v>
          </cell>
          <cell r="Q1577">
            <v>0</v>
          </cell>
        </row>
        <row r="1578">
          <cell r="A1578" t="str">
            <v>_0712870502250517</v>
          </cell>
          <cell r="B1578">
            <v>4300118</v>
          </cell>
          <cell r="C1578">
            <v>4300109</v>
          </cell>
          <cell r="D1578" t="str">
            <v>Управление образования и науки администрации Алексеевского района и г.Алексеевка</v>
          </cell>
          <cell r="E1578">
            <v>43000483</v>
          </cell>
          <cell r="F1578" t="str">
            <v>509 Дет. сад с.Щербаково</v>
          </cell>
          <cell r="G1578" t="str">
            <v>НН</v>
          </cell>
          <cell r="H1578">
            <v>4139</v>
          </cell>
          <cell r="I1578">
            <v>4286</v>
          </cell>
          <cell r="J1578">
            <v>147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O1578">
            <v>147</v>
          </cell>
          <cell r="P1578" t="str">
            <v>КП</v>
          </cell>
          <cell r="Q1578">
            <v>0</v>
          </cell>
        </row>
        <row r="1579">
          <cell r="A1579" t="str">
            <v>_020151</v>
          </cell>
          <cell r="B1579">
            <v>4300118</v>
          </cell>
          <cell r="C1579">
            <v>4300109</v>
          </cell>
          <cell r="D1579" t="str">
            <v>Управление образования и науки администрации Алексеевского района и г.Алексеевка</v>
          </cell>
          <cell r="E1579">
            <v>43000484</v>
          </cell>
          <cell r="F1579" t="str">
            <v>207 АСШ №1 уч. корпус</v>
          </cell>
          <cell r="G1579" t="str">
            <v>НН</v>
          </cell>
          <cell r="H1579">
            <v>3486</v>
          </cell>
          <cell r="I1579">
            <v>3618</v>
          </cell>
          <cell r="J1579">
            <v>132</v>
          </cell>
          <cell r="K1579">
            <v>40</v>
          </cell>
          <cell r="L1579">
            <v>0</v>
          </cell>
          <cell r="M1579">
            <v>0</v>
          </cell>
          <cell r="N1579">
            <v>0</v>
          </cell>
          <cell r="O1579">
            <v>5280</v>
          </cell>
          <cell r="P1579" t="str">
            <v>КП</v>
          </cell>
          <cell r="Q1579">
            <v>0</v>
          </cell>
        </row>
        <row r="1580">
          <cell r="A1580" t="str">
            <v>_00388668*</v>
          </cell>
          <cell r="B1580">
            <v>4300118</v>
          </cell>
          <cell r="C1580">
            <v>4300109</v>
          </cell>
          <cell r="D1580" t="str">
            <v>Управление образования и науки администрации Алексеевского района и г.Алексеевка</v>
          </cell>
          <cell r="E1580">
            <v>43000485</v>
          </cell>
          <cell r="F1580" t="str">
            <v>201 Детсад с. Алейниково</v>
          </cell>
          <cell r="G1580" t="str">
            <v>НН</v>
          </cell>
          <cell r="H1580">
            <v>19310</v>
          </cell>
          <cell r="I1580">
            <v>19747</v>
          </cell>
          <cell r="J1580">
            <v>437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O1580">
            <v>437</v>
          </cell>
          <cell r="P1580" t="str">
            <v>КП</v>
          </cell>
          <cell r="Q1580">
            <v>0</v>
          </cell>
        </row>
        <row r="1581">
          <cell r="A1581" t="str">
            <v>10000395*</v>
          </cell>
          <cell r="B1581">
            <v>4300118</v>
          </cell>
          <cell r="C1581">
            <v>4300109</v>
          </cell>
          <cell r="D1581" t="str">
            <v>Управление образования и науки администрации Алексеевского района и г.Алексеевка</v>
          </cell>
          <cell r="E1581">
            <v>43000486</v>
          </cell>
          <cell r="F1581" t="str">
            <v>Мастерская Славгородской нач. школы</v>
          </cell>
          <cell r="G1581" t="str">
            <v>НН</v>
          </cell>
          <cell r="H1581">
            <v>1710</v>
          </cell>
          <cell r="I1581">
            <v>1710</v>
          </cell>
          <cell r="J1581">
            <v>0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 t="str">
            <v>КП</v>
          </cell>
          <cell r="Q1581">
            <v>0</v>
          </cell>
        </row>
        <row r="1582">
          <cell r="A1582">
            <v>164224</v>
          </cell>
          <cell r="B1582">
            <v>4300118</v>
          </cell>
          <cell r="C1582">
            <v>4300109</v>
          </cell>
          <cell r="D1582" t="str">
            <v>Управление образования и науки администрации Алексеевского района и г.Алексеевка</v>
          </cell>
          <cell r="E1582">
            <v>43000487</v>
          </cell>
          <cell r="F1582" t="str">
            <v>201 Школа с. Алейниково (не пригоден истек срок г.п. Акт№020668 от12.02.2010)</v>
          </cell>
          <cell r="G1582" t="str">
            <v>НН</v>
          </cell>
          <cell r="H1582">
            <v>9958</v>
          </cell>
          <cell r="I1582">
            <v>9958</v>
          </cell>
          <cell r="J1582">
            <v>0</v>
          </cell>
          <cell r="K1582">
            <v>20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 t="str">
            <v>КП</v>
          </cell>
          <cell r="Q1582">
            <v>0</v>
          </cell>
        </row>
        <row r="1583">
          <cell r="A1583">
            <v>55155908275</v>
          </cell>
          <cell r="B1583">
            <v>4300118</v>
          </cell>
          <cell r="C1583">
            <v>4300109</v>
          </cell>
          <cell r="D1583" t="str">
            <v>Управление образования и науки администрации Алексеевского района и г.Алексеевка</v>
          </cell>
          <cell r="E1583">
            <v>43000488</v>
          </cell>
          <cell r="F1583" t="str">
            <v>410 Школа с.Калитва</v>
          </cell>
          <cell r="G1583" t="str">
            <v>НН</v>
          </cell>
          <cell r="H1583">
            <v>34593</v>
          </cell>
          <cell r="I1583">
            <v>36583</v>
          </cell>
          <cell r="J1583">
            <v>1990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O1583">
            <v>1990</v>
          </cell>
          <cell r="P1583" t="str">
            <v>КП</v>
          </cell>
          <cell r="Q1583">
            <v>0</v>
          </cell>
        </row>
        <row r="1584">
          <cell r="A1584" t="str">
            <v>_09006635*</v>
          </cell>
          <cell r="B1584">
            <v>4300118</v>
          </cell>
          <cell r="C1584">
            <v>4300109</v>
          </cell>
          <cell r="D1584" t="str">
            <v>Управление образования и науки администрации Алексеевского района и г.Алексеевка</v>
          </cell>
          <cell r="E1584">
            <v>43000490</v>
          </cell>
          <cell r="F1584" t="str">
            <v>423 Начальная школа с. Бубликово2</v>
          </cell>
          <cell r="G1584" t="str">
            <v>НН</v>
          </cell>
          <cell r="H1584">
            <v>6313</v>
          </cell>
          <cell r="I1584">
            <v>6430</v>
          </cell>
          <cell r="J1584">
            <v>117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O1584">
            <v>117</v>
          </cell>
          <cell r="P1584" t="str">
            <v>КП</v>
          </cell>
          <cell r="Q1584">
            <v>0</v>
          </cell>
        </row>
        <row r="1585">
          <cell r="A1585" t="str">
            <v>11004308_</v>
          </cell>
          <cell r="B1585">
            <v>4300118</v>
          </cell>
          <cell r="C1585">
            <v>4300109</v>
          </cell>
          <cell r="D1585" t="str">
            <v>Управление образования и науки администрации Алексеевского района и г.Алексеевка</v>
          </cell>
          <cell r="E1585">
            <v>43000491</v>
          </cell>
          <cell r="F1585" t="str">
            <v>Столовая  ср.школы с.Жуково.</v>
          </cell>
          <cell r="G1585" t="str">
            <v>НН</v>
          </cell>
          <cell r="H1585">
            <v>3044.2</v>
          </cell>
          <cell r="I1585">
            <v>3146.5</v>
          </cell>
          <cell r="J1585">
            <v>102.3</v>
          </cell>
          <cell r="K1585">
            <v>20</v>
          </cell>
          <cell r="L1585">
            <v>0</v>
          </cell>
          <cell r="M1585">
            <v>0</v>
          </cell>
          <cell r="N1585">
            <v>0</v>
          </cell>
          <cell r="O1585">
            <v>2046</v>
          </cell>
          <cell r="P1585" t="str">
            <v>КП</v>
          </cell>
          <cell r="Q1585">
            <v>0</v>
          </cell>
        </row>
        <row r="1586">
          <cell r="A1586">
            <v>10000500</v>
          </cell>
          <cell r="B1586">
            <v>4300118</v>
          </cell>
          <cell r="C1586">
            <v>4300109</v>
          </cell>
          <cell r="D1586" t="str">
            <v>Управление образования и науки администрации Алексеевского района и г.Алексеевка</v>
          </cell>
          <cell r="E1586">
            <v>43000492</v>
          </cell>
          <cell r="F1586" t="str">
            <v>110 Котельная школы, с.Афанасьевка</v>
          </cell>
          <cell r="G1586" t="str">
            <v>НН</v>
          </cell>
          <cell r="H1586">
            <v>112503</v>
          </cell>
          <cell r="I1586">
            <v>112503</v>
          </cell>
          <cell r="J1586">
            <v>0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 t="str">
            <v>КП</v>
          </cell>
          <cell r="Q1586">
            <v>0</v>
          </cell>
        </row>
        <row r="1587">
          <cell r="A1587" t="str">
            <v>_09001209*</v>
          </cell>
          <cell r="B1587">
            <v>4300118</v>
          </cell>
          <cell r="C1587">
            <v>4300109</v>
          </cell>
          <cell r="D1587" t="str">
            <v>Управление образования и науки администрации Алексеевского района и г.Алексеевка</v>
          </cell>
          <cell r="E1587">
            <v>43000493</v>
          </cell>
          <cell r="F1587" t="str">
            <v>109 Дет.сад с. Афанасьевка</v>
          </cell>
          <cell r="G1587" t="str">
            <v>НН</v>
          </cell>
          <cell r="H1587">
            <v>26765</v>
          </cell>
          <cell r="I1587">
            <v>27188</v>
          </cell>
          <cell r="J1587">
            <v>423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O1587">
            <v>423</v>
          </cell>
          <cell r="P1587" t="str">
            <v>КП</v>
          </cell>
          <cell r="Q1587">
            <v>0</v>
          </cell>
        </row>
        <row r="1588">
          <cell r="A1588" t="str">
            <v>68807918*</v>
          </cell>
          <cell r="B1588">
            <v>4300118</v>
          </cell>
          <cell r="C1588">
            <v>4300109</v>
          </cell>
          <cell r="D1588" t="str">
            <v>Управление образования и науки администрации Алексеевского района и г.Алексеевка</v>
          </cell>
          <cell r="E1588">
            <v>43000494</v>
          </cell>
          <cell r="F1588" t="str">
            <v>110 Школа с.Афанасьевка</v>
          </cell>
          <cell r="G1588" t="str">
            <v>НН</v>
          </cell>
          <cell r="H1588">
            <v>32659</v>
          </cell>
          <cell r="I1588">
            <v>32659</v>
          </cell>
          <cell r="J1588">
            <v>0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 t="str">
            <v>КП</v>
          </cell>
          <cell r="Q1588">
            <v>0</v>
          </cell>
        </row>
        <row r="1589">
          <cell r="A1589" t="str">
            <v>67854986*</v>
          </cell>
          <cell r="B1589">
            <v>4300118</v>
          </cell>
          <cell r="C1589">
            <v>4300109</v>
          </cell>
          <cell r="D1589" t="str">
            <v>Управление образования и науки администрации Алексеевского района и г.Алексеевка</v>
          </cell>
          <cell r="E1589">
            <v>43000495</v>
          </cell>
          <cell r="F1589" t="str">
            <v>110 Столовая школы, с.Афанасьевка</v>
          </cell>
          <cell r="G1589" t="str">
            <v>НН</v>
          </cell>
          <cell r="H1589">
            <v>114412</v>
          </cell>
          <cell r="I1589">
            <v>114412</v>
          </cell>
          <cell r="J1589">
            <v>0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 t="str">
            <v>КП</v>
          </cell>
          <cell r="Q1589">
            <v>0</v>
          </cell>
        </row>
        <row r="1590">
          <cell r="A1590" t="str">
            <v>_03002176*</v>
          </cell>
          <cell r="B1590">
            <v>4300118</v>
          </cell>
          <cell r="C1590">
            <v>4300109</v>
          </cell>
          <cell r="D1590" t="str">
            <v>Управление образования и науки администрации Алексеевского района и г.Алексеевка</v>
          </cell>
          <cell r="E1590">
            <v>43000496</v>
          </cell>
          <cell r="F1590" t="str">
            <v>201 Котельная с. Глуховка</v>
          </cell>
          <cell r="G1590" t="str">
            <v>НН</v>
          </cell>
          <cell r="H1590">
            <v>8158.2</v>
          </cell>
          <cell r="I1590">
            <v>8416</v>
          </cell>
          <cell r="J1590">
            <v>257.8</v>
          </cell>
          <cell r="K1590">
            <v>60</v>
          </cell>
          <cell r="L1590">
            <v>0</v>
          </cell>
          <cell r="M1590">
            <v>0</v>
          </cell>
          <cell r="N1590">
            <v>0</v>
          </cell>
          <cell r="O1590">
            <v>15468</v>
          </cell>
          <cell r="P1590" t="str">
            <v>КП</v>
          </cell>
          <cell r="Q1590">
            <v>0</v>
          </cell>
        </row>
        <row r="1591">
          <cell r="A1591" t="str">
            <v>_03003342*</v>
          </cell>
          <cell r="B1591">
            <v>4300118</v>
          </cell>
          <cell r="C1591">
            <v>4300109</v>
          </cell>
          <cell r="D1591" t="str">
            <v>Управление образования и науки администрации Алексеевского района и г.Алексеевка</v>
          </cell>
          <cell r="E1591">
            <v>43000497</v>
          </cell>
          <cell r="F1591" t="str">
            <v>201 Школа с. Глуховка</v>
          </cell>
          <cell r="G1591" t="str">
            <v>НН</v>
          </cell>
          <cell r="H1591">
            <v>5632.3</v>
          </cell>
          <cell r="I1591">
            <v>5708</v>
          </cell>
          <cell r="J1591">
            <v>75.7</v>
          </cell>
          <cell r="K1591">
            <v>20</v>
          </cell>
          <cell r="L1591">
            <v>0</v>
          </cell>
          <cell r="M1591">
            <v>0</v>
          </cell>
          <cell r="N1591">
            <v>0</v>
          </cell>
          <cell r="O1591">
            <v>1514</v>
          </cell>
          <cell r="P1591" t="str">
            <v>КП</v>
          </cell>
          <cell r="Q1591">
            <v>0</v>
          </cell>
        </row>
        <row r="1592">
          <cell r="A1592">
            <v>53835401839</v>
          </cell>
          <cell r="B1592">
            <v>4300118</v>
          </cell>
          <cell r="C1592">
            <v>4300109</v>
          </cell>
          <cell r="D1592" t="str">
            <v>Управление образования и науки администрации Алексеевского района и г.Алексеевка</v>
          </cell>
          <cell r="E1592">
            <v>43000499</v>
          </cell>
          <cell r="F1592" t="str">
            <v>310 АСШ №4</v>
          </cell>
          <cell r="G1592" t="str">
            <v>НН</v>
          </cell>
          <cell r="H1592">
            <v>335.9</v>
          </cell>
          <cell r="I1592">
            <v>353.5</v>
          </cell>
          <cell r="J1592">
            <v>17.600000000000001</v>
          </cell>
          <cell r="K1592">
            <v>30</v>
          </cell>
          <cell r="L1592">
            <v>0</v>
          </cell>
          <cell r="M1592">
            <v>0</v>
          </cell>
          <cell r="N1592">
            <v>0</v>
          </cell>
          <cell r="O1592">
            <v>528</v>
          </cell>
          <cell r="P1592" t="str">
            <v>КП</v>
          </cell>
          <cell r="Q1592">
            <v>0</v>
          </cell>
        </row>
        <row r="1593">
          <cell r="A1593">
            <v>53835400707</v>
          </cell>
          <cell r="B1593">
            <v>4300118</v>
          </cell>
          <cell r="C1593">
            <v>4300109</v>
          </cell>
          <cell r="D1593" t="str">
            <v>Управление образования и науки администрации Алексеевского района и г.Алексеевка</v>
          </cell>
          <cell r="E1593">
            <v>43000500</v>
          </cell>
          <cell r="F1593" t="str">
            <v>310 АСШ №4</v>
          </cell>
          <cell r="G1593" t="str">
            <v>НН</v>
          </cell>
          <cell r="H1593">
            <v>2824.3</v>
          </cell>
          <cell r="I1593">
            <v>2913.7</v>
          </cell>
          <cell r="J1593">
            <v>89.4</v>
          </cell>
          <cell r="K1593">
            <v>30</v>
          </cell>
          <cell r="L1593">
            <v>0</v>
          </cell>
          <cell r="M1593">
            <v>0</v>
          </cell>
          <cell r="N1593">
            <v>0</v>
          </cell>
          <cell r="O1593">
            <v>2682</v>
          </cell>
          <cell r="P1593" t="str">
            <v>КП</v>
          </cell>
          <cell r="Q1593">
            <v>0</v>
          </cell>
        </row>
        <row r="1594">
          <cell r="A1594">
            <v>64857877</v>
          </cell>
          <cell r="B1594">
            <v>4300118</v>
          </cell>
          <cell r="C1594">
            <v>4300109</v>
          </cell>
          <cell r="D1594" t="str">
            <v>Управление образования и науки администрации Алексеевского района и г.Алексеевка</v>
          </cell>
          <cell r="E1594">
            <v>43000501</v>
          </cell>
          <cell r="F1594" t="str">
            <v>702 Дет/сад № 13 Сах. завод</v>
          </cell>
          <cell r="G1594" t="str">
            <v>НН</v>
          </cell>
          <cell r="H1594">
            <v>3023.6</v>
          </cell>
          <cell r="I1594">
            <v>3101</v>
          </cell>
          <cell r="J1594">
            <v>77.400000000000006</v>
          </cell>
          <cell r="K1594">
            <v>60</v>
          </cell>
          <cell r="L1594">
            <v>0</v>
          </cell>
          <cell r="M1594">
            <v>0</v>
          </cell>
          <cell r="N1594">
            <v>0</v>
          </cell>
          <cell r="O1594">
            <v>4644</v>
          </cell>
          <cell r="P1594" t="str">
            <v>КП</v>
          </cell>
          <cell r="Q1594">
            <v>0</v>
          </cell>
        </row>
        <row r="1595">
          <cell r="A1595" t="str">
            <v>5D809064</v>
          </cell>
          <cell r="B1595">
            <v>4300118</v>
          </cell>
          <cell r="C1595">
            <v>4300109</v>
          </cell>
          <cell r="D1595" t="str">
            <v>Управление образования и науки администрации Алексеевского района и г.Алексеевка</v>
          </cell>
          <cell r="E1595">
            <v>43000502</v>
          </cell>
          <cell r="F1595" t="str">
            <v>111 АСШ № 2 Мастерская</v>
          </cell>
          <cell r="G1595" t="str">
            <v>НН</v>
          </cell>
          <cell r="H1595">
            <v>39978</v>
          </cell>
          <cell r="I1595">
            <v>41235</v>
          </cell>
          <cell r="J1595">
            <v>1257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O1595">
            <v>1257</v>
          </cell>
          <cell r="P1595" t="str">
            <v>КП</v>
          </cell>
          <cell r="Q1595">
            <v>0</v>
          </cell>
        </row>
        <row r="1596">
          <cell r="A1596">
            <v>55505408840</v>
          </cell>
          <cell r="B1596">
            <v>4300118</v>
          </cell>
          <cell r="C1596">
            <v>4300109</v>
          </cell>
          <cell r="D1596" t="str">
            <v>Управление образования и науки администрации Алексеевского района и г.Алексеевка</v>
          </cell>
          <cell r="E1596">
            <v>43000503</v>
          </cell>
          <cell r="F1596" t="str">
            <v>107 АСШ № 5 Библиотека</v>
          </cell>
          <cell r="G1596" t="str">
            <v>НН</v>
          </cell>
          <cell r="H1596">
            <v>13877</v>
          </cell>
          <cell r="I1596">
            <v>14106</v>
          </cell>
          <cell r="J1596">
            <v>229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O1596">
            <v>229</v>
          </cell>
          <cell r="P1596" t="str">
            <v>КП</v>
          </cell>
          <cell r="Q1596">
            <v>0</v>
          </cell>
        </row>
        <row r="1597">
          <cell r="A1597">
            <v>55505419332</v>
          </cell>
          <cell r="B1597">
            <v>4300118</v>
          </cell>
          <cell r="C1597">
            <v>4300109</v>
          </cell>
          <cell r="D1597" t="str">
            <v>Управление образования и науки администрации Алексеевского района и г.Алексеевка</v>
          </cell>
          <cell r="E1597">
            <v>43000504</v>
          </cell>
          <cell r="F1597" t="str">
            <v>ШРМ</v>
          </cell>
          <cell r="G1597" t="str">
            <v>НН</v>
          </cell>
          <cell r="H1597">
            <v>5412</v>
          </cell>
          <cell r="I1597">
            <v>5585</v>
          </cell>
          <cell r="J1597">
            <v>173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O1597">
            <v>173</v>
          </cell>
          <cell r="P1597" t="str">
            <v>КП</v>
          </cell>
          <cell r="Q1597">
            <v>0</v>
          </cell>
        </row>
        <row r="1598">
          <cell r="A1598" t="str">
            <v>61097673*</v>
          </cell>
          <cell r="B1598">
            <v>4300118</v>
          </cell>
          <cell r="C1598">
            <v>4300109</v>
          </cell>
          <cell r="D1598" t="str">
            <v>Управление образования и науки администрации Алексеевского района и г.Алексеевка</v>
          </cell>
          <cell r="E1598">
            <v>43000505</v>
          </cell>
          <cell r="F1598" t="str">
            <v>305 Школа с. Теплинка (основной)</v>
          </cell>
          <cell r="G1598" t="str">
            <v>НН</v>
          </cell>
          <cell r="H1598">
            <v>7856</v>
          </cell>
          <cell r="I1598">
            <v>7962</v>
          </cell>
          <cell r="J1598">
            <v>106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O1598">
            <v>106</v>
          </cell>
          <cell r="P1598" t="str">
            <v>КП</v>
          </cell>
          <cell r="Q1598">
            <v>0</v>
          </cell>
        </row>
        <row r="1599">
          <cell r="A1599" t="str">
            <v>_00363618*</v>
          </cell>
          <cell r="B1599">
            <v>4300118</v>
          </cell>
          <cell r="C1599">
            <v>4300109</v>
          </cell>
          <cell r="D1599" t="str">
            <v>Управление образования и науки администрации Алексеевского района и г.Алексеевка</v>
          </cell>
          <cell r="E1599">
            <v>43000506</v>
          </cell>
          <cell r="F1599" t="str">
            <v>2009  школа с. Ильинка</v>
          </cell>
          <cell r="G1599" t="str">
            <v>НН</v>
          </cell>
          <cell r="H1599">
            <v>5327</v>
          </cell>
          <cell r="I1599">
            <v>5438</v>
          </cell>
          <cell r="J1599">
            <v>111</v>
          </cell>
          <cell r="K1599">
            <v>20</v>
          </cell>
          <cell r="L1599">
            <v>0</v>
          </cell>
          <cell r="M1599">
            <v>0</v>
          </cell>
          <cell r="N1599">
            <v>0</v>
          </cell>
          <cell r="O1599">
            <v>2220</v>
          </cell>
          <cell r="P1599" t="str">
            <v>КП</v>
          </cell>
          <cell r="Q1599">
            <v>0</v>
          </cell>
        </row>
        <row r="1600">
          <cell r="A1600" t="str">
            <v>3N032356*</v>
          </cell>
          <cell r="B1600">
            <v>4300118</v>
          </cell>
          <cell r="C1600">
            <v>4300109</v>
          </cell>
          <cell r="D1600" t="str">
            <v>Управление образования и науки администрации Алексеевского района и г.Алексеевка</v>
          </cell>
          <cell r="E1600">
            <v>43000507</v>
          </cell>
          <cell r="F1600" t="str">
            <v>Скважина-Красненская  школа</v>
          </cell>
          <cell r="G1600" t="str">
            <v>НН</v>
          </cell>
          <cell r="H1600">
            <v>77435</v>
          </cell>
          <cell r="I1600">
            <v>78793</v>
          </cell>
          <cell r="J1600">
            <v>1358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O1600">
            <v>1358</v>
          </cell>
          <cell r="P1600" t="str">
            <v>КП</v>
          </cell>
          <cell r="Q1600">
            <v>0</v>
          </cell>
        </row>
        <row r="1601">
          <cell r="A1601" t="str">
            <v>_09006699*</v>
          </cell>
          <cell r="B1601">
            <v>4300118</v>
          </cell>
          <cell r="C1601">
            <v>4300109</v>
          </cell>
          <cell r="D1601" t="str">
            <v>Управление образования и науки администрации Алексеевского района и г.Алексеевка</v>
          </cell>
          <cell r="E1601">
            <v>43000508</v>
          </cell>
          <cell r="F1601" t="str">
            <v>304 ср. школа с.Луценково</v>
          </cell>
          <cell r="G1601" t="str">
            <v>НН</v>
          </cell>
          <cell r="H1601">
            <v>114284</v>
          </cell>
          <cell r="I1601">
            <v>117464</v>
          </cell>
          <cell r="J1601">
            <v>3180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O1601">
            <v>3180</v>
          </cell>
          <cell r="P1601" t="str">
            <v>КП</v>
          </cell>
          <cell r="Q1601">
            <v>0</v>
          </cell>
        </row>
        <row r="1602">
          <cell r="A1602" t="str">
            <v>_09001195*</v>
          </cell>
          <cell r="B1602">
            <v>4300118</v>
          </cell>
          <cell r="C1602">
            <v>4300109</v>
          </cell>
          <cell r="D1602" t="str">
            <v>Управление образования и науки администрации Алексеевского района и г.Алексеевка</v>
          </cell>
          <cell r="E1602">
            <v>43000509</v>
          </cell>
          <cell r="F1602" t="str">
            <v>209 Ср. школа с. М.Гезово</v>
          </cell>
          <cell r="G1602" t="str">
            <v>НН</v>
          </cell>
          <cell r="H1602">
            <v>1443</v>
          </cell>
          <cell r="I1602">
            <v>1484</v>
          </cell>
          <cell r="J1602">
            <v>41</v>
          </cell>
          <cell r="K1602">
            <v>80</v>
          </cell>
          <cell r="L1602">
            <v>0</v>
          </cell>
          <cell r="M1602">
            <v>0</v>
          </cell>
          <cell r="N1602">
            <v>0</v>
          </cell>
          <cell r="O1602">
            <v>3280</v>
          </cell>
          <cell r="P1602" t="str">
            <v>КП</v>
          </cell>
          <cell r="Q1602">
            <v>0</v>
          </cell>
        </row>
        <row r="1603">
          <cell r="A1603" t="str">
            <v>10000427*</v>
          </cell>
          <cell r="B1603">
            <v>4300118</v>
          </cell>
          <cell r="C1603">
            <v>4300109</v>
          </cell>
          <cell r="D1603" t="str">
            <v>Управление образования и науки администрации Алексеевского района и г.Алексеевка</v>
          </cell>
          <cell r="E1603">
            <v>43000510</v>
          </cell>
          <cell r="F1603" t="str">
            <v>206 Дет. сад ,с. М. Гезово</v>
          </cell>
          <cell r="G1603" t="str">
            <v>НН</v>
          </cell>
          <cell r="H1603">
            <v>40230</v>
          </cell>
          <cell r="I1603">
            <v>40960</v>
          </cell>
          <cell r="J1603">
            <v>730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O1603">
            <v>730</v>
          </cell>
          <cell r="P1603" t="str">
            <v>КП</v>
          </cell>
          <cell r="Q1603">
            <v>0</v>
          </cell>
        </row>
        <row r="1604">
          <cell r="A1604">
            <v>759882</v>
          </cell>
          <cell r="B1604">
            <v>4300118</v>
          </cell>
          <cell r="C1604">
            <v>4300109</v>
          </cell>
          <cell r="D1604" t="str">
            <v>Управление образования и науки администрации Алексеевского района и г.Алексеевка</v>
          </cell>
          <cell r="E1604">
            <v>43000512</v>
          </cell>
          <cell r="F1604" t="str">
            <v>318 Столовая Подсереднее</v>
          </cell>
          <cell r="G1604" t="str">
            <v>НН</v>
          </cell>
          <cell r="H1604">
            <v>107730</v>
          </cell>
          <cell r="I1604">
            <v>110202</v>
          </cell>
          <cell r="J1604">
            <v>2472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O1604">
            <v>2472</v>
          </cell>
          <cell r="P1604" t="str">
            <v>КП</v>
          </cell>
          <cell r="Q1604">
            <v>0</v>
          </cell>
        </row>
        <row r="1605">
          <cell r="A1605" t="str">
            <v>53835401051*</v>
          </cell>
          <cell r="B1605">
            <v>4300118</v>
          </cell>
          <cell r="C1605">
            <v>4300109</v>
          </cell>
          <cell r="D1605" t="str">
            <v>Управление образования и науки администрации Алексеевского района и г.Алексеевка</v>
          </cell>
          <cell r="E1605">
            <v>43000513</v>
          </cell>
          <cell r="F1605" t="str">
            <v>318 столовая  , с. Подсереднее</v>
          </cell>
          <cell r="G1605" t="str">
            <v>НН</v>
          </cell>
          <cell r="H1605">
            <v>1820</v>
          </cell>
          <cell r="I1605">
            <v>1820</v>
          </cell>
          <cell r="J1605">
            <v>0</v>
          </cell>
          <cell r="K1605">
            <v>20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 t="str">
            <v>КП</v>
          </cell>
          <cell r="Q1605">
            <v>0</v>
          </cell>
        </row>
        <row r="1606">
          <cell r="A1606">
            <v>118776</v>
          </cell>
          <cell r="B1606">
            <v>4300118</v>
          </cell>
          <cell r="C1606">
            <v>4300109</v>
          </cell>
          <cell r="D1606" t="str">
            <v>Управление образования и науки администрации Алексеевского района и г.Алексеевка</v>
          </cell>
          <cell r="E1606">
            <v>43000514</v>
          </cell>
          <cell r="F1606" t="str">
            <v>712 Интернат с. Советское</v>
          </cell>
          <cell r="G1606" t="str">
            <v>НН</v>
          </cell>
          <cell r="H1606">
            <v>2827</v>
          </cell>
          <cell r="I1606">
            <v>2827</v>
          </cell>
          <cell r="J1606">
            <v>0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 t="str">
            <v>КП</v>
          </cell>
          <cell r="Q1606">
            <v>0</v>
          </cell>
        </row>
        <row r="1607">
          <cell r="A1607">
            <v>65843678</v>
          </cell>
          <cell r="B1607">
            <v>4300118</v>
          </cell>
          <cell r="C1607">
            <v>4300109</v>
          </cell>
          <cell r="D1607" t="str">
            <v>Управление образования и науки администрации Алексеевского района и г.Алексеевка</v>
          </cell>
          <cell r="E1607">
            <v>43000515</v>
          </cell>
          <cell r="F1607" t="str">
            <v>Стадион от  подстанции ТП № 4 ОАО ЭФКО</v>
          </cell>
          <cell r="G1607" t="str">
            <v>НН</v>
          </cell>
          <cell r="H1607">
            <v>16121</v>
          </cell>
          <cell r="I1607">
            <v>17346</v>
          </cell>
          <cell r="J1607">
            <v>1225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O1607">
            <v>1225</v>
          </cell>
          <cell r="P1607" t="str">
            <v>КП</v>
          </cell>
          <cell r="Q1607">
            <v>0</v>
          </cell>
        </row>
        <row r="1608">
          <cell r="A1608" t="str">
            <v>_0747970801657830</v>
          </cell>
          <cell r="B1608">
            <v>4300118</v>
          </cell>
          <cell r="C1608">
            <v>4300109</v>
          </cell>
          <cell r="D1608" t="str">
            <v>Управление образования и науки администрации Алексеевского района и г.Алексеевка</v>
          </cell>
          <cell r="E1608">
            <v>43000516</v>
          </cell>
          <cell r="F1608" t="str">
            <v>Школа с. Хлевище (резерв)</v>
          </cell>
          <cell r="G1608" t="str">
            <v>НН</v>
          </cell>
          <cell r="H1608">
            <v>2</v>
          </cell>
          <cell r="I1608">
            <v>2</v>
          </cell>
          <cell r="J1608">
            <v>0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 t="str">
            <v>КП</v>
          </cell>
          <cell r="Q1608">
            <v>0</v>
          </cell>
        </row>
        <row r="1609">
          <cell r="A1609" t="str">
            <v>893327**</v>
          </cell>
          <cell r="B1609">
            <v>4300118</v>
          </cell>
          <cell r="C1609">
            <v>4300109</v>
          </cell>
          <cell r="D1609" t="str">
            <v>Управление образования и науки администрации Алексеевского района и г.Алексеевка</v>
          </cell>
          <cell r="E1609">
            <v>43000517</v>
          </cell>
          <cell r="F1609" t="str">
            <v>303 Школа с. Иловка</v>
          </cell>
          <cell r="G1609" t="str">
            <v>НН</v>
          </cell>
          <cell r="H1609">
            <v>4672</v>
          </cell>
          <cell r="I1609">
            <v>4713</v>
          </cell>
          <cell r="J1609">
            <v>41</v>
          </cell>
          <cell r="K1609">
            <v>60</v>
          </cell>
          <cell r="L1609">
            <v>0</v>
          </cell>
          <cell r="M1609">
            <v>0</v>
          </cell>
          <cell r="N1609">
            <v>0</v>
          </cell>
          <cell r="O1609">
            <v>2460</v>
          </cell>
          <cell r="P1609" t="str">
            <v>КП</v>
          </cell>
          <cell r="Q1609">
            <v>0</v>
          </cell>
        </row>
        <row r="1610">
          <cell r="A1610">
            <v>53835401084</v>
          </cell>
          <cell r="B1610">
            <v>4300118</v>
          </cell>
          <cell r="C1610">
            <v>4300109</v>
          </cell>
          <cell r="D1610" t="str">
            <v>Управление образования и науки администрации Алексеевского района и г.Алексеевка</v>
          </cell>
          <cell r="E1610">
            <v>43000518</v>
          </cell>
          <cell r="F1610" t="str">
            <v>107 Столовая школы №5</v>
          </cell>
          <cell r="G1610" t="str">
            <v>НН</v>
          </cell>
          <cell r="H1610">
            <v>7892</v>
          </cell>
          <cell r="I1610">
            <v>8076</v>
          </cell>
          <cell r="J1610">
            <v>184</v>
          </cell>
          <cell r="K1610">
            <v>20</v>
          </cell>
          <cell r="L1610">
            <v>0</v>
          </cell>
          <cell r="M1610">
            <v>0</v>
          </cell>
          <cell r="N1610">
            <v>0</v>
          </cell>
          <cell r="O1610">
            <v>3680</v>
          </cell>
          <cell r="P1610" t="str">
            <v>КП</v>
          </cell>
          <cell r="Q1610">
            <v>0</v>
          </cell>
        </row>
        <row r="1611">
          <cell r="A1611" t="str">
            <v>_00616425</v>
          </cell>
          <cell r="B1611">
            <v>4300118</v>
          </cell>
          <cell r="C1611">
            <v>4300109</v>
          </cell>
          <cell r="D1611" t="str">
            <v>Управление образования и науки администрации Алексеевского района и г.Алексеевка</v>
          </cell>
          <cell r="E1611">
            <v>43000519</v>
          </cell>
          <cell r="F1611" t="str">
            <v>207 АСШ №1 уч. корпус</v>
          </cell>
          <cell r="G1611" t="str">
            <v>НН</v>
          </cell>
          <cell r="H1611">
            <v>698</v>
          </cell>
          <cell r="I1611">
            <v>742</v>
          </cell>
          <cell r="J1611">
            <v>44</v>
          </cell>
          <cell r="K1611">
            <v>40</v>
          </cell>
          <cell r="L1611">
            <v>0</v>
          </cell>
          <cell r="M1611">
            <v>0</v>
          </cell>
          <cell r="N1611">
            <v>0</v>
          </cell>
          <cell r="O1611">
            <v>1760</v>
          </cell>
          <cell r="P1611" t="str">
            <v>КП</v>
          </cell>
          <cell r="Q1611">
            <v>0</v>
          </cell>
        </row>
        <row r="1612">
          <cell r="A1612" t="str">
            <v>_00507981_</v>
          </cell>
          <cell r="B1612">
            <v>4300118</v>
          </cell>
          <cell r="C1612">
            <v>4300109</v>
          </cell>
          <cell r="D1612" t="str">
            <v>Управление образования и науки администрации Алексеевского района и г.Алексеевка</v>
          </cell>
          <cell r="E1612">
            <v>43000520</v>
          </cell>
          <cell r="F1612" t="str">
            <v>305 Газ.котельная Иловка</v>
          </cell>
          <cell r="G1612" t="str">
            <v>НН</v>
          </cell>
          <cell r="H1612">
            <v>185260</v>
          </cell>
          <cell r="I1612">
            <v>196220</v>
          </cell>
          <cell r="J1612">
            <v>10960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O1612">
            <v>10960</v>
          </cell>
          <cell r="P1612" t="str">
            <v>КП</v>
          </cell>
          <cell r="Q1612">
            <v>0</v>
          </cell>
        </row>
        <row r="1613">
          <cell r="A1613" t="str">
            <v>_00339555</v>
          </cell>
          <cell r="B1613">
            <v>4300118</v>
          </cell>
          <cell r="C1613">
            <v>4300109</v>
          </cell>
          <cell r="D1613" t="str">
            <v>Управление образования и науки администрации Алексеевского района и г.Алексеевка</v>
          </cell>
          <cell r="E1613">
            <v>43000521</v>
          </cell>
          <cell r="F1613" t="str">
            <v>201 Д/ с, котельная с. Алейниково</v>
          </cell>
          <cell r="G1613" t="str">
            <v>НН</v>
          </cell>
          <cell r="H1613">
            <v>392</v>
          </cell>
          <cell r="I1613">
            <v>401</v>
          </cell>
          <cell r="J1613">
            <v>9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O1613">
            <v>9</v>
          </cell>
          <cell r="P1613" t="str">
            <v>КП</v>
          </cell>
          <cell r="Q1613">
            <v>0</v>
          </cell>
        </row>
        <row r="1614">
          <cell r="A1614" t="str">
            <v>_009006745*</v>
          </cell>
          <cell r="B1614">
            <v>4300118</v>
          </cell>
          <cell r="C1614">
            <v>4300109</v>
          </cell>
          <cell r="D1614" t="str">
            <v>Управление образования и науки администрации Алексеевского района и г.Алексеевка</v>
          </cell>
          <cell r="E1614">
            <v>43000522</v>
          </cell>
          <cell r="F1614" t="str">
            <v>Школа-сад с. Станичное</v>
          </cell>
          <cell r="G1614" t="str">
            <v>НН</v>
          </cell>
          <cell r="H1614">
            <v>34520</v>
          </cell>
          <cell r="I1614">
            <v>37538</v>
          </cell>
          <cell r="J1614">
            <v>3018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O1614">
            <v>3018</v>
          </cell>
          <cell r="P1614" t="str">
            <v>КП</v>
          </cell>
          <cell r="Q1614">
            <v>0</v>
          </cell>
        </row>
        <row r="1615">
          <cell r="A1615" t="str">
            <v>_00468596</v>
          </cell>
          <cell r="B1615">
            <v>4300118</v>
          </cell>
          <cell r="C1615">
            <v>4300109</v>
          </cell>
          <cell r="D1615" t="str">
            <v>Управление образования и науки администрации Алексеевского района и г.Алексеевка</v>
          </cell>
          <cell r="E1615">
            <v>43000523</v>
          </cell>
          <cell r="F1615" t="str">
            <v>Нач. школа с. Копанец (Луценковский с/о)</v>
          </cell>
          <cell r="G1615" t="str">
            <v>НН</v>
          </cell>
          <cell r="H1615">
            <v>1503</v>
          </cell>
          <cell r="I1615">
            <v>1559</v>
          </cell>
          <cell r="J1615">
            <v>56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O1615">
            <v>56</v>
          </cell>
          <cell r="P1615" t="str">
            <v>КП</v>
          </cell>
          <cell r="Q1615">
            <v>0</v>
          </cell>
        </row>
        <row r="1616">
          <cell r="A1616" t="str">
            <v>_00466627</v>
          </cell>
          <cell r="B1616">
            <v>4300118</v>
          </cell>
          <cell r="C1616">
            <v>4300109</v>
          </cell>
          <cell r="D1616" t="str">
            <v>Управление образования и науки администрации Алексеевского района и г.Алексеевка</v>
          </cell>
          <cell r="E1616">
            <v>43000525</v>
          </cell>
          <cell r="F1616" t="str">
            <v>Нач. школа с. Луценково</v>
          </cell>
          <cell r="G1616" t="str">
            <v>НН</v>
          </cell>
          <cell r="H1616">
            <v>657</v>
          </cell>
          <cell r="I1616">
            <v>657</v>
          </cell>
          <cell r="J1616">
            <v>0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 t="str">
            <v>КП</v>
          </cell>
          <cell r="Q1616">
            <v>0</v>
          </cell>
        </row>
        <row r="1617">
          <cell r="A1617">
            <v>10000503</v>
          </cell>
          <cell r="B1617">
            <v>4300118</v>
          </cell>
          <cell r="C1617">
            <v>4300109</v>
          </cell>
          <cell r="D1617" t="str">
            <v>Управление образования и науки администрации Алексеевского района и г.Алексеевка</v>
          </cell>
          <cell r="E1617">
            <v>43000526</v>
          </cell>
          <cell r="F1617" t="str">
            <v>101 Школа с. Славгородское</v>
          </cell>
          <cell r="G1617" t="str">
            <v>НН</v>
          </cell>
          <cell r="H1617">
            <v>11512</v>
          </cell>
          <cell r="I1617">
            <v>11730</v>
          </cell>
          <cell r="J1617">
            <v>218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O1617">
            <v>218</v>
          </cell>
          <cell r="P1617" t="str">
            <v>КП</v>
          </cell>
          <cell r="Q1617">
            <v>0</v>
          </cell>
        </row>
        <row r="1618">
          <cell r="A1618" t="str">
            <v>65816704*</v>
          </cell>
          <cell r="B1618">
            <v>4300118</v>
          </cell>
          <cell r="C1618">
            <v>4300109</v>
          </cell>
          <cell r="D1618" t="str">
            <v>Управление образования и науки администрации Алексеевского района и г.Алексеевка</v>
          </cell>
          <cell r="E1618">
            <v>43000528</v>
          </cell>
          <cell r="F1618" t="str">
            <v>215 ср .школа с.Хрещатое</v>
          </cell>
          <cell r="G1618" t="str">
            <v>НН</v>
          </cell>
          <cell r="H1618">
            <v>1330.9</v>
          </cell>
          <cell r="I1618">
            <v>1362.2</v>
          </cell>
          <cell r="J1618">
            <v>31.3</v>
          </cell>
          <cell r="K1618">
            <v>60</v>
          </cell>
          <cell r="L1618">
            <v>0</v>
          </cell>
          <cell r="M1618">
            <v>0</v>
          </cell>
          <cell r="N1618">
            <v>0</v>
          </cell>
          <cell r="O1618">
            <v>1878</v>
          </cell>
          <cell r="P1618" t="str">
            <v>КП</v>
          </cell>
          <cell r="Q1618">
            <v>0</v>
          </cell>
        </row>
        <row r="1619">
          <cell r="A1619" t="str">
            <v>_00423925</v>
          </cell>
          <cell r="B1619">
            <v>4300118</v>
          </cell>
          <cell r="C1619">
            <v>4300109</v>
          </cell>
          <cell r="D1619" t="str">
            <v>Управление образования и науки администрации Алексеевского района и г.Алексеевка</v>
          </cell>
          <cell r="E1619">
            <v>43000529</v>
          </cell>
          <cell r="F1619" t="str">
            <v>Д/сад. с. Хлевище</v>
          </cell>
          <cell r="G1619" t="str">
            <v>НН</v>
          </cell>
          <cell r="H1619">
            <v>9548</v>
          </cell>
          <cell r="I1619">
            <v>11264</v>
          </cell>
          <cell r="J1619">
            <v>1716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O1619">
            <v>1716</v>
          </cell>
          <cell r="P1619" t="str">
            <v>КП</v>
          </cell>
          <cell r="Q1619">
            <v>0</v>
          </cell>
        </row>
        <row r="1620">
          <cell r="A1620" t="str">
            <v>68026320*</v>
          </cell>
          <cell r="B1620">
            <v>4300118</v>
          </cell>
          <cell r="C1620">
            <v>4300109</v>
          </cell>
          <cell r="D1620" t="str">
            <v>Управление образования и науки администрации Алексеевского района и г.Алексеевка</v>
          </cell>
          <cell r="E1620">
            <v>43000530</v>
          </cell>
          <cell r="F1620" t="str">
            <v>215 Котельная с.Хрещатое</v>
          </cell>
          <cell r="G1620" t="str">
            <v>НН</v>
          </cell>
          <cell r="H1620">
            <v>222840</v>
          </cell>
          <cell r="I1620">
            <v>236395</v>
          </cell>
          <cell r="J1620">
            <v>13555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O1620">
            <v>13555</v>
          </cell>
          <cell r="P1620" t="str">
            <v>КП</v>
          </cell>
          <cell r="Q1620">
            <v>0</v>
          </cell>
        </row>
        <row r="1621">
          <cell r="A1621" t="str">
            <v>_00233949*</v>
          </cell>
          <cell r="B1621">
            <v>4300118</v>
          </cell>
          <cell r="C1621">
            <v>4300109</v>
          </cell>
          <cell r="D1621" t="str">
            <v>Управление образования и науки администрации Алексеевского района и г.Алексеевка</v>
          </cell>
          <cell r="E1621">
            <v>43000531</v>
          </cell>
          <cell r="F1621" t="str">
            <v>215 Мастерская с.Хрещатое</v>
          </cell>
          <cell r="G1621" t="str">
            <v>НН</v>
          </cell>
          <cell r="H1621">
            <v>353</v>
          </cell>
          <cell r="I1621">
            <v>358</v>
          </cell>
          <cell r="J1621">
            <v>5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O1621">
            <v>5</v>
          </cell>
          <cell r="P1621" t="str">
            <v>КП</v>
          </cell>
          <cell r="Q1621">
            <v>0</v>
          </cell>
        </row>
        <row r="1622">
          <cell r="A1622" t="str">
            <v>_00306999</v>
          </cell>
          <cell r="B1622">
            <v>4300118</v>
          </cell>
          <cell r="C1622">
            <v>4300109</v>
          </cell>
          <cell r="D1622" t="str">
            <v>Управление образования и науки администрации Алексеевского района и г.Алексеевка</v>
          </cell>
          <cell r="E1622">
            <v>43000532</v>
          </cell>
          <cell r="F1622" t="str">
            <v>Школа с. Жуково</v>
          </cell>
          <cell r="G1622" t="str">
            <v>НН</v>
          </cell>
          <cell r="H1622">
            <v>18655</v>
          </cell>
          <cell r="I1622">
            <v>18954</v>
          </cell>
          <cell r="J1622">
            <v>299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O1622">
            <v>299</v>
          </cell>
          <cell r="P1622" t="str">
            <v>КП</v>
          </cell>
          <cell r="Q1622">
            <v>0</v>
          </cell>
        </row>
        <row r="1623">
          <cell r="A1623" t="str">
            <v>_00408806</v>
          </cell>
          <cell r="B1623">
            <v>4300118</v>
          </cell>
          <cell r="C1623">
            <v>4300109</v>
          </cell>
          <cell r="D1623" t="str">
            <v>Управление образования и науки администрации Алексеевского района и г.Алексеевка</v>
          </cell>
          <cell r="E1623">
            <v>43000533</v>
          </cell>
          <cell r="F1623" t="str">
            <v>Д/сад с. Жуково</v>
          </cell>
          <cell r="G1623" t="str">
            <v>НН</v>
          </cell>
          <cell r="H1623">
            <v>11972</v>
          </cell>
          <cell r="I1623">
            <v>12317</v>
          </cell>
          <cell r="J1623">
            <v>345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O1623">
            <v>345</v>
          </cell>
          <cell r="P1623" t="str">
            <v>КП</v>
          </cell>
          <cell r="Q1623">
            <v>0</v>
          </cell>
        </row>
        <row r="1624">
          <cell r="A1624">
            <v>-454735</v>
          </cell>
          <cell r="B1624">
            <v>4300118</v>
          </cell>
          <cell r="C1624">
            <v>4300109</v>
          </cell>
          <cell r="D1624" t="str">
            <v>Управление образования и науки администрации Алексеевского района и г.Алексеевка</v>
          </cell>
          <cell r="E1624">
            <v>43000535</v>
          </cell>
          <cell r="F1624" t="str">
            <v>Детский сад  с.Белозерово, КТП-213</v>
          </cell>
          <cell r="G1624" t="str">
            <v>НН</v>
          </cell>
          <cell r="H1624">
            <v>9579</v>
          </cell>
          <cell r="I1624">
            <v>9648</v>
          </cell>
          <cell r="J1624">
            <v>69</v>
          </cell>
          <cell r="K1624">
            <v>20</v>
          </cell>
          <cell r="L1624">
            <v>0</v>
          </cell>
          <cell r="M1624">
            <v>0</v>
          </cell>
          <cell r="N1624">
            <v>0</v>
          </cell>
          <cell r="O1624">
            <v>1380</v>
          </cell>
          <cell r="P1624" t="str">
            <v>КП</v>
          </cell>
          <cell r="Q1624">
            <v>0</v>
          </cell>
        </row>
        <row r="1625">
          <cell r="A1625" t="str">
            <v>_00340996*</v>
          </cell>
          <cell r="B1625">
            <v>4300118</v>
          </cell>
          <cell r="C1625">
            <v>4300109</v>
          </cell>
          <cell r="D1625" t="str">
            <v>Управление образования и науки администрации Алексеевского района и г.Алексеевка</v>
          </cell>
          <cell r="E1625">
            <v>43000537</v>
          </cell>
          <cell r="F1625" t="str">
            <v>213 школа с. Белозерово</v>
          </cell>
          <cell r="G1625" t="str">
            <v>НН</v>
          </cell>
          <cell r="H1625">
            <v>8735</v>
          </cell>
          <cell r="I1625">
            <v>9035</v>
          </cell>
          <cell r="J1625">
            <v>300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O1625">
            <v>300</v>
          </cell>
          <cell r="P1625" t="str">
            <v>КП</v>
          </cell>
          <cell r="Q1625">
            <v>0</v>
          </cell>
        </row>
        <row r="1626">
          <cell r="A1626" t="str">
            <v>_00335309*</v>
          </cell>
          <cell r="B1626">
            <v>4300118</v>
          </cell>
          <cell r="C1626">
            <v>4300109</v>
          </cell>
          <cell r="D1626" t="str">
            <v>Управление образования и науки администрации Алексеевского района и г.Алексеевка</v>
          </cell>
          <cell r="E1626">
            <v>43000538</v>
          </cell>
          <cell r="F1626" t="str">
            <v>213 школа с. Белозерово</v>
          </cell>
          <cell r="G1626" t="str">
            <v>НН</v>
          </cell>
          <cell r="H1626">
            <v>7657</v>
          </cell>
          <cell r="I1626">
            <v>7924</v>
          </cell>
          <cell r="J1626">
            <v>267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O1626">
            <v>267</v>
          </cell>
          <cell r="P1626" t="str">
            <v>КП</v>
          </cell>
          <cell r="Q1626">
            <v>0</v>
          </cell>
        </row>
        <row r="1627">
          <cell r="A1627">
            <v>-746503</v>
          </cell>
          <cell r="B1627">
            <v>4300118</v>
          </cell>
          <cell r="C1627">
            <v>4300109</v>
          </cell>
          <cell r="D1627" t="str">
            <v>Управление образования и науки администрации Алексеевского района и г.Алексеевка</v>
          </cell>
          <cell r="E1627">
            <v>43000539</v>
          </cell>
          <cell r="F1627" t="str">
            <v>Маст. школы с. Белозерово, КТП-213</v>
          </cell>
          <cell r="G1627" t="str">
            <v>НН</v>
          </cell>
          <cell r="H1627">
            <v>1585</v>
          </cell>
          <cell r="I1627">
            <v>1585</v>
          </cell>
          <cell r="J1627">
            <v>0</v>
          </cell>
          <cell r="K1627">
            <v>15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 t="str">
            <v>КП</v>
          </cell>
          <cell r="Q1627">
            <v>0</v>
          </cell>
        </row>
        <row r="1628">
          <cell r="A1628" t="str">
            <v>_00227072</v>
          </cell>
          <cell r="B1628">
            <v>4300118</v>
          </cell>
          <cell r="C1628">
            <v>4300109</v>
          </cell>
          <cell r="D1628" t="str">
            <v>Управление образования и науки администрации Алексеевского района и г.Алексеевка</v>
          </cell>
          <cell r="E1628">
            <v>43000540</v>
          </cell>
          <cell r="F1628" t="str">
            <v>209 Начальная школа с. М.Гезово</v>
          </cell>
          <cell r="G1628" t="str">
            <v>НН</v>
          </cell>
          <cell r="H1628">
            <v>640</v>
          </cell>
          <cell r="I1628">
            <v>640</v>
          </cell>
          <cell r="J1628">
            <v>0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 t="str">
            <v>КП</v>
          </cell>
          <cell r="Q1628">
            <v>0</v>
          </cell>
        </row>
        <row r="1629">
          <cell r="A1629" t="str">
            <v>_03003767</v>
          </cell>
          <cell r="B1629">
            <v>4300118</v>
          </cell>
          <cell r="C1629">
            <v>4300109</v>
          </cell>
          <cell r="D1629" t="str">
            <v>Управление образования и науки администрации Алексеевского района и г.Алексеевка</v>
          </cell>
          <cell r="E1629">
            <v>43000541</v>
          </cell>
          <cell r="F1629" t="str">
            <v>209 Котельная с. М.Гезово</v>
          </cell>
          <cell r="G1629" t="str">
            <v>НН</v>
          </cell>
          <cell r="H1629">
            <v>13448</v>
          </cell>
          <cell r="I1629">
            <v>13911</v>
          </cell>
          <cell r="J1629">
            <v>463</v>
          </cell>
          <cell r="K1629">
            <v>30</v>
          </cell>
          <cell r="L1629">
            <v>0</v>
          </cell>
          <cell r="M1629">
            <v>0</v>
          </cell>
          <cell r="N1629">
            <v>0</v>
          </cell>
          <cell r="O1629">
            <v>13890</v>
          </cell>
          <cell r="P1629" t="str">
            <v>КП</v>
          </cell>
          <cell r="Q1629">
            <v>0</v>
          </cell>
        </row>
        <row r="1630">
          <cell r="A1630" t="str">
            <v>_0014007*</v>
          </cell>
          <cell r="B1630">
            <v>4300118</v>
          </cell>
          <cell r="C1630">
            <v>4300109</v>
          </cell>
          <cell r="D1630" t="str">
            <v>Управление образования и науки администрации Алексеевского района и г.Алексеевка</v>
          </cell>
          <cell r="E1630">
            <v>43000542</v>
          </cell>
          <cell r="F1630" t="str">
            <v>Нач.школа с.Березки, КТП-704</v>
          </cell>
          <cell r="G1630" t="str">
            <v>НН</v>
          </cell>
          <cell r="H1630">
            <v>925</v>
          </cell>
          <cell r="I1630">
            <v>930</v>
          </cell>
          <cell r="J1630">
            <v>5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O1630">
            <v>5</v>
          </cell>
          <cell r="P1630" t="str">
            <v>СС</v>
          </cell>
          <cell r="Q1630">
            <v>0</v>
          </cell>
        </row>
        <row r="1631">
          <cell r="A1631" t="str">
            <v>_00322335</v>
          </cell>
          <cell r="B1631">
            <v>4300118</v>
          </cell>
          <cell r="C1631">
            <v>4300109</v>
          </cell>
          <cell r="D1631" t="str">
            <v>Управление образования и науки администрации Алексеевского района и г.Алексеевка</v>
          </cell>
          <cell r="E1631">
            <v>43000543</v>
          </cell>
          <cell r="F1631" t="str">
            <v>Нач.школа с. Пирогово, КТП-102</v>
          </cell>
          <cell r="G1631" t="str">
            <v>НН</v>
          </cell>
          <cell r="H1631">
            <v>14135</v>
          </cell>
          <cell r="I1631">
            <v>14438</v>
          </cell>
          <cell r="J1631">
            <v>303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O1631">
            <v>303</v>
          </cell>
          <cell r="P1631" t="str">
            <v>КП</v>
          </cell>
          <cell r="Q1631">
            <v>0</v>
          </cell>
        </row>
        <row r="1632">
          <cell r="A1632">
            <v>779103</v>
          </cell>
          <cell r="B1632">
            <v>4300118</v>
          </cell>
          <cell r="C1632">
            <v>4300109</v>
          </cell>
          <cell r="D1632" t="str">
            <v>Управление образования и науки администрации Алексеевского района и г.Алексеевка</v>
          </cell>
          <cell r="E1632">
            <v>43000544</v>
          </cell>
          <cell r="F1632" t="str">
            <v>Дет.сад с. Кущино</v>
          </cell>
          <cell r="G1632" t="str">
            <v>НН</v>
          </cell>
          <cell r="H1632">
            <v>48311</v>
          </cell>
          <cell r="I1632">
            <v>49019</v>
          </cell>
          <cell r="J1632">
            <v>708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O1632">
            <v>708</v>
          </cell>
          <cell r="P1632" t="str">
            <v>КП</v>
          </cell>
          <cell r="Q1632">
            <v>0</v>
          </cell>
        </row>
        <row r="1633">
          <cell r="A1633" t="str">
            <v>12004787*</v>
          </cell>
          <cell r="B1633">
            <v>4300118</v>
          </cell>
          <cell r="C1633">
            <v>4300109</v>
          </cell>
          <cell r="D1633" t="str">
            <v>Управление образования и науки администрации Алексеевского района и г.Алексеевка</v>
          </cell>
          <cell r="E1633">
            <v>43000545</v>
          </cell>
          <cell r="F1633" t="str">
            <v>Скважина с. Тютюнниково, КТП-102</v>
          </cell>
          <cell r="G1633" t="str">
            <v>НН</v>
          </cell>
          <cell r="H1633">
            <v>8627</v>
          </cell>
          <cell r="I1633">
            <v>8697</v>
          </cell>
          <cell r="J1633">
            <v>70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O1633">
            <v>70</v>
          </cell>
          <cell r="P1633" t="str">
            <v>КП</v>
          </cell>
          <cell r="Q1633">
            <v>0</v>
          </cell>
        </row>
        <row r="1634">
          <cell r="A1634" t="str">
            <v>_00568402*</v>
          </cell>
          <cell r="B1634">
            <v>4300118</v>
          </cell>
          <cell r="C1634">
            <v>4300109</v>
          </cell>
          <cell r="D1634" t="str">
            <v>Управление образования и науки администрации Алексеевского района и г.Алексеевка</v>
          </cell>
          <cell r="E1634">
            <v>43000546</v>
          </cell>
          <cell r="F1634" t="str">
            <v>Нач. школа с. Осьмаки, КТП-407</v>
          </cell>
          <cell r="G1634" t="str">
            <v>НН</v>
          </cell>
          <cell r="H1634">
            <v>2860</v>
          </cell>
          <cell r="I1634">
            <v>2891</v>
          </cell>
          <cell r="J1634">
            <v>31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O1634">
            <v>31</v>
          </cell>
          <cell r="P1634" t="str">
            <v>КП</v>
          </cell>
          <cell r="Q1634">
            <v>0</v>
          </cell>
        </row>
        <row r="1635">
          <cell r="A1635" t="str">
            <v>_00787447</v>
          </cell>
          <cell r="B1635">
            <v>4300118</v>
          </cell>
          <cell r="C1635">
            <v>4300109</v>
          </cell>
          <cell r="D1635" t="str">
            <v>Управление образования и науки администрации Алексеевского района и г.Алексеевка</v>
          </cell>
          <cell r="E1635">
            <v>43000547</v>
          </cell>
          <cell r="F1635" t="str">
            <v>Общежитие школы, с.Афанасьевка, КТП-115</v>
          </cell>
          <cell r="G1635" t="str">
            <v>НН</v>
          </cell>
          <cell r="H1635">
            <v>1298</v>
          </cell>
          <cell r="I1635">
            <v>1298</v>
          </cell>
          <cell r="J1635">
            <v>0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 t="str">
            <v>КП</v>
          </cell>
          <cell r="Q1635">
            <v>0</v>
          </cell>
        </row>
        <row r="1636">
          <cell r="A1636">
            <v>926682</v>
          </cell>
          <cell r="B1636">
            <v>4300118</v>
          </cell>
          <cell r="C1636">
            <v>4300109</v>
          </cell>
          <cell r="D1636" t="str">
            <v>Управление образования и науки администрации Алексеевского района и г.Алексеевка</v>
          </cell>
          <cell r="E1636">
            <v>43000548</v>
          </cell>
          <cell r="F1636" t="str">
            <v>ТП№812, Школа с. Красное(не пригоден Акт 19.01.2010г )</v>
          </cell>
          <cell r="G1636" t="str">
            <v>НН</v>
          </cell>
          <cell r="H1636">
            <v>2378</v>
          </cell>
          <cell r="I1636">
            <v>2650</v>
          </cell>
          <cell r="J1636">
            <v>272</v>
          </cell>
          <cell r="K1636">
            <v>80</v>
          </cell>
          <cell r="L1636">
            <v>0</v>
          </cell>
          <cell r="M1636">
            <v>0</v>
          </cell>
          <cell r="N1636">
            <v>0</v>
          </cell>
          <cell r="O1636">
            <v>21760</v>
          </cell>
          <cell r="P1636" t="str">
            <v>КП</v>
          </cell>
          <cell r="Q1636">
            <v>0</v>
          </cell>
        </row>
        <row r="1637">
          <cell r="A1637" t="str">
            <v>_020862006</v>
          </cell>
          <cell r="B1637">
            <v>4300118</v>
          </cell>
          <cell r="C1637">
            <v>4300109</v>
          </cell>
          <cell r="D1637" t="str">
            <v>Управление образования и науки администрации Алексеевского района и г.Алексеевка</v>
          </cell>
          <cell r="E1637">
            <v>43000549</v>
          </cell>
          <cell r="F1637" t="str">
            <v>711 Котельная с. советское</v>
          </cell>
          <cell r="G1637" t="str">
            <v>НН</v>
          </cell>
          <cell r="H1637">
            <v>14019</v>
          </cell>
          <cell r="I1637">
            <v>14733.9</v>
          </cell>
          <cell r="J1637">
            <v>714.9</v>
          </cell>
          <cell r="K1637">
            <v>20</v>
          </cell>
          <cell r="L1637">
            <v>0</v>
          </cell>
          <cell r="M1637">
            <v>0</v>
          </cell>
          <cell r="N1637">
            <v>0</v>
          </cell>
          <cell r="O1637">
            <v>14298</v>
          </cell>
          <cell r="P1637" t="str">
            <v>КП</v>
          </cell>
          <cell r="Q1637">
            <v>0</v>
          </cell>
        </row>
        <row r="1638">
          <cell r="A1638">
            <v>55155816552</v>
          </cell>
          <cell r="B1638">
            <v>4300118</v>
          </cell>
          <cell r="C1638">
            <v>4300109</v>
          </cell>
          <cell r="D1638" t="str">
            <v>Управление образования и науки администрации Алексеевского района и г.Алексеевка</v>
          </cell>
          <cell r="E1638">
            <v>43000550</v>
          </cell>
          <cell r="F1638" t="str">
            <v>403 Начальная школа с. Осадчее</v>
          </cell>
          <cell r="G1638" t="str">
            <v>НН</v>
          </cell>
          <cell r="H1638">
            <v>1341</v>
          </cell>
          <cell r="I1638">
            <v>1149.2</v>
          </cell>
          <cell r="J1638">
            <v>-191.8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 t="str">
            <v>Снятие</v>
          </cell>
          <cell r="Q1638">
            <v>0</v>
          </cell>
        </row>
        <row r="1639">
          <cell r="A1639">
            <v>55155908728</v>
          </cell>
          <cell r="B1639">
            <v>4300118</v>
          </cell>
          <cell r="C1639">
            <v>4300109</v>
          </cell>
          <cell r="D1639" t="str">
            <v>Управление образования и науки администрации Алексеевского района и г.Алексеевка</v>
          </cell>
          <cell r="E1639">
            <v>43000551</v>
          </cell>
          <cell r="F1639" t="str">
            <v>418 Начальная школа с. Калитва</v>
          </cell>
          <cell r="G1639" t="str">
            <v>НН</v>
          </cell>
          <cell r="H1639">
            <v>11749</v>
          </cell>
          <cell r="I1639">
            <v>12314</v>
          </cell>
          <cell r="J1639">
            <v>565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O1639">
            <v>565</v>
          </cell>
          <cell r="P1639" t="str">
            <v>КП</v>
          </cell>
          <cell r="Q1639">
            <v>0</v>
          </cell>
        </row>
        <row r="1640">
          <cell r="A1640" t="str">
            <v>_04003870,</v>
          </cell>
          <cell r="B1640">
            <v>4300118</v>
          </cell>
          <cell r="C1640">
            <v>4300109</v>
          </cell>
          <cell r="D1640" t="str">
            <v>Управление образования и науки администрации Алексеевского района и г.Алексеевка</v>
          </cell>
          <cell r="E1640">
            <v>43000552</v>
          </cell>
          <cell r="F1640" t="str">
            <v>Д/сад  с. Глуховка</v>
          </cell>
          <cell r="G1640" t="str">
            <v>НН</v>
          </cell>
          <cell r="H1640">
            <v>4243</v>
          </cell>
          <cell r="I1640">
            <v>4296</v>
          </cell>
          <cell r="J1640">
            <v>53</v>
          </cell>
          <cell r="K1640">
            <v>20</v>
          </cell>
          <cell r="L1640">
            <v>0</v>
          </cell>
          <cell r="M1640">
            <v>0</v>
          </cell>
          <cell r="N1640">
            <v>0</v>
          </cell>
          <cell r="O1640">
            <v>1060</v>
          </cell>
          <cell r="P1640" t="str">
            <v>КП</v>
          </cell>
          <cell r="Q1640">
            <v>0</v>
          </cell>
        </row>
        <row r="1641">
          <cell r="A1641">
            <v>12005183</v>
          </cell>
          <cell r="B1641">
            <v>4300118</v>
          </cell>
          <cell r="C1641">
            <v>4300109</v>
          </cell>
          <cell r="D1641" t="str">
            <v>Управление образования и науки администрации Алексеевского района и г.Алексеевка</v>
          </cell>
          <cell r="E1641">
            <v>43000553</v>
          </cell>
          <cell r="F1641" t="str">
            <v>Школа с. Репенка</v>
          </cell>
          <cell r="G1641" t="str">
            <v>НН</v>
          </cell>
          <cell r="H1641">
            <v>84964</v>
          </cell>
          <cell r="I1641">
            <v>86667</v>
          </cell>
          <cell r="J1641">
            <v>1703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O1641">
            <v>1703</v>
          </cell>
          <cell r="P1641" t="str">
            <v>КП</v>
          </cell>
          <cell r="Q1641">
            <v>0</v>
          </cell>
        </row>
        <row r="1642">
          <cell r="A1642" t="str">
            <v>_09006024</v>
          </cell>
          <cell r="B1642">
            <v>4300118</v>
          </cell>
          <cell r="C1642">
            <v>4300109</v>
          </cell>
          <cell r="D1642" t="str">
            <v>Управление образования и науки администрации Алексеевского района и г.Алексеевка</v>
          </cell>
          <cell r="E1642">
            <v>43000554</v>
          </cell>
          <cell r="F1642" t="str">
            <v>Котельная с. Репенка</v>
          </cell>
          <cell r="G1642" t="str">
            <v>НН</v>
          </cell>
          <cell r="H1642">
            <v>59800</v>
          </cell>
          <cell r="I1642">
            <v>60060</v>
          </cell>
          <cell r="J1642">
            <v>260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O1642">
            <v>260</v>
          </cell>
          <cell r="P1642" t="str">
            <v>КП</v>
          </cell>
          <cell r="Q1642">
            <v>0</v>
          </cell>
        </row>
        <row r="1643">
          <cell r="A1643">
            <v>10000225</v>
          </cell>
          <cell r="B1643">
            <v>4300118</v>
          </cell>
          <cell r="C1643">
            <v>4300109</v>
          </cell>
          <cell r="D1643" t="str">
            <v>Управление образования и науки администрации Алексеевского района и г.Алексеевка</v>
          </cell>
          <cell r="E1643">
            <v>43000555</v>
          </cell>
          <cell r="F1643" t="str">
            <v>303 Школа М.Удеровка</v>
          </cell>
          <cell r="G1643" t="str">
            <v>НН</v>
          </cell>
          <cell r="H1643">
            <v>154991</v>
          </cell>
          <cell r="I1643">
            <v>160448</v>
          </cell>
          <cell r="J1643">
            <v>5457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O1643">
            <v>5457</v>
          </cell>
          <cell r="P1643" t="str">
            <v>КП</v>
          </cell>
          <cell r="Q1643">
            <v>0</v>
          </cell>
        </row>
        <row r="1644">
          <cell r="A1644">
            <v>12005263</v>
          </cell>
          <cell r="B1644">
            <v>4300118</v>
          </cell>
          <cell r="C1644">
            <v>4300109</v>
          </cell>
          <cell r="D1644" t="str">
            <v>Управление образования и науки администрации Алексеевского района и г.Алексеевка</v>
          </cell>
          <cell r="E1644">
            <v>43000556</v>
          </cell>
          <cell r="F1644" t="str">
            <v>721 Детский сад с. Советское</v>
          </cell>
          <cell r="G1644" t="str">
            <v>НН</v>
          </cell>
          <cell r="H1644">
            <v>17858</v>
          </cell>
          <cell r="I1644">
            <v>18618</v>
          </cell>
          <cell r="J1644">
            <v>760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O1644">
            <v>760</v>
          </cell>
          <cell r="P1644" t="str">
            <v>КП</v>
          </cell>
          <cell r="Q1644">
            <v>0</v>
          </cell>
        </row>
        <row r="1645">
          <cell r="A1645" t="str">
            <v>30067839_</v>
          </cell>
          <cell r="B1645">
            <v>4300118</v>
          </cell>
          <cell r="C1645">
            <v>4300109</v>
          </cell>
          <cell r="D1645" t="str">
            <v>Управление образования и науки администрации Алексеевского района и г.Алексеевка</v>
          </cell>
          <cell r="E1645">
            <v>43000557</v>
          </cell>
          <cell r="F1645" t="str">
            <v>507 котельная с.Кущино</v>
          </cell>
          <cell r="G1645" t="str">
            <v>НН</v>
          </cell>
          <cell r="H1645">
            <v>137244</v>
          </cell>
          <cell r="I1645">
            <v>142586</v>
          </cell>
          <cell r="J1645">
            <v>5342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O1645">
            <v>5342</v>
          </cell>
          <cell r="P1645" t="str">
            <v>КП</v>
          </cell>
          <cell r="Q1645">
            <v>0</v>
          </cell>
        </row>
        <row r="1646">
          <cell r="A1646" t="str">
            <v>_0711170604415117</v>
          </cell>
          <cell r="B1646">
            <v>4300118</v>
          </cell>
          <cell r="C1646">
            <v>4300109</v>
          </cell>
          <cell r="D1646" t="str">
            <v>Управление образования и науки администрации Алексеевского района и г.Алексеевка</v>
          </cell>
          <cell r="E1646">
            <v>43000558</v>
          </cell>
          <cell r="F1646" t="str">
            <v>Средняя школа с.Меняйлово</v>
          </cell>
          <cell r="G1646" t="str">
            <v>НН</v>
          </cell>
          <cell r="H1646">
            <v>1205</v>
          </cell>
          <cell r="I1646">
            <v>1253.5999999999999</v>
          </cell>
          <cell r="J1646">
            <v>48.6</v>
          </cell>
          <cell r="K1646">
            <v>40</v>
          </cell>
          <cell r="L1646">
            <v>0</v>
          </cell>
          <cell r="M1646">
            <v>0</v>
          </cell>
          <cell r="N1646">
            <v>0</v>
          </cell>
          <cell r="O1646">
            <v>1944</v>
          </cell>
          <cell r="P1646" t="str">
            <v>КП</v>
          </cell>
          <cell r="Q1646">
            <v>0</v>
          </cell>
        </row>
        <row r="1647">
          <cell r="A1647" t="str">
            <v>_01068099</v>
          </cell>
          <cell r="B1647">
            <v>4300118</v>
          </cell>
          <cell r="C1647">
            <v>4300109</v>
          </cell>
          <cell r="D1647" t="str">
            <v>Управление образования и науки администрации Алексеевского района и г.Алексеевка</v>
          </cell>
          <cell r="E1647">
            <v>43000559</v>
          </cell>
          <cell r="F1647" t="str">
            <v>Котельная ср.школы с.Меняйлово</v>
          </cell>
          <cell r="G1647" t="str">
            <v>НН</v>
          </cell>
          <cell r="H1647">
            <v>23415</v>
          </cell>
          <cell r="I1647">
            <v>27133</v>
          </cell>
          <cell r="J1647">
            <v>3718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O1647">
            <v>3718</v>
          </cell>
          <cell r="P1647" t="str">
            <v>КП</v>
          </cell>
          <cell r="Q1647">
            <v>0</v>
          </cell>
        </row>
        <row r="1648">
          <cell r="A1648" t="str">
            <v>_01453909</v>
          </cell>
          <cell r="B1648">
            <v>4300118</v>
          </cell>
          <cell r="C1648">
            <v>4300109</v>
          </cell>
          <cell r="D1648" t="str">
            <v>Управление образования и науки администрации Алексеевского района и г.Алексеевка</v>
          </cell>
          <cell r="E1648">
            <v>43000561</v>
          </cell>
          <cell r="F1648" t="str">
            <v>413 Школа с. Власово</v>
          </cell>
          <cell r="G1648" t="str">
            <v>НН</v>
          </cell>
          <cell r="H1648">
            <v>1388</v>
          </cell>
          <cell r="I1648">
            <v>1464</v>
          </cell>
          <cell r="J1648">
            <v>76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O1648">
            <v>76</v>
          </cell>
          <cell r="P1648" t="str">
            <v>КП</v>
          </cell>
          <cell r="Q1648">
            <v>0</v>
          </cell>
        </row>
        <row r="1649">
          <cell r="A1649" t="str">
            <v>_0727370608183000</v>
          </cell>
          <cell r="B1649">
            <v>4300118</v>
          </cell>
          <cell r="C1649">
            <v>4300109</v>
          </cell>
          <cell r="D1649" t="str">
            <v>Управление образования и науки администрации Алексеевского района и г.Алексеевка</v>
          </cell>
          <cell r="E1649">
            <v>43000562</v>
          </cell>
          <cell r="F1649" t="str">
            <v>504 Школа с. Алейниково</v>
          </cell>
          <cell r="G1649" t="str">
            <v>НН</v>
          </cell>
          <cell r="H1649">
            <v>2011</v>
          </cell>
          <cell r="I1649">
            <v>2149</v>
          </cell>
          <cell r="J1649">
            <v>138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O1649">
            <v>138</v>
          </cell>
          <cell r="P1649" t="str">
            <v>КП</v>
          </cell>
          <cell r="Q1649">
            <v>0</v>
          </cell>
        </row>
        <row r="1650">
          <cell r="A1650" t="str">
            <v>_0727370608177351</v>
          </cell>
          <cell r="B1650">
            <v>4300118</v>
          </cell>
          <cell r="C1650">
            <v>4300109</v>
          </cell>
          <cell r="D1650" t="str">
            <v>Управление образования и науки администрации Алексеевского района и г.Алексеевка</v>
          </cell>
          <cell r="E1650">
            <v>43001277</v>
          </cell>
          <cell r="F1650" t="str">
            <v>108 Начальная школа с. Алексеенково</v>
          </cell>
          <cell r="G1650" t="str">
            <v>НН</v>
          </cell>
          <cell r="H1650">
            <v>4850</v>
          </cell>
          <cell r="I1650">
            <v>4860</v>
          </cell>
          <cell r="J1650">
            <v>10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O1650">
            <v>10</v>
          </cell>
          <cell r="P1650" t="str">
            <v>КП</v>
          </cell>
          <cell r="Q1650">
            <v>0</v>
          </cell>
        </row>
        <row r="1651">
          <cell r="A1651" t="str">
            <v>_0747980100764498</v>
          </cell>
          <cell r="B1651">
            <v>4300118</v>
          </cell>
          <cell r="C1651">
            <v>4300109</v>
          </cell>
          <cell r="D1651" t="str">
            <v>Управление образования и науки администрации Алексеевского района и г.Алексеевка</v>
          </cell>
          <cell r="E1651">
            <v>43001281</v>
          </cell>
          <cell r="F1651" t="str">
            <v>703 Спорткомплекс Южный</v>
          </cell>
          <cell r="G1651" t="str">
            <v>НН</v>
          </cell>
          <cell r="H1651">
            <v>3962</v>
          </cell>
          <cell r="I1651">
            <v>4250</v>
          </cell>
          <cell r="J1651">
            <v>288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O1651">
            <v>288</v>
          </cell>
          <cell r="P1651" t="str">
            <v>КП</v>
          </cell>
          <cell r="Q1651">
            <v>0</v>
          </cell>
        </row>
        <row r="1652">
          <cell r="A1652">
            <v>1078912</v>
          </cell>
          <cell r="B1652">
            <v>4300118</v>
          </cell>
          <cell r="C1652">
            <v>4300109</v>
          </cell>
          <cell r="D1652" t="str">
            <v>Управление образования и науки администрации Алексеевского района и г.Алексеевка</v>
          </cell>
          <cell r="E1652">
            <v>43001302</v>
          </cell>
          <cell r="F1652" t="str">
            <v>109 Меняйлово мастерская</v>
          </cell>
          <cell r="G1652" t="str">
            <v>НН</v>
          </cell>
          <cell r="H1652">
            <v>71</v>
          </cell>
          <cell r="I1652">
            <v>74</v>
          </cell>
          <cell r="J1652">
            <v>3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O1652">
            <v>3</v>
          </cell>
          <cell r="P1652" t="str">
            <v>КП</v>
          </cell>
          <cell r="Q1652">
            <v>0</v>
          </cell>
        </row>
        <row r="1653">
          <cell r="A1653" t="str">
            <v>_02616105</v>
          </cell>
          <cell r="B1653">
            <v>4300118</v>
          </cell>
          <cell r="C1653">
            <v>4300109</v>
          </cell>
          <cell r="D1653" t="str">
            <v>Управление образования и науки администрации Алексеевского района и г.Алексеевка</v>
          </cell>
          <cell r="E1653">
            <v>43001315</v>
          </cell>
          <cell r="F1653" t="str">
            <v>203 Ср. школа Гарбузово</v>
          </cell>
          <cell r="G1653" t="str">
            <v>НН</v>
          </cell>
          <cell r="H1653">
            <v>1989</v>
          </cell>
          <cell r="I1653">
            <v>2142</v>
          </cell>
          <cell r="J1653">
            <v>153</v>
          </cell>
          <cell r="K1653">
            <v>30</v>
          </cell>
          <cell r="L1653">
            <v>0</v>
          </cell>
          <cell r="M1653">
            <v>0</v>
          </cell>
          <cell r="N1653">
            <v>0</v>
          </cell>
          <cell r="O1653">
            <v>4590</v>
          </cell>
          <cell r="P1653" t="str">
            <v>КП</v>
          </cell>
          <cell r="Q1653">
            <v>0</v>
          </cell>
        </row>
        <row r="1654">
          <cell r="A1654" t="str">
            <v>_01414441</v>
          </cell>
          <cell r="B1654">
            <v>4300118</v>
          </cell>
          <cell r="C1654">
            <v>4300109</v>
          </cell>
          <cell r="D1654" t="str">
            <v>Управление образования и науки администрации Алексеевского района и г.Алексеевка</v>
          </cell>
          <cell r="E1654">
            <v>43001325</v>
          </cell>
          <cell r="F1654" t="str">
            <v>203 ср школа Гарбузово</v>
          </cell>
          <cell r="G1654" t="str">
            <v>НН</v>
          </cell>
          <cell r="H1654">
            <v>1084</v>
          </cell>
          <cell r="I1654">
            <v>1141</v>
          </cell>
          <cell r="J1654">
            <v>57</v>
          </cell>
          <cell r="K1654">
            <v>30</v>
          </cell>
          <cell r="L1654">
            <v>0</v>
          </cell>
          <cell r="M1654">
            <v>0</v>
          </cell>
          <cell r="N1654">
            <v>0</v>
          </cell>
          <cell r="O1654">
            <v>1710</v>
          </cell>
          <cell r="P1654" t="str">
            <v>КП</v>
          </cell>
          <cell r="Q1654">
            <v>0</v>
          </cell>
        </row>
        <row r="1655">
          <cell r="A1655" t="str">
            <v>_0708670604004244</v>
          </cell>
          <cell r="B1655">
            <v>4300118</v>
          </cell>
          <cell r="C1655">
            <v>4300109</v>
          </cell>
          <cell r="D1655" t="str">
            <v>Управление образования и науки администрации Алексеевского района и г.Алексеевка</v>
          </cell>
          <cell r="E1655">
            <v>43001326</v>
          </cell>
          <cell r="F1655" t="str">
            <v>203 Котельная  ср. школа Гарбузово</v>
          </cell>
          <cell r="G1655" t="str">
            <v>НН</v>
          </cell>
          <cell r="H1655">
            <v>48481</v>
          </cell>
          <cell r="I1655">
            <v>52974</v>
          </cell>
          <cell r="J1655">
            <v>4493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O1655">
            <v>4493</v>
          </cell>
          <cell r="P1655" t="str">
            <v>КП</v>
          </cell>
          <cell r="Q1655">
            <v>0</v>
          </cell>
        </row>
        <row r="1656">
          <cell r="A1656">
            <v>12101264</v>
          </cell>
          <cell r="B1656">
            <v>4300118</v>
          </cell>
          <cell r="C1656">
            <v>4300109</v>
          </cell>
          <cell r="D1656" t="str">
            <v>Управление образования и науки администрации Алексеевского района и г.Алексеевка</v>
          </cell>
          <cell r="E1656">
            <v>43001354</v>
          </cell>
          <cell r="F1656" t="str">
            <v>104 комбинат школьного питания</v>
          </cell>
          <cell r="G1656" t="str">
            <v>НН</v>
          </cell>
          <cell r="H1656">
            <v>4295</v>
          </cell>
          <cell r="I1656">
            <v>4460</v>
          </cell>
          <cell r="J1656">
            <v>165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O1656">
            <v>165</v>
          </cell>
          <cell r="P1656" t="str">
            <v>КП</v>
          </cell>
          <cell r="Q1656">
            <v>0</v>
          </cell>
        </row>
        <row r="1657">
          <cell r="A1657" t="str">
            <v>_010922859</v>
          </cell>
          <cell r="B1657">
            <v>4300118</v>
          </cell>
          <cell r="C1657">
            <v>4300109</v>
          </cell>
          <cell r="D1657" t="str">
            <v>Управление образования и науки администрации Алексеевского района и г.Алексеевка</v>
          </cell>
          <cell r="E1657">
            <v>43001413</v>
          </cell>
          <cell r="F1657" t="str">
            <v>Котельная Варваровка</v>
          </cell>
          <cell r="G1657" t="str">
            <v>НН</v>
          </cell>
          <cell r="H1657">
            <v>19482</v>
          </cell>
          <cell r="I1657">
            <v>22095</v>
          </cell>
          <cell r="J1657">
            <v>2613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O1657">
            <v>2613</v>
          </cell>
          <cell r="P1657" t="str">
            <v>КП</v>
          </cell>
          <cell r="Q1657">
            <v>0</v>
          </cell>
        </row>
        <row r="1658">
          <cell r="A1658" t="str">
            <v>_0712880406680314</v>
          </cell>
          <cell r="B1658">
            <v>4300118</v>
          </cell>
          <cell r="C1658">
            <v>4300109</v>
          </cell>
          <cell r="D1658" t="str">
            <v>Управление образования и науки администрации Алексеевского района и г.Алексеевка</v>
          </cell>
          <cell r="E1658">
            <v>43001720</v>
          </cell>
          <cell r="F1658" t="str">
            <v>Дет. сад, с.Репенка</v>
          </cell>
          <cell r="G1658" t="str">
            <v>НН</v>
          </cell>
          <cell r="H1658">
            <v>2646</v>
          </cell>
          <cell r="I1658">
            <v>2921</v>
          </cell>
          <cell r="J1658">
            <v>275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O1658">
            <v>275</v>
          </cell>
          <cell r="P1658" t="str">
            <v>КП</v>
          </cell>
          <cell r="Q1658">
            <v>0</v>
          </cell>
        </row>
        <row r="1659">
          <cell r="A1659" t="str">
            <v>_04155394</v>
          </cell>
          <cell r="B1659">
            <v>4300118</v>
          </cell>
          <cell r="C1659">
            <v>4300109</v>
          </cell>
          <cell r="D1659" t="str">
            <v>Управление образования и науки администрации Алексеевского района и г.Алексеевка</v>
          </cell>
          <cell r="E1659">
            <v>43001886</v>
          </cell>
          <cell r="F1659" t="str">
            <v>Д/С с. Жуково</v>
          </cell>
          <cell r="G1659" t="str">
            <v>НН</v>
          </cell>
          <cell r="H1659">
            <v>970</v>
          </cell>
          <cell r="I1659">
            <v>1152</v>
          </cell>
          <cell r="J1659">
            <v>182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O1659">
            <v>182</v>
          </cell>
          <cell r="P1659" t="str">
            <v>КП</v>
          </cell>
          <cell r="Q1659">
            <v>0</v>
          </cell>
        </row>
        <row r="1660">
          <cell r="A1660">
            <v>578544</v>
          </cell>
          <cell r="B1660">
            <v>4300118</v>
          </cell>
          <cell r="C1660">
            <v>4300109</v>
          </cell>
          <cell r="D1660" t="str">
            <v>Управление образования и науки администрации Алексеевского района и г.Алексеевка</v>
          </cell>
          <cell r="E1660">
            <v>43001929</v>
          </cell>
          <cell r="F1660" t="str">
            <v>ТП№418,котельная,с.Калитва</v>
          </cell>
          <cell r="G1660" t="str">
            <v>НН</v>
          </cell>
          <cell r="H1660">
            <v>75241</v>
          </cell>
          <cell r="I1660">
            <v>87805</v>
          </cell>
          <cell r="J1660">
            <v>12564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O1660">
            <v>12564</v>
          </cell>
          <cell r="P1660" t="str">
            <v>КП</v>
          </cell>
          <cell r="Q1660">
            <v>0</v>
          </cell>
        </row>
        <row r="1661">
          <cell r="A1661" t="str">
            <v>_009073020009747</v>
          </cell>
          <cell r="B1661">
            <v>4300118</v>
          </cell>
          <cell r="C1661">
            <v>4300109</v>
          </cell>
          <cell r="D1661" t="str">
            <v>Управление образования и науки администрации Алексеевского района и г.Алексеевка</v>
          </cell>
          <cell r="E1661">
            <v>43001934</v>
          </cell>
          <cell r="F1661" t="str">
            <v>Стадион уличное освещений</v>
          </cell>
          <cell r="G1661" t="str">
            <v>НН</v>
          </cell>
          <cell r="H1661">
            <v>139</v>
          </cell>
          <cell r="I1661">
            <v>4177</v>
          </cell>
          <cell r="J1661">
            <v>4038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O1661">
            <v>4038</v>
          </cell>
          <cell r="P1661" t="str">
            <v>КП</v>
          </cell>
          <cell r="Q1661">
            <v>0</v>
          </cell>
        </row>
        <row r="1662">
          <cell r="A1662">
            <v>8522022022694</v>
          </cell>
          <cell r="B1662">
            <v>4300118</v>
          </cell>
          <cell r="C1662">
            <v>4300109</v>
          </cell>
          <cell r="D1662" t="str">
            <v>Управление образования и науки администрации Алексеевского района и г.Алексеевка</v>
          </cell>
          <cell r="E1662">
            <v>43001942</v>
          </cell>
          <cell r="F1662" t="str">
            <v>ТП№206,Дет. сад, с.Варваровка</v>
          </cell>
          <cell r="G1662" t="str">
            <v>НН</v>
          </cell>
          <cell r="H1662">
            <v>1621</v>
          </cell>
          <cell r="I1662">
            <v>2499</v>
          </cell>
          <cell r="J1662">
            <v>878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O1662">
            <v>878</v>
          </cell>
          <cell r="P1662" t="str">
            <v>КП</v>
          </cell>
          <cell r="Q1662">
            <v>0</v>
          </cell>
        </row>
        <row r="1663">
          <cell r="A1663">
            <v>0</v>
          </cell>
          <cell r="B1663" t="str">
            <v>Итого по клиенту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387617</v>
          </cell>
          <cell r="P1663">
            <v>0</v>
          </cell>
          <cell r="Q1663">
            <v>0</v>
          </cell>
        </row>
        <row r="1664">
          <cell r="A1664">
            <v>132111</v>
          </cell>
          <cell r="B1664">
            <v>4300120</v>
          </cell>
          <cell r="C1664">
            <v>4300104</v>
          </cell>
          <cell r="D1664" t="str">
            <v>Автономная некоммерческаяорг. "Редакция газеты Заря"</v>
          </cell>
          <cell r="E1664">
            <v>43000563</v>
          </cell>
          <cell r="F1664" t="str">
            <v>Магазин</v>
          </cell>
          <cell r="G1664" t="str">
            <v>НН</v>
          </cell>
          <cell r="H1664">
            <v>10185</v>
          </cell>
          <cell r="I1664">
            <v>773</v>
          </cell>
          <cell r="J1664">
            <v>587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O1664">
            <v>587</v>
          </cell>
          <cell r="P1664" t="str">
            <v>КП</v>
          </cell>
          <cell r="Q1664">
            <v>0</v>
          </cell>
        </row>
        <row r="1665">
          <cell r="A1665" t="str">
            <v>_0755080608523167</v>
          </cell>
          <cell r="B1665">
            <v>4300120</v>
          </cell>
          <cell r="C1665">
            <v>4300104</v>
          </cell>
          <cell r="D1665" t="str">
            <v>Автономная некоммерческаяорг. "Редакция газеты Заря"</v>
          </cell>
          <cell r="E1665">
            <v>43001345</v>
          </cell>
          <cell r="F1665" t="str">
            <v xml:space="preserve">104 К. Маркса </v>
          </cell>
          <cell r="G1665" t="str">
            <v>НН</v>
          </cell>
          <cell r="H1665">
            <v>7691</v>
          </cell>
          <cell r="I1665">
            <v>8401</v>
          </cell>
          <cell r="J1665">
            <v>710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O1665">
            <v>710</v>
          </cell>
          <cell r="P1665" t="str">
            <v>КП</v>
          </cell>
          <cell r="Q1665">
            <v>0</v>
          </cell>
        </row>
        <row r="1666">
          <cell r="A1666">
            <v>0</v>
          </cell>
          <cell r="B1666" t="str">
            <v>Итого по клиенту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1297</v>
          </cell>
          <cell r="P1666">
            <v>0</v>
          </cell>
          <cell r="Q1666">
            <v>0</v>
          </cell>
        </row>
        <row r="1667">
          <cell r="A1667">
            <v>367705</v>
          </cell>
          <cell r="B1667">
            <v>4300121</v>
          </cell>
          <cell r="C1667">
            <v>4300099</v>
          </cell>
          <cell r="D1667" t="str">
            <v>Отдел внутренних дел по Алексеевскомурайону и городу Алексеевке</v>
          </cell>
          <cell r="E1667">
            <v>43000566</v>
          </cell>
          <cell r="F1667" t="str">
            <v>Освещение здания РЩ-0,4кВ</v>
          </cell>
          <cell r="G1667" t="str">
            <v>НН</v>
          </cell>
          <cell r="H1667">
            <v>7227</v>
          </cell>
          <cell r="I1667">
            <v>7451</v>
          </cell>
          <cell r="J1667">
            <v>224</v>
          </cell>
          <cell r="K1667">
            <v>60</v>
          </cell>
          <cell r="L1667">
            <v>0</v>
          </cell>
          <cell r="M1667">
            <v>0</v>
          </cell>
          <cell r="N1667">
            <v>0</v>
          </cell>
          <cell r="O1667">
            <v>13440</v>
          </cell>
          <cell r="P1667" t="str">
            <v>КП</v>
          </cell>
          <cell r="Q1667">
            <v>0</v>
          </cell>
        </row>
        <row r="1668">
          <cell r="A1668">
            <v>600112</v>
          </cell>
          <cell r="B1668">
            <v>4300121</v>
          </cell>
          <cell r="C1668">
            <v>4300099</v>
          </cell>
          <cell r="D1668" t="str">
            <v>Отдел внутренних дел по Алексеевскомурайону и городу Алексеевке</v>
          </cell>
          <cell r="E1668">
            <v>43000567</v>
          </cell>
          <cell r="F1668" t="str">
            <v>Гараж,РЩ-0,4 кВ</v>
          </cell>
          <cell r="G1668" t="str">
            <v>НН</v>
          </cell>
          <cell r="H1668">
            <v>1246</v>
          </cell>
          <cell r="I1668">
            <v>1276</v>
          </cell>
          <cell r="J1668">
            <v>30</v>
          </cell>
          <cell r="K1668">
            <v>80</v>
          </cell>
          <cell r="L1668">
            <v>0</v>
          </cell>
          <cell r="M1668">
            <v>0</v>
          </cell>
          <cell r="N1668">
            <v>0</v>
          </cell>
          <cell r="O1668">
            <v>2400</v>
          </cell>
          <cell r="P1668" t="str">
            <v>КП</v>
          </cell>
          <cell r="Q1668">
            <v>0</v>
          </cell>
        </row>
        <row r="1669">
          <cell r="A1669" t="str">
            <v>_00566676</v>
          </cell>
          <cell r="B1669">
            <v>4300121</v>
          </cell>
          <cell r="C1669">
            <v>4300099</v>
          </cell>
          <cell r="D1669" t="str">
            <v>Отдел внутренних дел по Алексеевскомурайону и городу Алексеевке</v>
          </cell>
          <cell r="E1669">
            <v>43000568</v>
          </cell>
          <cell r="F1669" t="str">
            <v>РЭП</v>
          </cell>
          <cell r="G1669" t="str">
            <v>НН</v>
          </cell>
          <cell r="H1669">
            <v>18180</v>
          </cell>
          <cell r="I1669">
            <v>18865</v>
          </cell>
          <cell r="J1669">
            <v>685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O1669">
            <v>685</v>
          </cell>
          <cell r="P1669" t="str">
            <v>КП</v>
          </cell>
          <cell r="Q1669">
            <v>0</v>
          </cell>
        </row>
        <row r="1670">
          <cell r="A1670">
            <v>5068057</v>
          </cell>
          <cell r="B1670">
            <v>4300121</v>
          </cell>
          <cell r="C1670">
            <v>4300099</v>
          </cell>
          <cell r="D1670" t="str">
            <v>Отдел внутренних дел по Алексеевскомурайону и городу Алексеевке</v>
          </cell>
          <cell r="E1670">
            <v>43000569</v>
          </cell>
          <cell r="F1670" t="str">
            <v xml:space="preserve">2705 пост ДПС </v>
          </cell>
          <cell r="G1670" t="str">
            <v>НН</v>
          </cell>
          <cell r="H1670">
            <v>2.2999999999999998</v>
          </cell>
          <cell r="I1670">
            <v>5445</v>
          </cell>
          <cell r="J1670">
            <v>5442.7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O1670">
            <v>5443</v>
          </cell>
          <cell r="P1670" t="str">
            <v>КП</v>
          </cell>
          <cell r="Q1670">
            <v>0</v>
          </cell>
        </row>
        <row r="1671">
          <cell r="A1671">
            <v>0</v>
          </cell>
          <cell r="B1671" t="str">
            <v>Итого по клиенту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21968</v>
          </cell>
          <cell r="P1671">
            <v>0</v>
          </cell>
          <cell r="Q1671">
            <v>0</v>
          </cell>
        </row>
        <row r="1672">
          <cell r="A1672" t="str">
            <v>_04002423*</v>
          </cell>
          <cell r="B1672">
            <v>4300122</v>
          </cell>
          <cell r="C1672">
            <v>4300071</v>
          </cell>
          <cell r="D1672" t="str">
            <v>Межрайонная инспекция Федеральной налоговой службы  № 1 по Белгородской области</v>
          </cell>
          <cell r="E1672">
            <v>43000570</v>
          </cell>
          <cell r="F1672" t="str">
            <v>Налоговая инспекция</v>
          </cell>
          <cell r="G1672" t="str">
            <v>НН</v>
          </cell>
          <cell r="H1672">
            <v>13052</v>
          </cell>
          <cell r="I1672">
            <v>13345</v>
          </cell>
          <cell r="J1672">
            <v>293</v>
          </cell>
          <cell r="K1672">
            <v>40</v>
          </cell>
          <cell r="L1672">
            <v>0</v>
          </cell>
          <cell r="M1672">
            <v>0</v>
          </cell>
          <cell r="N1672">
            <v>0</v>
          </cell>
          <cell r="O1672">
            <v>11720</v>
          </cell>
          <cell r="P1672" t="str">
            <v>КП</v>
          </cell>
          <cell r="Q1672">
            <v>0</v>
          </cell>
        </row>
        <row r="1673">
          <cell r="A1673">
            <v>0</v>
          </cell>
          <cell r="B1673" t="str">
            <v>Итого по клиенту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11720</v>
          </cell>
          <cell r="P1673">
            <v>0</v>
          </cell>
          <cell r="Q1673">
            <v>0</v>
          </cell>
        </row>
        <row r="1674">
          <cell r="A1674" t="str">
            <v>3N037267</v>
          </cell>
          <cell r="B1674">
            <v>4300123</v>
          </cell>
          <cell r="C1674">
            <v>4300075</v>
          </cell>
          <cell r="D1674" t="str">
            <v>Коррекционная  школа-интернат</v>
          </cell>
          <cell r="E1674">
            <v>43000571</v>
          </cell>
          <cell r="F1674" t="str">
            <v>РУ-0,4кВ, коррекц. школа</v>
          </cell>
          <cell r="G1674" t="str">
            <v>НН</v>
          </cell>
          <cell r="H1674">
            <v>22842</v>
          </cell>
          <cell r="I1674">
            <v>23412</v>
          </cell>
          <cell r="J1674">
            <v>570</v>
          </cell>
          <cell r="K1674">
            <v>40</v>
          </cell>
          <cell r="L1674">
            <v>0</v>
          </cell>
          <cell r="M1674">
            <v>0</v>
          </cell>
          <cell r="N1674">
            <v>0</v>
          </cell>
          <cell r="O1674">
            <v>21803</v>
          </cell>
          <cell r="P1674" t="str">
            <v>КП</v>
          </cell>
          <cell r="Q1674">
            <v>0</v>
          </cell>
        </row>
        <row r="1675">
          <cell r="A1675">
            <v>0</v>
          </cell>
          <cell r="B1675" t="str">
            <v>Итого по клиенту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21803</v>
          </cell>
          <cell r="P1675">
            <v>0</v>
          </cell>
          <cell r="Q1675">
            <v>0</v>
          </cell>
        </row>
        <row r="1676">
          <cell r="A1676" t="str">
            <v>_00682603</v>
          </cell>
          <cell r="B1676">
            <v>4300124</v>
          </cell>
          <cell r="C1676">
            <v>4300234</v>
          </cell>
          <cell r="D1676" t="str">
            <v>Индивидуальный предприниматель Нагорная Наталья Павловна</v>
          </cell>
          <cell r="E1676">
            <v>43000573</v>
          </cell>
          <cell r="F1676" t="str">
            <v>Магазин</v>
          </cell>
          <cell r="G1676" t="str">
            <v>НН</v>
          </cell>
          <cell r="H1676">
            <v>9857</v>
          </cell>
          <cell r="I1676">
            <v>10089</v>
          </cell>
          <cell r="J1676">
            <v>232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O1676">
            <v>232</v>
          </cell>
          <cell r="P1676" t="str">
            <v>КП</v>
          </cell>
          <cell r="Q1676">
            <v>0</v>
          </cell>
        </row>
        <row r="1677">
          <cell r="A1677" t="str">
            <v>_007550018011178</v>
          </cell>
          <cell r="B1677">
            <v>4300124</v>
          </cell>
          <cell r="C1677">
            <v>4300234</v>
          </cell>
          <cell r="D1677" t="str">
            <v>Индивидуальный предприниматель Нагорная Наталья Павловна</v>
          </cell>
          <cell r="E1677">
            <v>43001683</v>
          </cell>
          <cell r="F1677" t="str">
            <v>ТП№210,Магазин Вероника</v>
          </cell>
          <cell r="G1677" t="str">
            <v>НН</v>
          </cell>
          <cell r="H1677">
            <v>18277</v>
          </cell>
          <cell r="I1677">
            <v>21385</v>
          </cell>
          <cell r="J1677">
            <v>3108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O1677">
            <v>3108</v>
          </cell>
          <cell r="P1677" t="str">
            <v>КП</v>
          </cell>
          <cell r="Q1677">
            <v>0</v>
          </cell>
        </row>
        <row r="1678">
          <cell r="A1678">
            <v>0</v>
          </cell>
          <cell r="B1678" t="str">
            <v>Итого по клиенту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3340</v>
          </cell>
          <cell r="P1678">
            <v>0</v>
          </cell>
          <cell r="Q1678">
            <v>0</v>
          </cell>
        </row>
        <row r="1679">
          <cell r="A1679" t="str">
            <v>736376*</v>
          </cell>
          <cell r="B1679">
            <v>4300126</v>
          </cell>
          <cell r="C1679">
            <v>4300103</v>
          </cell>
          <cell r="D1679" t="str">
            <v>Прокуратура</v>
          </cell>
          <cell r="E1679">
            <v>43000575</v>
          </cell>
          <cell r="F1679" t="str">
            <v>РЩ-0,4</v>
          </cell>
          <cell r="G1679" t="str">
            <v>НН</v>
          </cell>
          <cell r="H1679">
            <v>31306</v>
          </cell>
          <cell r="I1679">
            <v>31434.9</v>
          </cell>
          <cell r="J1679">
            <v>128.9</v>
          </cell>
          <cell r="K1679">
            <v>20</v>
          </cell>
          <cell r="L1679">
            <v>0</v>
          </cell>
          <cell r="M1679">
            <v>0</v>
          </cell>
          <cell r="N1679">
            <v>0</v>
          </cell>
          <cell r="O1679">
            <v>2578</v>
          </cell>
          <cell r="P1679" t="str">
            <v>КП</v>
          </cell>
          <cell r="Q1679">
            <v>0</v>
          </cell>
        </row>
        <row r="1680">
          <cell r="A1680">
            <v>0</v>
          </cell>
          <cell r="B1680" t="str">
            <v>Итого по клиенту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2578</v>
          </cell>
          <cell r="P1680">
            <v>0</v>
          </cell>
          <cell r="Q1680">
            <v>0</v>
          </cell>
        </row>
        <row r="1681">
          <cell r="A1681" t="str">
            <v>_00624248</v>
          </cell>
          <cell r="B1681">
            <v>4300127</v>
          </cell>
          <cell r="C1681">
            <v>4300304</v>
          </cell>
          <cell r="D1681" t="str">
            <v>ЗАО "Движение"</v>
          </cell>
          <cell r="E1681">
            <v>43000576</v>
          </cell>
          <cell r="F1681" t="str">
            <v xml:space="preserve"> Автопарк  ул. П. Ющенко,55</v>
          </cell>
          <cell r="G1681" t="str">
            <v>НН</v>
          </cell>
          <cell r="H1681">
            <v>140246</v>
          </cell>
          <cell r="I1681">
            <v>143759</v>
          </cell>
          <cell r="J1681">
            <v>3513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O1681">
            <v>3513</v>
          </cell>
          <cell r="P1681" t="str">
            <v>КП</v>
          </cell>
          <cell r="Q1681">
            <v>0</v>
          </cell>
        </row>
        <row r="1682">
          <cell r="A1682" t="str">
            <v>_01296693</v>
          </cell>
          <cell r="B1682">
            <v>4300127</v>
          </cell>
          <cell r="C1682">
            <v>4300304</v>
          </cell>
          <cell r="D1682" t="str">
            <v>ЗАО "Движение"</v>
          </cell>
          <cell r="E1682">
            <v>43000577</v>
          </cell>
          <cell r="F1682" t="str">
            <v>Автостанция</v>
          </cell>
          <cell r="G1682" t="str">
            <v>НН</v>
          </cell>
          <cell r="H1682">
            <v>20795</v>
          </cell>
          <cell r="I1682">
            <v>21691</v>
          </cell>
          <cell r="J1682">
            <v>896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O1682">
            <v>896</v>
          </cell>
          <cell r="P1682" t="str">
            <v>КП</v>
          </cell>
          <cell r="Q1682">
            <v>0</v>
          </cell>
        </row>
        <row r="1683">
          <cell r="A1683">
            <v>0</v>
          </cell>
          <cell r="B1683" t="str">
            <v>Итого по клиенту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4409</v>
          </cell>
          <cell r="P1683">
            <v>0</v>
          </cell>
          <cell r="Q1683">
            <v>0</v>
          </cell>
        </row>
        <row r="1684">
          <cell r="A1684" t="str">
            <v>_00224585</v>
          </cell>
          <cell r="B1684">
            <v>4300128</v>
          </cell>
          <cell r="C1684">
            <v>4300088</v>
          </cell>
          <cell r="D1684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4">
            <v>43000578</v>
          </cell>
          <cell r="F1684" t="str">
            <v>Военкомат</v>
          </cell>
          <cell r="G1684" t="str">
            <v>НН</v>
          </cell>
          <cell r="H1684">
            <v>45224</v>
          </cell>
          <cell r="I1684">
            <v>46471</v>
          </cell>
          <cell r="J1684">
            <v>1247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O1684">
            <v>1247</v>
          </cell>
          <cell r="P1684" t="str">
            <v>КП</v>
          </cell>
          <cell r="Q1684">
            <v>0</v>
          </cell>
        </row>
        <row r="1685">
          <cell r="A1685">
            <v>960805353</v>
          </cell>
          <cell r="B1685">
            <v>4300128</v>
          </cell>
          <cell r="C1685">
            <v>4300088</v>
          </cell>
          <cell r="D1685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5">
            <v>43001613</v>
          </cell>
          <cell r="F1685" t="str">
            <v>призывной пункт  ул Республиканская 71а</v>
          </cell>
          <cell r="G1685" t="str">
            <v>НН</v>
          </cell>
          <cell r="H1685">
            <v>3242</v>
          </cell>
          <cell r="I1685">
            <v>3706</v>
          </cell>
          <cell r="J1685">
            <v>464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O1685">
            <v>464</v>
          </cell>
          <cell r="P1685" t="str">
            <v>КП</v>
          </cell>
          <cell r="Q1685">
            <v>0</v>
          </cell>
        </row>
        <row r="1686">
          <cell r="A1686">
            <v>0</v>
          </cell>
          <cell r="B1686" t="str">
            <v>Итого по клиенту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1711</v>
          </cell>
          <cell r="P1686">
            <v>0</v>
          </cell>
          <cell r="Q1686">
            <v>0</v>
          </cell>
        </row>
        <row r="1687">
          <cell r="A1687" t="str">
            <v>_0627172</v>
          </cell>
          <cell r="B1687">
            <v>4300129</v>
          </cell>
          <cell r="C1687">
            <v>4300328</v>
          </cell>
          <cell r="D1687" t="str">
            <v>ЗАО "МАКС-М"</v>
          </cell>
          <cell r="E1687">
            <v>43000580</v>
          </cell>
          <cell r="F1687" t="str">
            <v>Здание</v>
          </cell>
          <cell r="G1687" t="str">
            <v>НН</v>
          </cell>
          <cell r="H1687">
            <v>23382</v>
          </cell>
          <cell r="I1687">
            <v>23621</v>
          </cell>
          <cell r="J1687">
            <v>239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O1687">
            <v>119</v>
          </cell>
          <cell r="P1687" t="str">
            <v>КП</v>
          </cell>
          <cell r="Q1687">
            <v>0</v>
          </cell>
        </row>
        <row r="1688">
          <cell r="A1688">
            <v>0</v>
          </cell>
          <cell r="B1688" t="str">
            <v>Итого по клиенту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119</v>
          </cell>
          <cell r="P1688">
            <v>0</v>
          </cell>
          <cell r="Q1688">
            <v>0</v>
          </cell>
        </row>
        <row r="1689">
          <cell r="A1689" t="str">
            <v>4N078739</v>
          </cell>
          <cell r="B1689">
            <v>4300130</v>
          </cell>
          <cell r="C1689">
            <v>4300319</v>
          </cell>
          <cell r="D1689" t="str">
            <v>ИП Хорошилов Александр Анатольевич</v>
          </cell>
          <cell r="E1689">
            <v>43000581</v>
          </cell>
          <cell r="F1689" t="str">
            <v>202 Станция тех.обслуживания</v>
          </cell>
          <cell r="G1689" t="str">
            <v>НН</v>
          </cell>
          <cell r="H1689">
            <v>23382</v>
          </cell>
          <cell r="I1689">
            <v>23621</v>
          </cell>
          <cell r="J1689">
            <v>0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 t="str">
            <v>КП</v>
          </cell>
          <cell r="Q1689">
            <v>0</v>
          </cell>
        </row>
        <row r="1690">
          <cell r="A1690" t="str">
            <v>4N080096</v>
          </cell>
          <cell r="B1690">
            <v>4300130</v>
          </cell>
          <cell r="C1690">
            <v>4300319</v>
          </cell>
          <cell r="D1690" t="str">
            <v>ИП Хорошилов Александр Анатольевич</v>
          </cell>
          <cell r="E1690">
            <v>43000582</v>
          </cell>
          <cell r="F1690" t="str">
            <v>СТО "Лада"</v>
          </cell>
          <cell r="G1690" t="str">
            <v>НН</v>
          </cell>
          <cell r="H1690">
            <v>5863</v>
          </cell>
          <cell r="I1690">
            <v>5980</v>
          </cell>
          <cell r="J1690">
            <v>117</v>
          </cell>
          <cell r="K1690">
            <v>30</v>
          </cell>
          <cell r="L1690">
            <v>0</v>
          </cell>
          <cell r="M1690">
            <v>0</v>
          </cell>
          <cell r="N1690">
            <v>0</v>
          </cell>
          <cell r="O1690">
            <v>3510</v>
          </cell>
          <cell r="P1690" t="str">
            <v>КП</v>
          </cell>
          <cell r="Q1690">
            <v>0</v>
          </cell>
        </row>
        <row r="1691">
          <cell r="A1691">
            <v>0</v>
          </cell>
          <cell r="B1691" t="str">
            <v>Итого по клиенту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3510</v>
          </cell>
          <cell r="P1691">
            <v>0</v>
          </cell>
          <cell r="Q1691">
            <v>0</v>
          </cell>
        </row>
        <row r="1692">
          <cell r="A1692" t="str">
            <v>_018697806</v>
          </cell>
          <cell r="B1692">
            <v>4300133</v>
          </cell>
          <cell r="C1692">
            <v>4300043</v>
          </cell>
          <cell r="D1692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2">
            <v>43000589</v>
          </cell>
          <cell r="F1692" t="str">
            <v>Учебный корпус ,ул. Гагарина</v>
          </cell>
          <cell r="G1692" t="str">
            <v>НН</v>
          </cell>
          <cell r="H1692">
            <v>9753</v>
          </cell>
          <cell r="I1692">
            <v>10079</v>
          </cell>
          <cell r="J1692">
            <v>326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O1692">
            <v>326</v>
          </cell>
          <cell r="P1692" t="str">
            <v>КП</v>
          </cell>
          <cell r="Q1692">
            <v>0</v>
          </cell>
        </row>
        <row r="1693">
          <cell r="A1693" t="str">
            <v>_0711370202590951</v>
          </cell>
          <cell r="B1693">
            <v>4300133</v>
          </cell>
          <cell r="C1693">
            <v>4300043</v>
          </cell>
          <cell r="D1693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3">
            <v>43000590</v>
          </cell>
          <cell r="F1693" t="str">
            <v xml:space="preserve"> Учхоз центр .Подсобное хозяйство с/х колледж</v>
          </cell>
          <cell r="G1693" t="str">
            <v>НН</v>
          </cell>
          <cell r="H1693">
            <v>74087</v>
          </cell>
          <cell r="I1693">
            <v>77439</v>
          </cell>
          <cell r="J1693">
            <v>3352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O1693">
            <v>3352</v>
          </cell>
          <cell r="P1693" t="str">
            <v>КП</v>
          </cell>
          <cell r="Q1693">
            <v>0</v>
          </cell>
        </row>
        <row r="1694">
          <cell r="A1694" t="str">
            <v>_0711370308465092</v>
          </cell>
          <cell r="B1694">
            <v>4300133</v>
          </cell>
          <cell r="C1694">
            <v>4300043</v>
          </cell>
          <cell r="D1694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4">
            <v>43000591</v>
          </cell>
          <cell r="F1694" t="str">
            <v>Учхоз СТФ</v>
          </cell>
          <cell r="G1694" t="str">
            <v>НН</v>
          </cell>
          <cell r="H1694">
            <v>50731</v>
          </cell>
          <cell r="I1694">
            <v>56637</v>
          </cell>
          <cell r="J1694">
            <v>5906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O1694">
            <v>5906</v>
          </cell>
          <cell r="P1694" t="str">
            <v>КП</v>
          </cell>
          <cell r="Q1694">
            <v>0</v>
          </cell>
        </row>
        <row r="1695">
          <cell r="A1695" t="str">
            <v>_054173006</v>
          </cell>
          <cell r="B1695">
            <v>4300133</v>
          </cell>
          <cell r="C1695">
            <v>4300043</v>
          </cell>
          <cell r="D1695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5">
            <v>43000592</v>
          </cell>
          <cell r="F1695" t="str">
            <v>Учебный корпус ЛЕнина 22</v>
          </cell>
          <cell r="G1695" t="str">
            <v>НН</v>
          </cell>
          <cell r="H1695">
            <v>11488</v>
          </cell>
          <cell r="I1695">
            <v>11625.2</v>
          </cell>
          <cell r="J1695">
            <v>137.19999999999999</v>
          </cell>
          <cell r="K1695">
            <v>30</v>
          </cell>
          <cell r="L1695">
            <v>0</v>
          </cell>
          <cell r="M1695">
            <v>0</v>
          </cell>
          <cell r="N1695">
            <v>0</v>
          </cell>
          <cell r="O1695">
            <v>129</v>
          </cell>
          <cell r="P1695" t="str">
            <v>КП</v>
          </cell>
          <cell r="Q1695">
            <v>0</v>
          </cell>
        </row>
        <row r="1696">
          <cell r="A1696" t="str">
            <v>_054241906</v>
          </cell>
          <cell r="B1696">
            <v>4300133</v>
          </cell>
          <cell r="C1696">
            <v>4300043</v>
          </cell>
          <cell r="D1696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6">
            <v>43000593</v>
          </cell>
          <cell r="F1696" t="str">
            <v>104  общежитие № 2 (резерв)</v>
          </cell>
          <cell r="G1696" t="str">
            <v>НН</v>
          </cell>
          <cell r="H1696">
            <v>5.2</v>
          </cell>
          <cell r="I1696">
            <v>5.2</v>
          </cell>
          <cell r="J1696">
            <v>0</v>
          </cell>
          <cell r="K1696">
            <v>30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 t="str">
            <v>КП</v>
          </cell>
          <cell r="Q1696">
            <v>0</v>
          </cell>
        </row>
        <row r="1697">
          <cell r="A1697" t="str">
            <v>_053448706</v>
          </cell>
          <cell r="B1697">
            <v>4300133</v>
          </cell>
          <cell r="C1697">
            <v>4300043</v>
          </cell>
          <cell r="D1697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7">
            <v>43000594</v>
          </cell>
          <cell r="F1697" t="str">
            <v>Общежитие №2</v>
          </cell>
          <cell r="G1697" t="str">
            <v>НН</v>
          </cell>
          <cell r="H1697">
            <v>21917.3</v>
          </cell>
          <cell r="I1697">
            <v>22556</v>
          </cell>
          <cell r="J1697">
            <v>638.70000000000005</v>
          </cell>
          <cell r="K1697">
            <v>30</v>
          </cell>
          <cell r="L1697">
            <v>0</v>
          </cell>
          <cell r="M1697">
            <v>0</v>
          </cell>
          <cell r="N1697">
            <v>0</v>
          </cell>
          <cell r="O1697">
            <v>19161</v>
          </cell>
          <cell r="P1697" t="str">
            <v>КП</v>
          </cell>
          <cell r="Q1697">
            <v>0</v>
          </cell>
        </row>
        <row r="1698">
          <cell r="A1698" t="str">
            <v>_054165806</v>
          </cell>
          <cell r="B1698">
            <v>4300133</v>
          </cell>
          <cell r="C1698">
            <v>4300043</v>
          </cell>
          <cell r="D1698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8">
            <v>43000595</v>
          </cell>
          <cell r="F1698" t="str">
            <v>Общежитие №1</v>
          </cell>
          <cell r="G1698" t="str">
            <v>НН</v>
          </cell>
          <cell r="H1698">
            <v>8168.4</v>
          </cell>
          <cell r="I1698">
            <v>8241</v>
          </cell>
          <cell r="J1698">
            <v>72.599999999999994</v>
          </cell>
          <cell r="K1698">
            <v>30</v>
          </cell>
          <cell r="L1698">
            <v>0</v>
          </cell>
          <cell r="M1698">
            <v>0</v>
          </cell>
          <cell r="N1698">
            <v>0</v>
          </cell>
          <cell r="O1698">
            <v>2178</v>
          </cell>
          <cell r="P1698" t="str">
            <v>КП</v>
          </cell>
          <cell r="Q1698">
            <v>0</v>
          </cell>
        </row>
        <row r="1699">
          <cell r="A1699">
            <v>0</v>
          </cell>
          <cell r="B1699" t="str">
            <v>Итого по клиенту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31052</v>
          </cell>
          <cell r="P1699">
            <v>0</v>
          </cell>
          <cell r="Q1699">
            <v>0</v>
          </cell>
        </row>
        <row r="1700">
          <cell r="A1700" t="str">
            <v>234752*</v>
          </cell>
          <cell r="B1700">
            <v>4300136</v>
          </cell>
          <cell r="C1700">
            <v>4300157</v>
          </cell>
          <cell r="D1700" t="str">
            <v>ООО "Светлана"</v>
          </cell>
          <cell r="E1700">
            <v>43000596</v>
          </cell>
          <cell r="F1700" t="str">
            <v>Здание</v>
          </cell>
          <cell r="G1700" t="str">
            <v>НН</v>
          </cell>
          <cell r="H1700">
            <v>50448</v>
          </cell>
          <cell r="I1700">
            <v>50755</v>
          </cell>
          <cell r="J1700">
            <v>307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O1700">
            <v>307</v>
          </cell>
          <cell r="P1700" t="str">
            <v>КП</v>
          </cell>
          <cell r="Q1700">
            <v>0</v>
          </cell>
        </row>
        <row r="1701">
          <cell r="A1701">
            <v>0</v>
          </cell>
          <cell r="B1701" t="str">
            <v>Итого по клиенту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307</v>
          </cell>
          <cell r="P1701">
            <v>0</v>
          </cell>
          <cell r="Q1701">
            <v>0</v>
          </cell>
        </row>
        <row r="1702">
          <cell r="A1702" t="str">
            <v>_00233231</v>
          </cell>
          <cell r="B1702">
            <v>4300138</v>
          </cell>
          <cell r="C1702">
            <v>4300218</v>
          </cell>
          <cell r="D1702" t="str">
            <v>Индивидуальный предприниматеь Кучмистая Жанна Борисовна</v>
          </cell>
          <cell r="E1702">
            <v>43000597</v>
          </cell>
          <cell r="F1702" t="str">
            <v>ЗТП№227, Магазин " Спорт-товары"</v>
          </cell>
          <cell r="G1702" t="str">
            <v>НН</v>
          </cell>
          <cell r="H1702">
            <v>15361</v>
          </cell>
          <cell r="I1702">
            <v>15677</v>
          </cell>
          <cell r="J1702">
            <v>316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O1702">
            <v>316</v>
          </cell>
          <cell r="P1702" t="str">
            <v>КП</v>
          </cell>
          <cell r="Q1702">
            <v>0</v>
          </cell>
        </row>
        <row r="1703">
          <cell r="A1703" t="str">
            <v>_00399135</v>
          </cell>
          <cell r="B1703">
            <v>4300138</v>
          </cell>
          <cell r="C1703">
            <v>4300218</v>
          </cell>
          <cell r="D1703" t="str">
            <v>Индивидуальный предприниматеь Кучмистая Жанна Борисовна</v>
          </cell>
          <cell r="E1703">
            <v>43000598</v>
          </cell>
          <cell r="F1703" t="str">
            <v>ИП№105,  магазин ул.Л.Толстого</v>
          </cell>
          <cell r="G1703" t="str">
            <v>НН</v>
          </cell>
          <cell r="H1703">
            <v>4169</v>
          </cell>
          <cell r="I1703">
            <v>4417</v>
          </cell>
          <cell r="J1703">
            <v>248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O1703">
            <v>248</v>
          </cell>
          <cell r="P1703" t="str">
            <v>КП</v>
          </cell>
          <cell r="Q1703">
            <v>0</v>
          </cell>
        </row>
        <row r="1704">
          <cell r="A1704">
            <v>0</v>
          </cell>
          <cell r="B1704" t="str">
            <v>Итого по клиенту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564</v>
          </cell>
          <cell r="P1704">
            <v>0</v>
          </cell>
          <cell r="Q1704">
            <v>0</v>
          </cell>
        </row>
        <row r="1705">
          <cell r="A1705">
            <v>508457</v>
          </cell>
          <cell r="B1705">
            <v>4300139</v>
          </cell>
          <cell r="C1705">
            <v>4300265</v>
          </cell>
          <cell r="D1705" t="str">
            <v>Частный владелец  Чертова О.Г.</v>
          </cell>
          <cell r="E1705">
            <v>43000599</v>
          </cell>
          <cell r="F1705" t="str">
            <v>Магазин "Обувь"</v>
          </cell>
          <cell r="G1705" t="str">
            <v>НН</v>
          </cell>
          <cell r="H1705">
            <v>9695</v>
          </cell>
          <cell r="I1705">
            <v>9852</v>
          </cell>
          <cell r="J1705">
            <v>157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O1705">
            <v>157</v>
          </cell>
          <cell r="P1705" t="str">
            <v>КП</v>
          </cell>
          <cell r="Q1705">
            <v>0</v>
          </cell>
        </row>
        <row r="1706">
          <cell r="A1706" t="str">
            <v>_00674375</v>
          </cell>
          <cell r="B1706">
            <v>4300139</v>
          </cell>
          <cell r="C1706">
            <v>4300265</v>
          </cell>
          <cell r="D1706" t="str">
            <v>Частный владелец  Чертова О.Г.</v>
          </cell>
          <cell r="E1706">
            <v>43000600</v>
          </cell>
          <cell r="F1706" t="str">
            <v>Магазин "Уют"</v>
          </cell>
          <cell r="G1706" t="str">
            <v>НН</v>
          </cell>
          <cell r="H1706">
            <v>10883</v>
          </cell>
          <cell r="I1706">
            <v>11076</v>
          </cell>
          <cell r="J1706">
            <v>193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O1706">
            <v>193</v>
          </cell>
          <cell r="P1706" t="str">
            <v>КП</v>
          </cell>
          <cell r="Q1706">
            <v>0</v>
          </cell>
        </row>
        <row r="1707">
          <cell r="A1707">
            <v>12006663</v>
          </cell>
          <cell r="B1707">
            <v>4300139</v>
          </cell>
          <cell r="C1707">
            <v>4300265</v>
          </cell>
          <cell r="D1707" t="str">
            <v>Частный владелец  Чертова О.Г.</v>
          </cell>
          <cell r="E1707">
            <v>43000601</v>
          </cell>
          <cell r="F1707" t="str">
            <v>Косметический салон, ул.Ленина,47,ТП-210</v>
          </cell>
          <cell r="G1707" t="str">
            <v>НН</v>
          </cell>
          <cell r="H1707">
            <v>9624</v>
          </cell>
          <cell r="I1707">
            <v>10893</v>
          </cell>
          <cell r="J1707">
            <v>1269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O1707">
            <v>1269</v>
          </cell>
          <cell r="P1707" t="str">
            <v>КП</v>
          </cell>
          <cell r="Q1707">
            <v>0</v>
          </cell>
        </row>
        <row r="1708">
          <cell r="A1708">
            <v>0</v>
          </cell>
          <cell r="B1708" t="str">
            <v>Итого по клиенту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1619</v>
          </cell>
          <cell r="P1708">
            <v>0</v>
          </cell>
          <cell r="Q1708">
            <v>0</v>
          </cell>
        </row>
        <row r="1709">
          <cell r="A1709" t="str">
            <v>_0711370202920239</v>
          </cell>
          <cell r="B1709">
            <v>4300141</v>
          </cell>
          <cell r="C1709">
            <v>4300127</v>
          </cell>
          <cell r="D1709" t="str">
            <v>ООО " Рина"</v>
          </cell>
          <cell r="E1709">
            <v>43000602</v>
          </cell>
          <cell r="F1709" t="str">
            <v>Магазин пл. Победы</v>
          </cell>
          <cell r="G1709" t="str">
            <v>СН2</v>
          </cell>
          <cell r="H1709">
            <v>169160</v>
          </cell>
          <cell r="I1709">
            <v>173536</v>
          </cell>
          <cell r="J1709">
            <v>4376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O1709">
            <v>4376</v>
          </cell>
          <cell r="P1709" t="str">
            <v>КП</v>
          </cell>
          <cell r="Q1709">
            <v>0</v>
          </cell>
        </row>
        <row r="1710">
          <cell r="A1710" t="str">
            <v>12004461*</v>
          </cell>
          <cell r="B1710">
            <v>4300141</v>
          </cell>
          <cell r="C1710">
            <v>4300127</v>
          </cell>
          <cell r="D1710" t="str">
            <v>ООО " Рина"</v>
          </cell>
          <cell r="E1710">
            <v>43000603</v>
          </cell>
          <cell r="F1710" t="str">
            <v>317 магазин ул. Комсомольская</v>
          </cell>
          <cell r="G1710" t="str">
            <v>НН</v>
          </cell>
          <cell r="H1710">
            <v>127167</v>
          </cell>
          <cell r="I1710">
            <v>129182</v>
          </cell>
          <cell r="J1710">
            <v>2015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O1710">
            <v>2015</v>
          </cell>
          <cell r="P1710" t="str">
            <v>КП</v>
          </cell>
          <cell r="Q1710">
            <v>0</v>
          </cell>
        </row>
        <row r="1711">
          <cell r="A1711">
            <v>0</v>
          </cell>
          <cell r="B1711" t="str">
            <v>Итого по клиенту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6391</v>
          </cell>
          <cell r="P1711">
            <v>0</v>
          </cell>
          <cell r="Q1711">
            <v>0</v>
          </cell>
        </row>
        <row r="1712">
          <cell r="A1712">
            <v>626172</v>
          </cell>
          <cell r="B1712">
            <v>4300143</v>
          </cell>
          <cell r="C1712">
            <v>4300146</v>
          </cell>
          <cell r="D1712" t="str">
            <v>Индивидуальный предприниматель Поклад Алексей Анатольевич</v>
          </cell>
          <cell r="E1712">
            <v>43000604</v>
          </cell>
          <cell r="F1712" t="str">
            <v>Привоз ул. Чкалова 47</v>
          </cell>
          <cell r="G1712" t="str">
            <v>НН</v>
          </cell>
          <cell r="H1712">
            <v>5775</v>
          </cell>
          <cell r="I1712">
            <v>5859.8</v>
          </cell>
          <cell r="J1712">
            <v>84.8</v>
          </cell>
          <cell r="K1712">
            <v>20</v>
          </cell>
          <cell r="L1712">
            <v>0</v>
          </cell>
          <cell r="M1712">
            <v>0</v>
          </cell>
          <cell r="N1712">
            <v>0</v>
          </cell>
          <cell r="O1712">
            <v>1696</v>
          </cell>
          <cell r="P1712" t="str">
            <v>КП</v>
          </cell>
          <cell r="Q1712">
            <v>0</v>
          </cell>
        </row>
        <row r="1713">
          <cell r="A1713">
            <v>0</v>
          </cell>
          <cell r="B1713" t="str">
            <v>Итого по клиенту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1696</v>
          </cell>
          <cell r="P1713">
            <v>0</v>
          </cell>
          <cell r="Q1713">
            <v>0</v>
          </cell>
        </row>
        <row r="1714">
          <cell r="A1714">
            <v>68046620</v>
          </cell>
          <cell r="B1714">
            <v>4300147</v>
          </cell>
          <cell r="C1714">
            <v>4300167</v>
          </cell>
          <cell r="D1714" t="str">
            <v>Индивидуальный предприниматель Бархотова О.А.</v>
          </cell>
          <cell r="E1714">
            <v>43000605</v>
          </cell>
          <cell r="F1714" t="str">
            <v>312 Торговый павильон ул. Кирова</v>
          </cell>
          <cell r="G1714" t="str">
            <v>НН</v>
          </cell>
          <cell r="H1714">
            <v>65164</v>
          </cell>
          <cell r="I1714">
            <v>67938</v>
          </cell>
          <cell r="J1714">
            <v>2774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O1714">
            <v>2774</v>
          </cell>
          <cell r="P1714" t="str">
            <v>КП</v>
          </cell>
          <cell r="Q1714">
            <v>0</v>
          </cell>
        </row>
        <row r="1715">
          <cell r="A1715">
            <v>0</v>
          </cell>
          <cell r="B1715" t="str">
            <v>Итого по клиенту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2774</v>
          </cell>
          <cell r="P1715">
            <v>0</v>
          </cell>
          <cell r="Q1715">
            <v>0</v>
          </cell>
        </row>
        <row r="1716">
          <cell r="A1716" t="str">
            <v>_00507785*</v>
          </cell>
          <cell r="B1716">
            <v>4300149</v>
          </cell>
          <cell r="C1716">
            <v>4300255</v>
          </cell>
          <cell r="D1716" t="str">
            <v>Частный владелец Смурыгин Василий Яковлевич</v>
          </cell>
          <cell r="E1716">
            <v>43000606</v>
          </cell>
          <cell r="F1716" t="str">
            <v>901 Гараж п.Ольминского</v>
          </cell>
          <cell r="G1716" t="str">
            <v>НН</v>
          </cell>
          <cell r="H1716">
            <v>9050</v>
          </cell>
          <cell r="I1716">
            <v>9050</v>
          </cell>
          <cell r="J1716">
            <v>0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 t="str">
            <v>КП</v>
          </cell>
          <cell r="Q1716">
            <v>0</v>
          </cell>
        </row>
        <row r="1717">
          <cell r="A1717">
            <v>0</v>
          </cell>
          <cell r="B1717" t="str">
            <v>Итого по клиенту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A1718" t="str">
            <v>233969*</v>
          </cell>
          <cell r="B1718">
            <v>4300150</v>
          </cell>
          <cell r="C1718">
            <v>4300324</v>
          </cell>
          <cell r="D1718" t="str">
            <v>Индивидуальный предприниматель Косарин Ю.М.</v>
          </cell>
          <cell r="E1718">
            <v>43000607</v>
          </cell>
          <cell r="F1718" t="str">
            <v>Маг. " Эталон" ул. Л.Толстого</v>
          </cell>
          <cell r="G1718" t="str">
            <v>НН</v>
          </cell>
          <cell r="H1718">
            <v>89269</v>
          </cell>
          <cell r="I1718">
            <v>90448</v>
          </cell>
          <cell r="J1718">
            <v>1179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O1718">
            <v>1179</v>
          </cell>
          <cell r="P1718" t="str">
            <v>КП</v>
          </cell>
          <cell r="Q1718">
            <v>0</v>
          </cell>
        </row>
        <row r="1719">
          <cell r="A1719">
            <v>0</v>
          </cell>
          <cell r="B1719" t="str">
            <v>Итого по клиенту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1179</v>
          </cell>
          <cell r="P1719">
            <v>0</v>
          </cell>
          <cell r="Q1719">
            <v>0</v>
          </cell>
        </row>
        <row r="1720">
          <cell r="A1720">
            <v>960804388</v>
          </cell>
          <cell r="B1720">
            <v>4300151</v>
          </cell>
          <cell r="C1720">
            <v>4300145</v>
          </cell>
          <cell r="D1720" t="str">
            <v>ООО "Вит"</v>
          </cell>
          <cell r="E1720">
            <v>43000608</v>
          </cell>
          <cell r="F1720" t="str">
            <v>ТП№225,магазин "Эффект",ул.К.Маркса,33.</v>
          </cell>
          <cell r="G1720" t="str">
            <v>НН</v>
          </cell>
          <cell r="H1720">
            <v>1229</v>
          </cell>
          <cell r="I1720">
            <v>1581</v>
          </cell>
          <cell r="J1720">
            <v>352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O1720">
            <v>352</v>
          </cell>
          <cell r="P1720" t="str">
            <v>КП</v>
          </cell>
          <cell r="Q1720">
            <v>0</v>
          </cell>
        </row>
        <row r="1721">
          <cell r="A1721">
            <v>0</v>
          </cell>
          <cell r="B1721" t="str">
            <v>Итого по клиенту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352</v>
          </cell>
          <cell r="P1721">
            <v>0</v>
          </cell>
          <cell r="Q1721">
            <v>0</v>
          </cell>
        </row>
        <row r="1722">
          <cell r="A1722" t="str">
            <v>457731_</v>
          </cell>
          <cell r="B1722">
            <v>4300152</v>
          </cell>
          <cell r="C1722">
            <v>4300029</v>
          </cell>
          <cell r="D1722" t="str">
            <v>ЗАО "Сахарный Комбинат "Алексеевский"</v>
          </cell>
          <cell r="E1722">
            <v>43000609</v>
          </cell>
          <cell r="F1722" t="str">
            <v>Промвода</v>
          </cell>
          <cell r="G1722" t="str">
            <v>СН2</v>
          </cell>
          <cell r="H1722">
            <v>33726</v>
          </cell>
          <cell r="I1722">
            <v>33829.800000000003</v>
          </cell>
          <cell r="J1722">
            <v>103.8</v>
          </cell>
          <cell r="K1722">
            <v>120</v>
          </cell>
          <cell r="L1722">
            <v>0</v>
          </cell>
          <cell r="M1722">
            <v>815</v>
          </cell>
          <cell r="N1722">
            <v>815</v>
          </cell>
          <cell r="O1722">
            <v>13271</v>
          </cell>
          <cell r="P1722" t="str">
            <v>КП</v>
          </cell>
          <cell r="Q1722">
            <v>0</v>
          </cell>
        </row>
        <row r="1723">
          <cell r="A1723" t="str">
            <v>_00121816</v>
          </cell>
          <cell r="B1723">
            <v>4300152</v>
          </cell>
          <cell r="C1723">
            <v>4300029</v>
          </cell>
          <cell r="D1723" t="str">
            <v>ЗАО "Сахарный Комбинат "Алексеевский"</v>
          </cell>
          <cell r="E1723">
            <v>43000610</v>
          </cell>
          <cell r="F1723" t="str">
            <v>Завод</v>
          </cell>
          <cell r="G1723" t="str">
            <v>СН2</v>
          </cell>
          <cell r="H1723">
            <v>93.1</v>
          </cell>
          <cell r="I1723">
            <v>93.1</v>
          </cell>
          <cell r="J1723">
            <v>0</v>
          </cell>
          <cell r="K1723">
            <v>4000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 t="str">
            <v>КП</v>
          </cell>
          <cell r="Q1723">
            <v>0</v>
          </cell>
        </row>
        <row r="1724">
          <cell r="A1724" t="str">
            <v>_00118971-04</v>
          </cell>
          <cell r="B1724">
            <v>4300152</v>
          </cell>
          <cell r="C1724">
            <v>4300029</v>
          </cell>
          <cell r="D1724" t="str">
            <v>ЗАО "Сахарный Комбинат "Алексеевский"</v>
          </cell>
          <cell r="E1724">
            <v>43000611</v>
          </cell>
          <cell r="F1724" t="str">
            <v>1913 Сахарный завод</v>
          </cell>
          <cell r="G1724" t="str">
            <v>СН2</v>
          </cell>
          <cell r="H1724">
            <v>505.15</v>
          </cell>
          <cell r="I1724">
            <v>541.91999999999996</v>
          </cell>
          <cell r="J1724">
            <v>36.770000000000003</v>
          </cell>
          <cell r="K1724">
            <v>8000</v>
          </cell>
          <cell r="L1724">
            <v>0</v>
          </cell>
          <cell r="M1724">
            <v>0</v>
          </cell>
          <cell r="N1724">
            <v>0</v>
          </cell>
          <cell r="O1724">
            <v>294160</v>
          </cell>
          <cell r="P1724" t="str">
            <v>КП</v>
          </cell>
          <cell r="Q1724">
            <v>0</v>
          </cell>
        </row>
        <row r="1725">
          <cell r="A1725">
            <v>1841727</v>
          </cell>
          <cell r="B1725">
            <v>4300152</v>
          </cell>
          <cell r="C1725">
            <v>4300029</v>
          </cell>
          <cell r="D1725" t="str">
            <v>ЗАО "Сахарный Комбинат "Алексеевский"</v>
          </cell>
          <cell r="E1725">
            <v>43001917</v>
          </cell>
          <cell r="F1725" t="str">
            <v>Промвода (резерв)</v>
          </cell>
          <cell r="G1725" t="str">
            <v>СН2</v>
          </cell>
          <cell r="H1725">
            <v>10.43</v>
          </cell>
          <cell r="I1725">
            <v>10.43</v>
          </cell>
          <cell r="J1725">
            <v>0</v>
          </cell>
          <cell r="K1725">
            <v>3000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 t="str">
            <v>КП</v>
          </cell>
          <cell r="Q1725">
            <v>0</v>
          </cell>
        </row>
        <row r="1726">
          <cell r="A1726">
            <v>0</v>
          </cell>
          <cell r="B1726" t="str">
            <v>Итого по клиенту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815</v>
          </cell>
          <cell r="N1726">
            <v>815</v>
          </cell>
          <cell r="O1726">
            <v>307431</v>
          </cell>
          <cell r="P1726">
            <v>0</v>
          </cell>
          <cell r="Q1726">
            <v>0</v>
          </cell>
        </row>
        <row r="1727">
          <cell r="A1727" t="str">
            <v>_033283</v>
          </cell>
          <cell r="B1727">
            <v>4300154</v>
          </cell>
          <cell r="C1727">
            <v>4300187</v>
          </cell>
          <cell r="D1727" t="str">
            <v>ИП Двулучанский В.П.</v>
          </cell>
          <cell r="E1727">
            <v>43000615</v>
          </cell>
          <cell r="F1727" t="str">
            <v>Киоск.ул.П.Ющенко 242</v>
          </cell>
          <cell r="G1727" t="str">
            <v>НН</v>
          </cell>
          <cell r="H1727">
            <v>19329</v>
          </cell>
          <cell r="I1727">
            <v>19329</v>
          </cell>
          <cell r="J1727">
            <v>0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 t="str">
            <v>КП</v>
          </cell>
          <cell r="Q1727">
            <v>0</v>
          </cell>
        </row>
        <row r="1728">
          <cell r="A1728" t="str">
            <v>_0727370102044678</v>
          </cell>
          <cell r="B1728">
            <v>4300154</v>
          </cell>
          <cell r="C1728">
            <v>4300187</v>
          </cell>
          <cell r="D1728" t="str">
            <v>ИП Двулучанский В.П.</v>
          </cell>
          <cell r="E1728">
            <v>43000616</v>
          </cell>
          <cell r="F1728" t="str">
            <v>киоск хоз.товары ул.Ющенко</v>
          </cell>
          <cell r="G1728" t="str">
            <v>НН</v>
          </cell>
          <cell r="H1728">
            <v>1075</v>
          </cell>
          <cell r="I1728">
            <v>1075</v>
          </cell>
          <cell r="J1728">
            <v>0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 t="str">
            <v>КП</v>
          </cell>
          <cell r="Q1728">
            <v>0</v>
          </cell>
        </row>
        <row r="1729">
          <cell r="A1729">
            <v>0</v>
          </cell>
          <cell r="B1729" t="str">
            <v>Итого по клиенту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A1730">
            <v>161180</v>
          </cell>
          <cell r="B1730">
            <v>4300156</v>
          </cell>
          <cell r="C1730">
            <v>4300347</v>
          </cell>
          <cell r="D1730" t="str">
            <v>ИП Грошева И.Г.</v>
          </cell>
          <cell r="E1730">
            <v>43000617</v>
          </cell>
          <cell r="F1730" t="str">
            <v>Магазин</v>
          </cell>
          <cell r="G1730" t="str">
            <v>НН</v>
          </cell>
          <cell r="H1730">
            <v>40890</v>
          </cell>
          <cell r="I1730">
            <v>41555</v>
          </cell>
          <cell r="J1730">
            <v>665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O1730">
            <v>665</v>
          </cell>
          <cell r="P1730" t="str">
            <v>КП</v>
          </cell>
          <cell r="Q1730">
            <v>0</v>
          </cell>
        </row>
        <row r="1731">
          <cell r="A1731">
            <v>0</v>
          </cell>
          <cell r="B1731" t="str">
            <v>Итого по клиенту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665</v>
          </cell>
          <cell r="P1731">
            <v>0</v>
          </cell>
          <cell r="Q1731">
            <v>0</v>
          </cell>
        </row>
        <row r="1732">
          <cell r="A1732" t="str">
            <v>_0038826</v>
          </cell>
          <cell r="B1732">
            <v>4300157</v>
          </cell>
          <cell r="C1732">
            <v>4300281</v>
          </cell>
          <cell r="D1732" t="str">
            <v>ТОО фирма "Виктория"</v>
          </cell>
          <cell r="E1732">
            <v>43000618</v>
          </cell>
          <cell r="F1732" t="str">
            <v>Здание</v>
          </cell>
          <cell r="G1732" t="str">
            <v>СН2</v>
          </cell>
          <cell r="H1732">
            <v>4676</v>
          </cell>
          <cell r="I1732">
            <v>4742</v>
          </cell>
          <cell r="J1732">
            <v>66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O1732">
            <v>66</v>
          </cell>
          <cell r="P1732" t="str">
            <v>КП</v>
          </cell>
          <cell r="Q1732">
            <v>0</v>
          </cell>
        </row>
        <row r="1733">
          <cell r="A1733">
            <v>0</v>
          </cell>
          <cell r="B1733" t="str">
            <v>Итого по клиенту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66</v>
          </cell>
          <cell r="P1733">
            <v>0</v>
          </cell>
          <cell r="Q1733">
            <v>0</v>
          </cell>
        </row>
        <row r="1734">
          <cell r="A1734">
            <v>960803528</v>
          </cell>
          <cell r="B1734">
            <v>4300158</v>
          </cell>
          <cell r="C1734">
            <v>4300341</v>
          </cell>
          <cell r="D1734" t="str">
            <v>ООО "Алексеевка телеком"</v>
          </cell>
          <cell r="E1734">
            <v>43000619</v>
          </cell>
          <cell r="F1734" t="str">
            <v>Здание 205</v>
          </cell>
          <cell r="G1734" t="str">
            <v>НН</v>
          </cell>
          <cell r="H1734">
            <v>1648</v>
          </cell>
          <cell r="I1734">
            <v>2652</v>
          </cell>
          <cell r="J1734">
            <v>1004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O1734">
            <v>1004</v>
          </cell>
          <cell r="P1734" t="str">
            <v>КП</v>
          </cell>
          <cell r="Q1734">
            <v>0</v>
          </cell>
        </row>
        <row r="1735">
          <cell r="A1735">
            <v>960900569</v>
          </cell>
          <cell r="B1735">
            <v>4300158</v>
          </cell>
          <cell r="C1735">
            <v>4300341</v>
          </cell>
          <cell r="D1735" t="str">
            <v>ООО "Алексеевка телеком"</v>
          </cell>
          <cell r="E1735">
            <v>43000620</v>
          </cell>
          <cell r="F1735" t="str">
            <v>Здание 205</v>
          </cell>
          <cell r="G1735" t="str">
            <v>НН</v>
          </cell>
          <cell r="H1735">
            <v>724</v>
          </cell>
          <cell r="I1735">
            <v>1117</v>
          </cell>
          <cell r="J1735">
            <v>393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O1735">
            <v>393</v>
          </cell>
          <cell r="P1735" t="str">
            <v>КП</v>
          </cell>
          <cell r="Q1735">
            <v>0</v>
          </cell>
        </row>
        <row r="1736">
          <cell r="A1736">
            <v>960803920</v>
          </cell>
          <cell r="B1736">
            <v>4300158</v>
          </cell>
          <cell r="C1736">
            <v>4300341</v>
          </cell>
          <cell r="D1736" t="str">
            <v>ООО "Алексеевка телеком"</v>
          </cell>
          <cell r="E1736">
            <v>43000621</v>
          </cell>
          <cell r="F1736" t="str">
            <v>172 Офис ул. Республиканская, 67</v>
          </cell>
          <cell r="G1736" t="str">
            <v>НН</v>
          </cell>
          <cell r="H1736">
            <v>344</v>
          </cell>
          <cell r="I1736">
            <v>409</v>
          </cell>
          <cell r="J1736">
            <v>65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O1736">
            <v>65</v>
          </cell>
          <cell r="P1736" t="str">
            <v>КП</v>
          </cell>
          <cell r="Q1736">
            <v>0</v>
          </cell>
        </row>
        <row r="1737">
          <cell r="A1737">
            <v>960803161</v>
          </cell>
          <cell r="B1737">
            <v>4300158</v>
          </cell>
          <cell r="C1737">
            <v>4300341</v>
          </cell>
          <cell r="D1737" t="str">
            <v>ООО "Алексеевка телеком"</v>
          </cell>
          <cell r="E1737">
            <v>43000622</v>
          </cell>
          <cell r="F1737" t="str">
            <v>Офис ул. Маяковского, 70</v>
          </cell>
          <cell r="G1737" t="str">
            <v>НН</v>
          </cell>
          <cell r="H1737">
            <v>257</v>
          </cell>
          <cell r="I1737">
            <v>326</v>
          </cell>
          <cell r="J1737">
            <v>69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O1737">
            <v>69</v>
          </cell>
          <cell r="P1737" t="str">
            <v>КП</v>
          </cell>
          <cell r="Q1737">
            <v>0</v>
          </cell>
        </row>
        <row r="1738">
          <cell r="A1738">
            <v>0</v>
          </cell>
          <cell r="B1738" t="str">
            <v>Итого по клиенту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1531</v>
          </cell>
          <cell r="P1738">
            <v>0</v>
          </cell>
          <cell r="Q1738">
            <v>0</v>
          </cell>
        </row>
        <row r="1739">
          <cell r="A1739" t="str">
            <v>_06011053</v>
          </cell>
          <cell r="B1739">
            <v>4300159</v>
          </cell>
          <cell r="C1739">
            <v>4300214</v>
          </cell>
          <cell r="D1739" t="str">
            <v>Индивидуальный предприниматель Котелевская Татьяна Николаевна</v>
          </cell>
          <cell r="E1739">
            <v>43000623</v>
          </cell>
          <cell r="F1739" t="str">
            <v xml:space="preserve"> ТП№217,торговый повильон ул.К.Либкнехта, д.38.</v>
          </cell>
          <cell r="G1739" t="str">
            <v>НН</v>
          </cell>
          <cell r="H1739">
            <v>34631</v>
          </cell>
          <cell r="I1739">
            <v>35770</v>
          </cell>
          <cell r="J1739">
            <v>1139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O1739">
            <v>1139</v>
          </cell>
          <cell r="P1739" t="str">
            <v>КП</v>
          </cell>
          <cell r="Q1739">
            <v>0</v>
          </cell>
        </row>
        <row r="1740">
          <cell r="A1740">
            <v>0</v>
          </cell>
          <cell r="B1740" t="str">
            <v>Итого по клиенту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1139</v>
          </cell>
          <cell r="P1740">
            <v>0</v>
          </cell>
          <cell r="Q1740">
            <v>0</v>
          </cell>
        </row>
        <row r="1741">
          <cell r="A1741" t="str">
            <v>_052167_</v>
          </cell>
          <cell r="B1741">
            <v>4300160</v>
          </cell>
          <cell r="C1741">
            <v>4300023</v>
          </cell>
          <cell r="D1741" t="str">
            <v>ЗАО Сельхозэнерго</v>
          </cell>
          <cell r="E1741">
            <v>43000624</v>
          </cell>
          <cell r="F1741" t="str">
            <v>здание конторы 212</v>
          </cell>
          <cell r="G1741" t="str">
            <v>НН</v>
          </cell>
          <cell r="H1741">
            <v>4626</v>
          </cell>
          <cell r="I1741">
            <v>4993</v>
          </cell>
          <cell r="J1741">
            <v>367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O1741">
            <v>367</v>
          </cell>
          <cell r="P1741" t="str">
            <v>КП</v>
          </cell>
          <cell r="Q1741">
            <v>0</v>
          </cell>
        </row>
        <row r="1742">
          <cell r="A1742" t="str">
            <v>_07111370202806991</v>
          </cell>
          <cell r="B1742">
            <v>4300160</v>
          </cell>
          <cell r="C1742">
            <v>4300023</v>
          </cell>
          <cell r="D1742" t="str">
            <v>ЗАО Сельхозэнерго</v>
          </cell>
          <cell r="E1742">
            <v>43000625</v>
          </cell>
          <cell r="F1742" t="str">
            <v>Здание конторы 212</v>
          </cell>
          <cell r="G1742" t="str">
            <v>НН</v>
          </cell>
          <cell r="H1742">
            <v>13314</v>
          </cell>
          <cell r="I1742">
            <v>13634</v>
          </cell>
          <cell r="J1742">
            <v>320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O1742">
            <v>320</v>
          </cell>
          <cell r="P1742" t="str">
            <v>КП</v>
          </cell>
          <cell r="Q1742">
            <v>0</v>
          </cell>
        </row>
        <row r="1743">
          <cell r="A1743">
            <v>0</v>
          </cell>
          <cell r="B1743" t="str">
            <v>Итого по клиенту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687</v>
          </cell>
          <cell r="P1743">
            <v>0</v>
          </cell>
          <cell r="Q1743">
            <v>0</v>
          </cell>
        </row>
        <row r="1744">
          <cell r="A1744" t="str">
            <v>201610*</v>
          </cell>
          <cell r="B1744">
            <v>4300163</v>
          </cell>
          <cell r="C1744">
            <v>4300057</v>
          </cell>
          <cell r="D1744" t="str">
            <v>ФГУ Управление "Белгородмелиоводхоз"</v>
          </cell>
          <cell r="E1744">
            <v>43000627</v>
          </cell>
          <cell r="F1744" t="str">
            <v>410 База Кр. Хуторок</v>
          </cell>
          <cell r="G1744" t="str">
            <v>НН</v>
          </cell>
          <cell r="H1744">
            <v>7990</v>
          </cell>
          <cell r="I1744">
            <v>7990</v>
          </cell>
          <cell r="J1744">
            <v>0</v>
          </cell>
          <cell r="K1744">
            <v>20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 t="str">
            <v>КП</v>
          </cell>
          <cell r="Q1744">
            <v>0</v>
          </cell>
        </row>
        <row r="1745">
          <cell r="A1745">
            <v>0</v>
          </cell>
          <cell r="B1745" t="str">
            <v>Итого по клиенту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A1746" t="str">
            <v>_00472709</v>
          </cell>
          <cell r="B1746">
            <v>4300167</v>
          </cell>
          <cell r="C1746">
            <v>4300084</v>
          </cell>
          <cell r="D1746" t="str">
            <v>ОАО Белгородсортсемовощ</v>
          </cell>
          <cell r="E1746">
            <v>43000633</v>
          </cell>
          <cell r="F1746" t="str">
            <v>2604 База исключен 13.01.2010г.</v>
          </cell>
          <cell r="G1746" t="str">
            <v>СН2</v>
          </cell>
          <cell r="H1746">
            <v>7990</v>
          </cell>
          <cell r="I1746">
            <v>7990</v>
          </cell>
          <cell r="J1746">
            <v>0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 t="str">
            <v>КП</v>
          </cell>
          <cell r="Q1746">
            <v>0</v>
          </cell>
        </row>
        <row r="1747">
          <cell r="A1747">
            <v>65018894</v>
          </cell>
          <cell r="B1747">
            <v>4300167</v>
          </cell>
          <cell r="C1747">
            <v>4300084</v>
          </cell>
          <cell r="D1747" t="str">
            <v>ОАО Белгородсортсемовощ</v>
          </cell>
          <cell r="E1747">
            <v>43000634</v>
          </cell>
          <cell r="F1747" t="str">
            <v>Киоск ( Белгородсортсемовощ) (исключен 13.01.2010г.)</v>
          </cell>
          <cell r="G1747" t="str">
            <v>НН</v>
          </cell>
          <cell r="H1747">
            <v>7990</v>
          </cell>
          <cell r="I1747">
            <v>7990</v>
          </cell>
          <cell r="J1747">
            <v>0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 t="str">
            <v>КП</v>
          </cell>
          <cell r="Q1747">
            <v>0</v>
          </cell>
        </row>
        <row r="1748">
          <cell r="A1748">
            <v>0</v>
          </cell>
          <cell r="B1748" t="str">
            <v>Итого по клиенту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A1749">
            <v>2634934</v>
          </cell>
          <cell r="B1749">
            <v>4307441</v>
          </cell>
          <cell r="C1749">
            <v>4300537</v>
          </cell>
          <cell r="D1749" t="str">
            <v>Администрация городского поселения  "Город  Алексеевка" ( уличное освещение)</v>
          </cell>
          <cell r="E1749">
            <v>41001182</v>
          </cell>
          <cell r="F1749" t="str">
            <v>Уличное освещение "Ромашка"</v>
          </cell>
          <cell r="G1749" t="str">
            <v>НН</v>
          </cell>
          <cell r="H1749">
            <v>13627</v>
          </cell>
          <cell r="I1749">
            <v>17614</v>
          </cell>
          <cell r="J1749">
            <v>3987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O1749">
            <v>3987</v>
          </cell>
          <cell r="P1749" t="str">
            <v>КП</v>
          </cell>
          <cell r="Q1749">
            <v>0</v>
          </cell>
        </row>
        <row r="1750">
          <cell r="A1750">
            <v>2609263</v>
          </cell>
          <cell r="B1750">
            <v>4307441</v>
          </cell>
          <cell r="C1750">
            <v>4300537</v>
          </cell>
          <cell r="D1750" t="str">
            <v>Администрация городского поселения  "Город  Алексеевка" ( уличное освещение)</v>
          </cell>
          <cell r="E1750">
            <v>41001183</v>
          </cell>
          <cell r="F1750" t="str">
            <v>Уличное освещение, ул.Ленина ТП-210</v>
          </cell>
          <cell r="G1750" t="str">
            <v>НН</v>
          </cell>
          <cell r="H1750">
            <v>17507</v>
          </cell>
          <cell r="I1750">
            <v>21070</v>
          </cell>
          <cell r="J1750">
            <v>3563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O1750">
            <v>3563</v>
          </cell>
          <cell r="P1750" t="str">
            <v>КП</v>
          </cell>
          <cell r="Q1750">
            <v>0</v>
          </cell>
        </row>
        <row r="1751">
          <cell r="A1751">
            <v>2545459</v>
          </cell>
          <cell r="B1751">
            <v>4307441</v>
          </cell>
          <cell r="C1751">
            <v>4300537</v>
          </cell>
          <cell r="D1751" t="str">
            <v>Администрация городского поселения  "Город  Алексеевка" ( уличное освещение)</v>
          </cell>
          <cell r="E1751">
            <v>41001199</v>
          </cell>
          <cell r="F1751" t="str">
            <v>Уличное освещение,ул.Нижняя</v>
          </cell>
          <cell r="G1751" t="str">
            <v>НН</v>
          </cell>
          <cell r="H1751">
            <v>8347</v>
          </cell>
          <cell r="I1751">
            <v>10904</v>
          </cell>
          <cell r="J1751">
            <v>2557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O1751">
            <v>2557</v>
          </cell>
          <cell r="P1751" t="str">
            <v>КП</v>
          </cell>
          <cell r="Q1751">
            <v>0</v>
          </cell>
        </row>
        <row r="1752">
          <cell r="A1752">
            <v>1872204</v>
          </cell>
          <cell r="B1752">
            <v>4307441</v>
          </cell>
          <cell r="C1752">
            <v>4300537</v>
          </cell>
          <cell r="D1752" t="str">
            <v>Администрация городского поселения  "Город  Алексеевка" ( уличное освещение)</v>
          </cell>
          <cell r="E1752">
            <v>41001201</v>
          </cell>
          <cell r="F1752" t="str">
            <v>Уличное освещение,ул.Краснохуторская</v>
          </cell>
          <cell r="G1752" t="str">
            <v>НН</v>
          </cell>
          <cell r="H1752">
            <v>12662</v>
          </cell>
          <cell r="I1752">
            <v>16362</v>
          </cell>
          <cell r="J1752">
            <v>3700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O1752">
            <v>3700</v>
          </cell>
          <cell r="P1752" t="str">
            <v>КП</v>
          </cell>
          <cell r="Q1752">
            <v>0</v>
          </cell>
        </row>
        <row r="1753">
          <cell r="A1753" t="str">
            <v>_0027</v>
          </cell>
          <cell r="B1753">
            <v>4307441</v>
          </cell>
          <cell r="C1753">
            <v>4300537</v>
          </cell>
          <cell r="D1753" t="str">
            <v>Администрация городского поселения  "Город  Алексеевка" ( уличное освещение)</v>
          </cell>
          <cell r="E1753">
            <v>43000636</v>
          </cell>
          <cell r="F1753" t="str">
            <v>квартальная</v>
          </cell>
          <cell r="G1753" t="str">
            <v>НН</v>
          </cell>
          <cell r="H1753">
            <v>440</v>
          </cell>
          <cell r="I1753">
            <v>440</v>
          </cell>
          <cell r="J1753">
            <v>440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O1753">
            <v>440</v>
          </cell>
          <cell r="P1753" t="str">
            <v>СС</v>
          </cell>
          <cell r="Q1753">
            <v>0</v>
          </cell>
        </row>
        <row r="1754">
          <cell r="A1754" t="str">
            <v>_0028</v>
          </cell>
          <cell r="B1754">
            <v>4307441</v>
          </cell>
          <cell r="C1754">
            <v>4300537</v>
          </cell>
          <cell r="D1754" t="str">
            <v>Администрация городского поселения  "Город  Алексеевка" ( уличное освещение)</v>
          </cell>
          <cell r="E1754">
            <v>43000637</v>
          </cell>
          <cell r="F1754" t="str">
            <v>Светофоры</v>
          </cell>
          <cell r="G1754" t="str">
            <v>НН</v>
          </cell>
          <cell r="H1754">
            <v>352</v>
          </cell>
          <cell r="I1754">
            <v>352</v>
          </cell>
          <cell r="J1754">
            <v>352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O1754">
            <v>352</v>
          </cell>
          <cell r="P1754" t="str">
            <v>СС</v>
          </cell>
          <cell r="Q1754">
            <v>0</v>
          </cell>
        </row>
        <row r="1755">
          <cell r="A1755" t="str">
            <v>_0029</v>
          </cell>
          <cell r="B1755">
            <v>4307441</v>
          </cell>
          <cell r="C1755">
            <v>4300537</v>
          </cell>
          <cell r="D1755" t="str">
            <v>Администрация городского поселения  "Город  Алексеевка" ( уличное освещение)</v>
          </cell>
          <cell r="E1755">
            <v>43000638</v>
          </cell>
          <cell r="F1755" t="str">
            <v>Фонари</v>
          </cell>
          <cell r="G1755" t="str">
            <v>НН</v>
          </cell>
          <cell r="H1755">
            <v>10043</v>
          </cell>
          <cell r="I1755">
            <v>10702</v>
          </cell>
          <cell r="J1755">
            <v>10702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O1755">
            <v>10702</v>
          </cell>
          <cell r="P1755" t="str">
            <v>СС</v>
          </cell>
          <cell r="Q1755">
            <v>0</v>
          </cell>
        </row>
        <row r="1756">
          <cell r="A1756">
            <v>169640</v>
          </cell>
          <cell r="B1756">
            <v>4307441</v>
          </cell>
          <cell r="C1756">
            <v>4300537</v>
          </cell>
          <cell r="D1756" t="str">
            <v>Администрация городского поселения  "Город  Алексеевка" ( уличное освещение)</v>
          </cell>
          <cell r="E1756">
            <v>43000641</v>
          </cell>
          <cell r="F1756" t="str">
            <v>Фонтан</v>
          </cell>
          <cell r="G1756" t="str">
            <v>НН</v>
          </cell>
          <cell r="H1756">
            <v>8603.7999999999993</v>
          </cell>
          <cell r="I1756">
            <v>8603.7999999999993</v>
          </cell>
          <cell r="J1756">
            <v>0</v>
          </cell>
          <cell r="K1756">
            <v>60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 t="str">
            <v>КП</v>
          </cell>
          <cell r="Q1756">
            <v>0</v>
          </cell>
        </row>
        <row r="1757">
          <cell r="A1757" t="str">
            <v>_0083916</v>
          </cell>
          <cell r="B1757">
            <v>4307441</v>
          </cell>
          <cell r="C1757">
            <v>4300537</v>
          </cell>
          <cell r="D1757" t="str">
            <v>Администрация городского поселения  "Город  Алексеевка" ( уличное освещение)</v>
          </cell>
          <cell r="E1757">
            <v>43000642</v>
          </cell>
          <cell r="F1757" t="str">
            <v>ул. П.Ющенко</v>
          </cell>
          <cell r="G1757" t="str">
            <v>НН</v>
          </cell>
          <cell r="H1757">
            <v>68984</v>
          </cell>
          <cell r="I1757">
            <v>70938</v>
          </cell>
          <cell r="J1757">
            <v>1954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O1757">
            <v>1954</v>
          </cell>
          <cell r="P1757" t="str">
            <v>КП</v>
          </cell>
          <cell r="Q1757">
            <v>0</v>
          </cell>
        </row>
        <row r="1758">
          <cell r="A1758" t="str">
            <v>_00400285</v>
          </cell>
          <cell r="B1758">
            <v>4307441</v>
          </cell>
          <cell r="C1758">
            <v>4300537</v>
          </cell>
          <cell r="D1758" t="str">
            <v>Администрация городского поселения  "Город  Алексеевка" ( уличное освещение)</v>
          </cell>
          <cell r="E1758">
            <v>43000645</v>
          </cell>
          <cell r="F1758" t="str">
            <v>УО. Энгельса</v>
          </cell>
          <cell r="G1758" t="str">
            <v>НН</v>
          </cell>
          <cell r="H1758">
            <v>86507</v>
          </cell>
          <cell r="I1758">
            <v>88618</v>
          </cell>
          <cell r="J1758">
            <v>2111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O1758">
            <v>2111</v>
          </cell>
          <cell r="P1758" t="str">
            <v>КП</v>
          </cell>
          <cell r="Q1758">
            <v>0</v>
          </cell>
        </row>
        <row r="1759">
          <cell r="A1759" t="str">
            <v>_00422284</v>
          </cell>
          <cell r="B1759">
            <v>4307441</v>
          </cell>
          <cell r="C1759">
            <v>4300537</v>
          </cell>
          <cell r="D1759" t="str">
            <v>Администрация городского поселения  "Город  Алексеевка" ( уличное освещение)</v>
          </cell>
          <cell r="E1759">
            <v>43000647</v>
          </cell>
          <cell r="F1759" t="str">
            <v>ул. Маяковского - Космонавтов</v>
          </cell>
          <cell r="G1759" t="str">
            <v>НН</v>
          </cell>
          <cell r="H1759">
            <v>38180</v>
          </cell>
          <cell r="I1759">
            <v>38180</v>
          </cell>
          <cell r="J1759">
            <v>0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 t="str">
            <v>КП</v>
          </cell>
          <cell r="Q1759">
            <v>0</v>
          </cell>
        </row>
        <row r="1760">
          <cell r="A1760" t="str">
            <v>_00586634</v>
          </cell>
          <cell r="B1760">
            <v>4307441</v>
          </cell>
          <cell r="C1760">
            <v>4300537</v>
          </cell>
          <cell r="D1760" t="str">
            <v>Администрация городского поселения  "Город  Алексеевка" ( уличное освещение)</v>
          </cell>
          <cell r="E1760">
            <v>43000648</v>
          </cell>
          <cell r="F1760" t="str">
            <v>102 Больница ( Славянский рынок)</v>
          </cell>
          <cell r="G1760" t="str">
            <v>НН</v>
          </cell>
          <cell r="H1760">
            <v>125894</v>
          </cell>
          <cell r="I1760">
            <v>129212</v>
          </cell>
          <cell r="J1760">
            <v>3318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O1760">
            <v>3318</v>
          </cell>
          <cell r="P1760" t="str">
            <v>КП</v>
          </cell>
          <cell r="Q1760">
            <v>0</v>
          </cell>
        </row>
        <row r="1761">
          <cell r="A1761" t="str">
            <v>_00400288</v>
          </cell>
          <cell r="B1761">
            <v>4307441</v>
          </cell>
          <cell r="C1761">
            <v>4300537</v>
          </cell>
          <cell r="D1761" t="str">
            <v>Администрация городского поселения  "Город  Алексеевка" ( уличное освещение)</v>
          </cell>
          <cell r="E1761">
            <v>43000649</v>
          </cell>
          <cell r="F1761" t="str">
            <v>Ул. К.Маркса</v>
          </cell>
          <cell r="G1761" t="str">
            <v>НН</v>
          </cell>
          <cell r="H1761">
            <v>36059</v>
          </cell>
          <cell r="I1761">
            <v>37585</v>
          </cell>
          <cell r="J1761">
            <v>1526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O1761">
            <v>1526</v>
          </cell>
          <cell r="P1761" t="str">
            <v>КП</v>
          </cell>
          <cell r="Q1761">
            <v>0</v>
          </cell>
        </row>
        <row r="1762">
          <cell r="A1762" t="str">
            <v>_00456348</v>
          </cell>
          <cell r="B1762">
            <v>4307441</v>
          </cell>
          <cell r="C1762">
            <v>4300537</v>
          </cell>
          <cell r="D1762" t="str">
            <v>Администрация городского поселения  "Город  Алексеевка" ( уличное освещение)</v>
          </cell>
          <cell r="E1762">
            <v>43000651</v>
          </cell>
          <cell r="F1762" t="str">
            <v>327 ул. Гоголя</v>
          </cell>
          <cell r="G1762" t="str">
            <v>НН</v>
          </cell>
          <cell r="H1762">
            <v>41802</v>
          </cell>
          <cell r="I1762">
            <v>45002</v>
          </cell>
          <cell r="J1762">
            <v>3200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O1762">
            <v>3200</v>
          </cell>
          <cell r="P1762" t="str">
            <v>КП</v>
          </cell>
          <cell r="Q1762">
            <v>0</v>
          </cell>
        </row>
        <row r="1763">
          <cell r="A1763" t="str">
            <v>_00456554</v>
          </cell>
          <cell r="B1763">
            <v>4307441</v>
          </cell>
          <cell r="C1763">
            <v>4300537</v>
          </cell>
          <cell r="D1763" t="str">
            <v>Администрация городского поселения  "Город  Алексеевка" ( уличное освещение)</v>
          </cell>
          <cell r="E1763">
            <v>43000652</v>
          </cell>
          <cell r="F1763" t="str">
            <v>УО.Рубана, КТП-109,</v>
          </cell>
          <cell r="G1763" t="str">
            <v>НН</v>
          </cell>
          <cell r="H1763">
            <v>51266</v>
          </cell>
          <cell r="I1763">
            <v>53645</v>
          </cell>
          <cell r="J1763">
            <v>2379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O1763">
            <v>2379</v>
          </cell>
          <cell r="P1763" t="str">
            <v>КП</v>
          </cell>
          <cell r="Q1763">
            <v>0</v>
          </cell>
        </row>
        <row r="1764">
          <cell r="A1764" t="str">
            <v>_00195167</v>
          </cell>
          <cell r="B1764">
            <v>4307441</v>
          </cell>
          <cell r="C1764">
            <v>4300537</v>
          </cell>
          <cell r="D1764" t="str">
            <v>Администрация городского поселения  "Город  Алексеевка" ( уличное освещение)</v>
          </cell>
          <cell r="E1764">
            <v>43000655</v>
          </cell>
          <cell r="F1764" t="str">
            <v>ул. Республиканская (двор)</v>
          </cell>
          <cell r="G1764" t="str">
            <v>НН</v>
          </cell>
          <cell r="H1764">
            <v>25218</v>
          </cell>
          <cell r="I1764">
            <v>26536</v>
          </cell>
          <cell r="J1764">
            <v>1318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O1764">
            <v>1318</v>
          </cell>
          <cell r="P1764" t="str">
            <v>КП</v>
          </cell>
          <cell r="Q1764">
            <v>0</v>
          </cell>
        </row>
        <row r="1765">
          <cell r="A1765" t="str">
            <v>_00212607_</v>
          </cell>
          <cell r="B1765">
            <v>4307441</v>
          </cell>
          <cell r="C1765">
            <v>4300537</v>
          </cell>
          <cell r="D1765" t="str">
            <v>Администрация городского поселения  "Город  Алексеевка" ( уличное освещение)</v>
          </cell>
          <cell r="E1765">
            <v>43000657</v>
          </cell>
          <cell r="F1765" t="str">
            <v>УО (ул. освещение пос. Сахарного завода)</v>
          </cell>
          <cell r="G1765" t="str">
            <v>НН</v>
          </cell>
          <cell r="H1765">
            <v>32146</v>
          </cell>
          <cell r="I1765">
            <v>33064</v>
          </cell>
          <cell r="J1765">
            <v>918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O1765">
            <v>918</v>
          </cell>
          <cell r="P1765" t="str">
            <v>КП</v>
          </cell>
          <cell r="Q1765">
            <v>0</v>
          </cell>
        </row>
        <row r="1766">
          <cell r="A1766" t="str">
            <v>_00110980</v>
          </cell>
          <cell r="B1766">
            <v>4307441</v>
          </cell>
          <cell r="C1766">
            <v>4300537</v>
          </cell>
          <cell r="D1766" t="str">
            <v>Администрация городского поселения  "Город  Алексеевка" ( уличное освещение)</v>
          </cell>
          <cell r="E1766">
            <v>43000658</v>
          </cell>
          <cell r="F1766" t="str">
            <v>110 ул. Н. Рубана</v>
          </cell>
          <cell r="G1766" t="str">
            <v>НН</v>
          </cell>
          <cell r="H1766">
            <v>54965</v>
          </cell>
          <cell r="I1766">
            <v>56728</v>
          </cell>
          <cell r="J1766">
            <v>1763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O1766">
            <v>1763</v>
          </cell>
          <cell r="P1766" t="str">
            <v>КП</v>
          </cell>
          <cell r="Q1766">
            <v>0</v>
          </cell>
        </row>
        <row r="1767">
          <cell r="A1767" t="str">
            <v>_00392597</v>
          </cell>
          <cell r="B1767">
            <v>4307441</v>
          </cell>
          <cell r="C1767">
            <v>4300537</v>
          </cell>
          <cell r="D1767" t="str">
            <v>Администрация городского поселения  "Город  Алексеевка" ( уличное освещение)</v>
          </cell>
          <cell r="E1767">
            <v>43000659</v>
          </cell>
          <cell r="F1767" t="str">
            <v>212 ул.Фрунзе</v>
          </cell>
          <cell r="G1767" t="str">
            <v>НН</v>
          </cell>
          <cell r="H1767">
            <v>156050</v>
          </cell>
          <cell r="I1767">
            <v>162590</v>
          </cell>
          <cell r="J1767">
            <v>6540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O1767">
            <v>6540</v>
          </cell>
          <cell r="P1767" t="str">
            <v>КП</v>
          </cell>
          <cell r="Q1767">
            <v>0</v>
          </cell>
        </row>
        <row r="1768">
          <cell r="A1768" t="str">
            <v>_00586719</v>
          </cell>
          <cell r="B1768">
            <v>4307441</v>
          </cell>
          <cell r="C1768">
            <v>4300537</v>
          </cell>
          <cell r="D1768" t="str">
            <v>Администрация городского поселения  "Город  Алексеевка" ( уличное освещение)</v>
          </cell>
          <cell r="E1768">
            <v>43000664</v>
          </cell>
          <cell r="F1768" t="str">
            <v>2603 ул.освещение ул.Тимирязева</v>
          </cell>
          <cell r="G1768" t="str">
            <v>НН</v>
          </cell>
          <cell r="H1768">
            <v>30137</v>
          </cell>
          <cell r="I1768">
            <v>31193</v>
          </cell>
          <cell r="J1768">
            <v>1056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O1768">
            <v>1056</v>
          </cell>
          <cell r="P1768" t="str">
            <v>КП</v>
          </cell>
          <cell r="Q1768">
            <v>0</v>
          </cell>
        </row>
        <row r="1769">
          <cell r="A1769" t="str">
            <v>_00578841</v>
          </cell>
          <cell r="B1769">
            <v>4307441</v>
          </cell>
          <cell r="C1769">
            <v>4300537</v>
          </cell>
          <cell r="D1769" t="str">
            <v>Администрация городского поселения  "Город  Алексеевка" ( уличное освещение)</v>
          </cell>
          <cell r="E1769">
            <v>43000665</v>
          </cell>
          <cell r="F1769" t="str">
            <v>216 ул.Бокарева</v>
          </cell>
          <cell r="G1769" t="str">
            <v>НН</v>
          </cell>
          <cell r="H1769">
            <v>60199</v>
          </cell>
          <cell r="I1769">
            <v>63478</v>
          </cell>
          <cell r="J1769">
            <v>3279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O1769">
            <v>3279</v>
          </cell>
          <cell r="P1769" t="str">
            <v>КП</v>
          </cell>
          <cell r="Q1769">
            <v>0</v>
          </cell>
        </row>
        <row r="1770">
          <cell r="A1770" t="str">
            <v>_00504031</v>
          </cell>
          <cell r="B1770">
            <v>4307441</v>
          </cell>
          <cell r="C1770">
            <v>4300537</v>
          </cell>
          <cell r="D1770" t="str">
            <v>Администрация городского поселения  "Город  Алексеевка" ( уличное освещение)</v>
          </cell>
          <cell r="E1770">
            <v>43000667</v>
          </cell>
          <cell r="F1770" t="str">
            <v>ул. Тимошенко</v>
          </cell>
          <cell r="G1770" t="str">
            <v>НН</v>
          </cell>
          <cell r="H1770">
            <v>26626</v>
          </cell>
          <cell r="I1770">
            <v>28168</v>
          </cell>
          <cell r="J1770">
            <v>1542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O1770">
            <v>1542</v>
          </cell>
          <cell r="P1770" t="str">
            <v>КП</v>
          </cell>
          <cell r="Q1770">
            <v>0</v>
          </cell>
        </row>
        <row r="1771">
          <cell r="A1771" t="str">
            <v>_00424939</v>
          </cell>
          <cell r="B1771">
            <v>4307441</v>
          </cell>
          <cell r="C1771">
            <v>4300537</v>
          </cell>
          <cell r="D1771" t="str">
            <v>Администрация городского поселения  "Город  Алексеевка" ( уличное освещение)</v>
          </cell>
          <cell r="E1771">
            <v>43000671</v>
          </cell>
          <cell r="F1771" t="str">
            <v>116 ул.освещение ул.Некрасова</v>
          </cell>
          <cell r="G1771" t="str">
            <v>НН</v>
          </cell>
          <cell r="H1771">
            <v>106484</v>
          </cell>
          <cell r="I1771">
            <v>112017</v>
          </cell>
          <cell r="J1771">
            <v>5533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O1771">
            <v>5533</v>
          </cell>
          <cell r="P1771" t="str">
            <v>КП</v>
          </cell>
          <cell r="Q1771">
            <v>0</v>
          </cell>
        </row>
        <row r="1772">
          <cell r="A1772" t="str">
            <v>_00429973</v>
          </cell>
          <cell r="B1772">
            <v>4307441</v>
          </cell>
          <cell r="C1772">
            <v>4300537</v>
          </cell>
          <cell r="D1772" t="str">
            <v>Администрация городского поселения  "Город  Алексеевка" ( уличное освещение)</v>
          </cell>
          <cell r="E1772">
            <v>43000672</v>
          </cell>
          <cell r="F1772" t="str">
            <v>УО Опытная станция  КТП-406</v>
          </cell>
          <cell r="G1772" t="str">
            <v>НН</v>
          </cell>
          <cell r="H1772">
            <v>34974</v>
          </cell>
          <cell r="I1772">
            <v>36543</v>
          </cell>
          <cell r="J1772">
            <v>1569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O1772">
            <v>1569</v>
          </cell>
          <cell r="P1772" t="str">
            <v>КП</v>
          </cell>
          <cell r="Q1772">
            <v>0</v>
          </cell>
        </row>
        <row r="1773">
          <cell r="A1773" t="str">
            <v>_0046987</v>
          </cell>
          <cell r="B1773">
            <v>4307441</v>
          </cell>
          <cell r="C1773">
            <v>4300537</v>
          </cell>
          <cell r="D1773" t="str">
            <v>Администрация городского поселения  "Город  Алексеевка" ( уличное освещение)</v>
          </cell>
          <cell r="E1773">
            <v>43000680</v>
          </cell>
          <cell r="F1773" t="str">
            <v>УО. Широкая ( пос. Нива)</v>
          </cell>
          <cell r="G1773" t="str">
            <v>НН</v>
          </cell>
          <cell r="H1773">
            <v>67037</v>
          </cell>
          <cell r="I1773">
            <v>68118</v>
          </cell>
          <cell r="J1773">
            <v>1081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O1773">
            <v>1081</v>
          </cell>
          <cell r="P1773" t="str">
            <v>КП</v>
          </cell>
          <cell r="Q1773">
            <v>0</v>
          </cell>
        </row>
        <row r="1774">
          <cell r="A1774" t="str">
            <v>_0083879</v>
          </cell>
          <cell r="B1774">
            <v>4307441</v>
          </cell>
          <cell r="C1774">
            <v>4300537</v>
          </cell>
          <cell r="D1774" t="str">
            <v>Администрация городского поселения  "Город  Алексеевка" ( уличное освещение)</v>
          </cell>
          <cell r="E1774">
            <v>43000681</v>
          </cell>
          <cell r="F1774" t="str">
            <v>ул. Комиссаржевская</v>
          </cell>
          <cell r="G1774" t="str">
            <v>НН</v>
          </cell>
          <cell r="H1774">
            <v>101699</v>
          </cell>
          <cell r="I1774">
            <v>105022</v>
          </cell>
          <cell r="J1774">
            <v>3323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O1774">
            <v>3323</v>
          </cell>
          <cell r="P1774" t="str">
            <v>КП</v>
          </cell>
          <cell r="Q1774">
            <v>0</v>
          </cell>
        </row>
        <row r="1775">
          <cell r="A1775" t="str">
            <v>_0046972</v>
          </cell>
          <cell r="B1775">
            <v>4307441</v>
          </cell>
          <cell r="C1775">
            <v>4300537</v>
          </cell>
          <cell r="D1775" t="str">
            <v>Администрация городского поселения  "Город  Алексеевка" ( уличное освещение)</v>
          </cell>
          <cell r="E1775">
            <v>43000684</v>
          </cell>
          <cell r="F1775" t="str">
            <v>ул. Колхозная ТП 807</v>
          </cell>
          <cell r="G1775" t="str">
            <v>НН</v>
          </cell>
          <cell r="H1775">
            <v>34952</v>
          </cell>
          <cell r="I1775">
            <v>35812</v>
          </cell>
          <cell r="J1775">
            <v>860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O1775">
            <v>860</v>
          </cell>
          <cell r="P1775" t="str">
            <v>КП</v>
          </cell>
          <cell r="Q1775">
            <v>0</v>
          </cell>
        </row>
        <row r="1776">
          <cell r="A1776" t="str">
            <v>_0065661</v>
          </cell>
          <cell r="B1776">
            <v>4307441</v>
          </cell>
          <cell r="C1776">
            <v>4300537</v>
          </cell>
          <cell r="D1776" t="str">
            <v>Администрация городского поселения  "Город  Алексеевка" ( уличное освещение)</v>
          </cell>
          <cell r="E1776">
            <v>43000685</v>
          </cell>
          <cell r="F1776" t="str">
            <v>УО (ул. освещ. База РЭС ,пер.Южный)</v>
          </cell>
          <cell r="G1776" t="str">
            <v>НН</v>
          </cell>
          <cell r="H1776">
            <v>147287</v>
          </cell>
          <cell r="I1776">
            <v>150766</v>
          </cell>
          <cell r="J1776">
            <v>3479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O1776">
            <v>3479</v>
          </cell>
          <cell r="P1776" t="str">
            <v>КП</v>
          </cell>
          <cell r="Q1776">
            <v>0</v>
          </cell>
        </row>
        <row r="1777">
          <cell r="A1777" t="str">
            <v>_0083914</v>
          </cell>
          <cell r="B1777">
            <v>4307441</v>
          </cell>
          <cell r="C1777">
            <v>4300537</v>
          </cell>
          <cell r="D1777" t="str">
            <v>Администрация городского поселения  "Город  Алексеевка" ( уличное освещение)</v>
          </cell>
          <cell r="E1777">
            <v>43000686</v>
          </cell>
          <cell r="F1777" t="str">
            <v>УО (ул. освещение пос. сах. завода)701</v>
          </cell>
          <cell r="G1777" t="str">
            <v>НН</v>
          </cell>
          <cell r="H1777">
            <v>12734</v>
          </cell>
          <cell r="I1777">
            <v>13073</v>
          </cell>
          <cell r="J1777">
            <v>339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O1777">
            <v>339</v>
          </cell>
          <cell r="P1777" t="str">
            <v>КП</v>
          </cell>
          <cell r="Q1777">
            <v>0</v>
          </cell>
        </row>
        <row r="1778">
          <cell r="A1778" t="str">
            <v>_0176056</v>
          </cell>
          <cell r="B1778">
            <v>4307441</v>
          </cell>
          <cell r="C1778">
            <v>4300537</v>
          </cell>
          <cell r="D1778" t="str">
            <v>Администрация городского поселения  "Город  Алексеевка" ( уличное освещение)</v>
          </cell>
          <cell r="E1778">
            <v>43000687</v>
          </cell>
          <cell r="F1778" t="str">
            <v>Пушкина - двор</v>
          </cell>
          <cell r="G1778" t="str">
            <v>НН</v>
          </cell>
          <cell r="H1778">
            <v>40551</v>
          </cell>
          <cell r="I1778">
            <v>41998</v>
          </cell>
          <cell r="J1778">
            <v>1447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O1778">
            <v>1447</v>
          </cell>
          <cell r="P1778" t="str">
            <v>КП</v>
          </cell>
          <cell r="Q1778">
            <v>0</v>
          </cell>
        </row>
        <row r="1779">
          <cell r="A1779" t="str">
            <v>_00586664</v>
          </cell>
          <cell r="B1779">
            <v>4307441</v>
          </cell>
          <cell r="C1779">
            <v>4300537</v>
          </cell>
          <cell r="D1779" t="str">
            <v>Администрация городского поселения  "Город  Алексеевка" ( уличное освещение)</v>
          </cell>
          <cell r="E1779">
            <v>43000689</v>
          </cell>
          <cell r="F1779" t="str">
            <v>УО ул. освещение ул.Луговая</v>
          </cell>
          <cell r="G1779" t="str">
            <v>НН</v>
          </cell>
          <cell r="H1779">
            <v>51712</v>
          </cell>
          <cell r="I1779">
            <v>54218</v>
          </cell>
          <cell r="J1779">
            <v>2506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O1779">
            <v>2506</v>
          </cell>
          <cell r="P1779" t="str">
            <v>КП</v>
          </cell>
          <cell r="Q1779">
            <v>0</v>
          </cell>
        </row>
        <row r="1780">
          <cell r="A1780" t="str">
            <v>_00351694</v>
          </cell>
          <cell r="B1780">
            <v>4307441</v>
          </cell>
          <cell r="C1780">
            <v>4300537</v>
          </cell>
          <cell r="D1780" t="str">
            <v>Администрация городского поселения  "Город  Алексеевка" ( уличное освещение)</v>
          </cell>
          <cell r="E1780">
            <v>43000692</v>
          </cell>
          <cell r="F1780" t="str">
            <v>УО (ул. освещ. ул.Ленина,Набережная)</v>
          </cell>
          <cell r="G1780" t="str">
            <v>НН</v>
          </cell>
          <cell r="H1780">
            <v>70568</v>
          </cell>
          <cell r="I1780">
            <v>72769</v>
          </cell>
          <cell r="J1780">
            <v>2201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O1780">
            <v>2201</v>
          </cell>
          <cell r="P1780" t="str">
            <v>КП</v>
          </cell>
          <cell r="Q1780">
            <v>0</v>
          </cell>
        </row>
        <row r="1781">
          <cell r="A1781" t="str">
            <v>_00398028</v>
          </cell>
          <cell r="B1781">
            <v>4307441</v>
          </cell>
          <cell r="C1781">
            <v>4300537</v>
          </cell>
          <cell r="D1781" t="str">
            <v>Администрация городского поселения  "Город  Алексеевка" ( уличное освещение)</v>
          </cell>
          <cell r="E1781">
            <v>43000694</v>
          </cell>
          <cell r="F1781" t="str">
            <v>224 ул.Коммунаров</v>
          </cell>
          <cell r="G1781" t="str">
            <v>НН</v>
          </cell>
          <cell r="H1781">
            <v>206952</v>
          </cell>
          <cell r="I1781">
            <v>214968</v>
          </cell>
          <cell r="J1781">
            <v>8016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O1781">
            <v>8016</v>
          </cell>
          <cell r="P1781" t="str">
            <v>КП</v>
          </cell>
          <cell r="Q1781">
            <v>0</v>
          </cell>
        </row>
        <row r="1782">
          <cell r="A1782" t="str">
            <v>_00400423</v>
          </cell>
          <cell r="B1782">
            <v>4307441</v>
          </cell>
          <cell r="C1782">
            <v>4300537</v>
          </cell>
          <cell r="D1782" t="str">
            <v>Администрация городского поселения  "Город  Алексеевка" ( уличное освещение)</v>
          </cell>
          <cell r="E1782">
            <v>43000695</v>
          </cell>
          <cell r="F1782" t="str">
            <v>112 ул.Коммунаров</v>
          </cell>
          <cell r="G1782" t="str">
            <v>НН</v>
          </cell>
          <cell r="H1782">
            <v>210277</v>
          </cell>
          <cell r="I1782">
            <v>216675</v>
          </cell>
          <cell r="J1782">
            <v>6398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O1782">
            <v>6398</v>
          </cell>
          <cell r="P1782" t="str">
            <v>КП</v>
          </cell>
          <cell r="Q1782">
            <v>0</v>
          </cell>
        </row>
        <row r="1783">
          <cell r="A1783" t="str">
            <v>_00347921,</v>
          </cell>
          <cell r="B1783">
            <v>4307441</v>
          </cell>
          <cell r="C1783">
            <v>4300537</v>
          </cell>
          <cell r="D1783" t="str">
            <v>Администрация городского поселения  "Город  Алексеевка" ( уличное освещение)</v>
          </cell>
          <cell r="E1783">
            <v>43000697</v>
          </cell>
          <cell r="F1783" t="str">
            <v>701пос. Сах. зав-да ул. Молодежная</v>
          </cell>
          <cell r="G1783" t="str">
            <v>НН</v>
          </cell>
          <cell r="H1783">
            <v>23070</v>
          </cell>
          <cell r="I1783">
            <v>23602</v>
          </cell>
          <cell r="J1783">
            <v>532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O1783">
            <v>532</v>
          </cell>
          <cell r="P1783" t="str">
            <v>КП</v>
          </cell>
          <cell r="Q1783">
            <v>0</v>
          </cell>
        </row>
        <row r="1784">
          <cell r="A1784" t="str">
            <v>_00456289</v>
          </cell>
          <cell r="B1784">
            <v>4307441</v>
          </cell>
          <cell r="C1784">
            <v>4300537</v>
          </cell>
          <cell r="D1784" t="str">
            <v>Администрация городского поселения  "Город  Алексеевка" ( уличное освещение)</v>
          </cell>
          <cell r="E1784">
            <v>43000698</v>
          </cell>
          <cell r="F1784" t="str">
            <v>пер. Народный</v>
          </cell>
          <cell r="G1784" t="str">
            <v>НН</v>
          </cell>
          <cell r="H1784">
            <v>88878</v>
          </cell>
          <cell r="I1784">
            <v>92648</v>
          </cell>
          <cell r="J1784">
            <v>3770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O1784">
            <v>3770</v>
          </cell>
          <cell r="P1784" t="str">
            <v>КП</v>
          </cell>
          <cell r="Q1784">
            <v>0</v>
          </cell>
        </row>
        <row r="1785">
          <cell r="A1785" t="str">
            <v>_00444319</v>
          </cell>
          <cell r="B1785">
            <v>4307441</v>
          </cell>
          <cell r="C1785">
            <v>4300537</v>
          </cell>
          <cell r="D1785" t="str">
            <v>Администрация городского поселения  "Город  Алексеевка" ( уличное освещение)</v>
          </cell>
          <cell r="E1785">
            <v>43000699</v>
          </cell>
          <cell r="F1785" t="str">
            <v>ул. П. Ющенко</v>
          </cell>
          <cell r="G1785" t="str">
            <v>НН</v>
          </cell>
          <cell r="H1785">
            <v>36045</v>
          </cell>
          <cell r="I1785">
            <v>37356</v>
          </cell>
          <cell r="J1785">
            <v>1311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O1785">
            <v>1311</v>
          </cell>
          <cell r="P1785" t="str">
            <v>КП</v>
          </cell>
          <cell r="Q1785">
            <v>0</v>
          </cell>
        </row>
        <row r="1786">
          <cell r="A1786" t="str">
            <v>_00351845</v>
          </cell>
          <cell r="B1786">
            <v>4307441</v>
          </cell>
          <cell r="C1786">
            <v>4300537</v>
          </cell>
          <cell r="D1786" t="str">
            <v>Администрация городского поселения  "Город  Алексеевка" ( уличное освещение)</v>
          </cell>
          <cell r="E1786">
            <v>43000700</v>
          </cell>
          <cell r="F1786" t="str">
            <v>ул. Никитина,106</v>
          </cell>
          <cell r="G1786" t="str">
            <v>НН</v>
          </cell>
          <cell r="H1786">
            <v>303992</v>
          </cell>
          <cell r="I1786">
            <v>309819</v>
          </cell>
          <cell r="J1786">
            <v>5827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O1786">
            <v>5827</v>
          </cell>
          <cell r="P1786" t="str">
            <v>КП</v>
          </cell>
          <cell r="Q1786">
            <v>0</v>
          </cell>
        </row>
        <row r="1787">
          <cell r="A1787" t="str">
            <v>_00504172</v>
          </cell>
          <cell r="B1787">
            <v>4307441</v>
          </cell>
          <cell r="C1787">
            <v>4300537</v>
          </cell>
          <cell r="D1787" t="str">
            <v>Администрация городского поселения  "Город  Алексеевка" ( уличное освещение)</v>
          </cell>
          <cell r="E1787">
            <v>43000703</v>
          </cell>
          <cell r="F1787" t="str">
            <v>Ул. К.Маркса (р-н магазина Эффект)</v>
          </cell>
          <cell r="G1787" t="str">
            <v>НН</v>
          </cell>
          <cell r="H1787">
            <v>12019</v>
          </cell>
          <cell r="I1787">
            <v>12577</v>
          </cell>
          <cell r="J1787">
            <v>558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O1787">
            <v>558</v>
          </cell>
          <cell r="P1787" t="str">
            <v>КП</v>
          </cell>
          <cell r="Q1787">
            <v>0</v>
          </cell>
        </row>
        <row r="1788">
          <cell r="A1788" t="str">
            <v>_00578489</v>
          </cell>
          <cell r="B1788">
            <v>4307441</v>
          </cell>
          <cell r="C1788">
            <v>4300537</v>
          </cell>
          <cell r="D1788" t="str">
            <v>Администрация городского поселения  "Город  Алексеевка" ( уличное освещение)</v>
          </cell>
          <cell r="E1788">
            <v>43000705</v>
          </cell>
          <cell r="F1788" t="str">
            <v>УО ул. Республиканская - Никитина</v>
          </cell>
          <cell r="G1788" t="str">
            <v>НН</v>
          </cell>
          <cell r="H1788">
            <v>27619</v>
          </cell>
          <cell r="I1788">
            <v>30311</v>
          </cell>
          <cell r="J1788">
            <v>2692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O1788">
            <v>2692</v>
          </cell>
          <cell r="P1788" t="str">
            <v>КП</v>
          </cell>
          <cell r="Q1788">
            <v>0</v>
          </cell>
        </row>
        <row r="1789">
          <cell r="A1789" t="str">
            <v>_00501700</v>
          </cell>
          <cell r="B1789">
            <v>4307441</v>
          </cell>
          <cell r="C1789">
            <v>4300537</v>
          </cell>
          <cell r="D1789" t="str">
            <v>Администрация городского поселения  "Город  Алексеевка" ( уличное освещение)</v>
          </cell>
          <cell r="E1789">
            <v>43000706</v>
          </cell>
          <cell r="F1789" t="str">
            <v>УО ул. Республиканская - пер. Красный</v>
          </cell>
          <cell r="G1789" t="str">
            <v>НН</v>
          </cell>
          <cell r="H1789">
            <v>21191</v>
          </cell>
          <cell r="I1789">
            <v>22437</v>
          </cell>
          <cell r="J1789">
            <v>1246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O1789">
            <v>1246</v>
          </cell>
          <cell r="P1789" t="str">
            <v>КП</v>
          </cell>
          <cell r="Q1789">
            <v>0</v>
          </cell>
        </row>
        <row r="1790">
          <cell r="A1790" t="str">
            <v>_00456380</v>
          </cell>
          <cell r="B1790">
            <v>4307441</v>
          </cell>
          <cell r="C1790">
            <v>4300537</v>
          </cell>
          <cell r="D1790" t="str">
            <v>Администрация городского поселения  "Город  Алексеевка" ( уличное освещение)</v>
          </cell>
          <cell r="E1790">
            <v>43000707</v>
          </cell>
          <cell r="F1790" t="str">
            <v>УО 104 сквер Гагарина</v>
          </cell>
          <cell r="G1790" t="str">
            <v>НН</v>
          </cell>
          <cell r="H1790">
            <v>49328</v>
          </cell>
          <cell r="I1790">
            <v>52830</v>
          </cell>
          <cell r="J1790">
            <v>3502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O1790">
            <v>3502</v>
          </cell>
          <cell r="P1790" t="str">
            <v>КП</v>
          </cell>
          <cell r="Q1790">
            <v>0</v>
          </cell>
        </row>
        <row r="1791">
          <cell r="A1791" t="str">
            <v>_01469146</v>
          </cell>
          <cell r="B1791">
            <v>4307441</v>
          </cell>
          <cell r="C1791">
            <v>4300537</v>
          </cell>
          <cell r="D1791" t="str">
            <v>Администрация городского поселения  "Город  Алексеевка" ( уличное освещение)</v>
          </cell>
          <cell r="E1791">
            <v>43000709</v>
          </cell>
          <cell r="F1791" t="str">
            <v>313 УО ул.Чапаева</v>
          </cell>
          <cell r="G1791" t="str">
            <v>НН</v>
          </cell>
          <cell r="H1791">
            <v>44720</v>
          </cell>
          <cell r="I1791">
            <v>48237</v>
          </cell>
          <cell r="J1791">
            <v>3517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O1791">
            <v>3517</v>
          </cell>
          <cell r="P1791" t="str">
            <v>КП</v>
          </cell>
          <cell r="Q1791">
            <v>0</v>
          </cell>
        </row>
        <row r="1792">
          <cell r="A1792" t="str">
            <v>_00696059</v>
          </cell>
          <cell r="B1792">
            <v>4307441</v>
          </cell>
          <cell r="C1792">
            <v>4300537</v>
          </cell>
          <cell r="D1792" t="str">
            <v>Администрация городского поселения  "Город  Алексеевка" ( уличное освещение)</v>
          </cell>
          <cell r="E1792">
            <v>43000710</v>
          </cell>
          <cell r="F1792" t="str">
            <v>ул. Комсомольская</v>
          </cell>
          <cell r="G1792" t="str">
            <v>НН</v>
          </cell>
          <cell r="H1792">
            <v>44230</v>
          </cell>
          <cell r="I1792">
            <v>47616</v>
          </cell>
          <cell r="J1792">
            <v>3386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O1792">
            <v>3386</v>
          </cell>
          <cell r="P1792" t="str">
            <v>КП</v>
          </cell>
          <cell r="Q1792">
            <v>0</v>
          </cell>
        </row>
        <row r="1793">
          <cell r="A1793" t="str">
            <v>_01469114</v>
          </cell>
          <cell r="B1793">
            <v>4307441</v>
          </cell>
          <cell r="C1793">
            <v>4300537</v>
          </cell>
          <cell r="D1793" t="str">
            <v>Администрация городского поселения  "Город  Алексеевка" ( уличное освещение)</v>
          </cell>
          <cell r="E1793">
            <v>43000711</v>
          </cell>
          <cell r="F1793" t="str">
            <v>УО ул.Тихая Сосна</v>
          </cell>
          <cell r="G1793" t="str">
            <v>НН</v>
          </cell>
          <cell r="H1793">
            <v>23227</v>
          </cell>
          <cell r="I1793">
            <v>25242</v>
          </cell>
          <cell r="J1793">
            <v>2015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O1793">
            <v>2015</v>
          </cell>
          <cell r="P1793" t="str">
            <v>КП</v>
          </cell>
          <cell r="Q1793">
            <v>0</v>
          </cell>
        </row>
        <row r="1794">
          <cell r="A1794" t="str">
            <v>_01679347</v>
          </cell>
          <cell r="B1794">
            <v>4307441</v>
          </cell>
          <cell r="C1794">
            <v>4300537</v>
          </cell>
          <cell r="D1794" t="str">
            <v>Администрация городского поселения  "Город  Алексеевка" ( уличное освещение)</v>
          </cell>
          <cell r="E1794">
            <v>43001227</v>
          </cell>
          <cell r="F1794" t="str">
            <v>УО ул. Маяковского-пер.Садовый</v>
          </cell>
          <cell r="G1794" t="str">
            <v>НН</v>
          </cell>
          <cell r="H1794">
            <v>22386</v>
          </cell>
          <cell r="I1794">
            <v>24586</v>
          </cell>
          <cell r="J1794">
            <v>2200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O1794">
            <v>2200</v>
          </cell>
          <cell r="P1794" t="str">
            <v>КП</v>
          </cell>
          <cell r="Q1794">
            <v>0</v>
          </cell>
        </row>
        <row r="1795">
          <cell r="A1795" t="str">
            <v>_01469388</v>
          </cell>
          <cell r="B1795">
            <v>4307441</v>
          </cell>
          <cell r="C1795">
            <v>4300537</v>
          </cell>
          <cell r="D1795" t="str">
            <v>Администрация городского поселения  "Город  Алексеевка" ( уличное освещение)</v>
          </cell>
          <cell r="E1795">
            <v>43001249</v>
          </cell>
          <cell r="F1795" t="str">
            <v>819 Уличное освещение шкаф 72</v>
          </cell>
          <cell r="G1795" t="str">
            <v>НН</v>
          </cell>
          <cell r="H1795">
            <v>13210</v>
          </cell>
          <cell r="I1795">
            <v>14526</v>
          </cell>
          <cell r="J1795">
            <v>1316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O1795">
            <v>1316</v>
          </cell>
          <cell r="P1795" t="str">
            <v>КП</v>
          </cell>
          <cell r="Q1795">
            <v>0</v>
          </cell>
        </row>
        <row r="1796">
          <cell r="A1796" t="str">
            <v>_00454291</v>
          </cell>
          <cell r="B1796">
            <v>4307441</v>
          </cell>
          <cell r="C1796">
            <v>4300537</v>
          </cell>
          <cell r="D1796" t="str">
            <v>Администрация городского поселения  "Город  Алексеевка" ( уличное освещение)</v>
          </cell>
          <cell r="E1796">
            <v>43001251</v>
          </cell>
          <cell r="F1796" t="str">
            <v>Уличное освещение мкр. Лебяжье</v>
          </cell>
          <cell r="G1796" t="str">
            <v>НН</v>
          </cell>
          <cell r="H1796">
            <v>19255</v>
          </cell>
          <cell r="I1796">
            <v>20937</v>
          </cell>
          <cell r="J1796">
            <v>1682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O1796">
            <v>1682</v>
          </cell>
          <cell r="P1796" t="str">
            <v>КП</v>
          </cell>
          <cell r="Q1796">
            <v>0</v>
          </cell>
        </row>
        <row r="1797">
          <cell r="A1797" t="str">
            <v>_01677310</v>
          </cell>
          <cell r="B1797">
            <v>4307441</v>
          </cell>
          <cell r="C1797">
            <v>4300537</v>
          </cell>
          <cell r="D1797" t="str">
            <v>Администрация городского поселения  "Город  Алексеевка" ( уличное освещение)</v>
          </cell>
          <cell r="E1797">
            <v>43001252</v>
          </cell>
          <cell r="F1797" t="str">
            <v>УО ДК Солнечный</v>
          </cell>
          <cell r="G1797" t="str">
            <v>НН</v>
          </cell>
          <cell r="H1797">
            <v>27408</v>
          </cell>
          <cell r="I1797">
            <v>30564</v>
          </cell>
          <cell r="J1797">
            <v>3156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O1797">
            <v>3156</v>
          </cell>
          <cell r="P1797" t="str">
            <v>КП</v>
          </cell>
          <cell r="Q1797">
            <v>0</v>
          </cell>
        </row>
        <row r="1798">
          <cell r="A1798" t="str">
            <v>_02165978</v>
          </cell>
          <cell r="B1798">
            <v>4307441</v>
          </cell>
          <cell r="C1798">
            <v>4300537</v>
          </cell>
          <cell r="D1798" t="str">
            <v>Администрация городского поселения  "Город  Алексеевка" ( уличное освещение)</v>
          </cell>
          <cell r="E1798">
            <v>43001255</v>
          </cell>
          <cell r="F1798" t="str">
            <v>Шкаф уличного освещения  № 73</v>
          </cell>
          <cell r="G1798" t="str">
            <v>НН</v>
          </cell>
          <cell r="H1798">
            <v>23367</v>
          </cell>
          <cell r="I1798">
            <v>25902</v>
          </cell>
          <cell r="J1798">
            <v>2535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O1798">
            <v>2535</v>
          </cell>
          <cell r="P1798" t="str">
            <v>КП</v>
          </cell>
          <cell r="Q1798">
            <v>0</v>
          </cell>
        </row>
        <row r="1799">
          <cell r="A1799" t="str">
            <v>_01834246</v>
          </cell>
          <cell r="B1799">
            <v>4307441</v>
          </cell>
          <cell r="C1799">
            <v>4300537</v>
          </cell>
          <cell r="D1799" t="str">
            <v>Администрация городского поселения  "Город  Алексеевка" ( уличное освещение)</v>
          </cell>
          <cell r="E1799">
            <v>43001292</v>
          </cell>
          <cell r="F1799" t="str">
            <v>234 Уличное освещениеул. Скоробргатько</v>
          </cell>
          <cell r="G1799" t="str">
            <v>НН</v>
          </cell>
          <cell r="H1799">
            <v>35051</v>
          </cell>
          <cell r="I1799">
            <v>39465</v>
          </cell>
          <cell r="J1799">
            <v>4414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O1799">
            <v>4414</v>
          </cell>
          <cell r="P1799" t="str">
            <v>КП</v>
          </cell>
          <cell r="Q1799">
            <v>0</v>
          </cell>
        </row>
        <row r="1800">
          <cell r="A1800" t="str">
            <v>_01853484</v>
          </cell>
          <cell r="B1800">
            <v>4307441</v>
          </cell>
          <cell r="C1800">
            <v>4300537</v>
          </cell>
          <cell r="D1800" t="str">
            <v>Администрация городского поселения  "Город  Алексеевка" ( уличное освещение)</v>
          </cell>
          <cell r="E1800">
            <v>43001368</v>
          </cell>
          <cell r="F1800" t="str">
            <v>105 Уличное освещение</v>
          </cell>
          <cell r="G1800" t="str">
            <v>НН</v>
          </cell>
          <cell r="H1800">
            <v>47026</v>
          </cell>
          <cell r="I1800">
            <v>52789</v>
          </cell>
          <cell r="J1800">
            <v>5763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O1800">
            <v>5763</v>
          </cell>
          <cell r="P1800" t="str">
            <v>КП</v>
          </cell>
          <cell r="Q1800">
            <v>0</v>
          </cell>
        </row>
        <row r="1801">
          <cell r="A1801" t="str">
            <v>_01853353</v>
          </cell>
          <cell r="B1801">
            <v>4307441</v>
          </cell>
          <cell r="C1801">
            <v>4300537</v>
          </cell>
          <cell r="D1801" t="str">
            <v>Администрация городского поселения  "Город  Алексеевка" ( уличное освещение)</v>
          </cell>
          <cell r="E1801">
            <v>43001401</v>
          </cell>
          <cell r="F1801" t="str">
            <v>107 У.О. Ст.Большевиков</v>
          </cell>
          <cell r="G1801" t="str">
            <v>НН</v>
          </cell>
          <cell r="H1801">
            <v>40514</v>
          </cell>
          <cell r="I1801">
            <v>44676</v>
          </cell>
          <cell r="J1801">
            <v>4162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O1801">
            <v>4162</v>
          </cell>
          <cell r="P1801" t="str">
            <v>КП</v>
          </cell>
          <cell r="Q1801">
            <v>0</v>
          </cell>
        </row>
        <row r="1802">
          <cell r="A1802" t="str">
            <v>_01853716</v>
          </cell>
          <cell r="B1802">
            <v>4307441</v>
          </cell>
          <cell r="C1802">
            <v>4300537</v>
          </cell>
          <cell r="D1802" t="str">
            <v>Администрация городского поселения  "Город  Алексеевка" ( уличное освещение)</v>
          </cell>
          <cell r="E1802">
            <v>43001402</v>
          </cell>
          <cell r="F1802" t="str">
            <v>319 У.О.Мелиоративная</v>
          </cell>
          <cell r="G1802" t="str">
            <v>НН</v>
          </cell>
          <cell r="H1802">
            <v>13450</v>
          </cell>
          <cell r="I1802">
            <v>15612</v>
          </cell>
          <cell r="J1802">
            <v>2162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O1802">
            <v>2162</v>
          </cell>
          <cell r="P1802" t="str">
            <v>КП</v>
          </cell>
          <cell r="Q1802">
            <v>0</v>
          </cell>
        </row>
        <row r="1803">
          <cell r="A1803" t="str">
            <v>_00502507</v>
          </cell>
          <cell r="B1803">
            <v>4307441</v>
          </cell>
          <cell r="C1803">
            <v>4300537</v>
          </cell>
          <cell r="D1803" t="str">
            <v>Администрация городского поселения  "Город  Алексеевка" ( уличное освещение)</v>
          </cell>
          <cell r="E1803">
            <v>43001403</v>
          </cell>
          <cell r="F1803" t="str">
            <v>220 У.О. Баня</v>
          </cell>
          <cell r="G1803" t="str">
            <v>НН</v>
          </cell>
          <cell r="H1803">
            <v>65919</v>
          </cell>
          <cell r="I1803">
            <v>70652</v>
          </cell>
          <cell r="J1803">
            <v>4733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O1803">
            <v>4733</v>
          </cell>
          <cell r="P1803" t="str">
            <v>КП</v>
          </cell>
          <cell r="Q1803">
            <v>0</v>
          </cell>
        </row>
        <row r="1804">
          <cell r="A1804" t="str">
            <v>_01853411</v>
          </cell>
          <cell r="B1804">
            <v>4307441</v>
          </cell>
          <cell r="C1804">
            <v>4300537</v>
          </cell>
          <cell r="D1804" t="str">
            <v>Администрация городского поселения  "Город  Алексеевка" ( уличное освещение)</v>
          </cell>
          <cell r="E1804">
            <v>43001420</v>
          </cell>
          <cell r="F1804" t="str">
            <v>Кр.Хуторок У.О.</v>
          </cell>
          <cell r="G1804" t="str">
            <v>НН</v>
          </cell>
          <cell r="H1804">
            <v>13518</v>
          </cell>
          <cell r="I1804">
            <v>15830</v>
          </cell>
          <cell r="J1804">
            <v>2312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O1804">
            <v>2312</v>
          </cell>
          <cell r="P1804" t="str">
            <v>КП</v>
          </cell>
          <cell r="Q1804">
            <v>0</v>
          </cell>
        </row>
        <row r="1805">
          <cell r="A1805" t="str">
            <v>_01853481</v>
          </cell>
          <cell r="B1805">
            <v>4307441</v>
          </cell>
          <cell r="C1805">
            <v>4300537</v>
          </cell>
          <cell r="D1805" t="str">
            <v>Администрация городского поселения  "Город  Алексеевка" ( уличное освещение)</v>
          </cell>
          <cell r="E1805">
            <v>43001618</v>
          </cell>
          <cell r="F1805" t="str">
            <v>4103 У.О Лебяжье</v>
          </cell>
          <cell r="G1805" t="str">
            <v>НН</v>
          </cell>
          <cell r="H1805">
            <v>9145</v>
          </cell>
          <cell r="I1805">
            <v>10751</v>
          </cell>
          <cell r="J1805">
            <v>1606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O1805">
            <v>1606</v>
          </cell>
          <cell r="P1805" t="str">
            <v>КП</v>
          </cell>
          <cell r="Q1805">
            <v>0</v>
          </cell>
        </row>
        <row r="1806">
          <cell r="A1806" t="str">
            <v>_01853565</v>
          </cell>
          <cell r="B1806">
            <v>4307441</v>
          </cell>
          <cell r="C1806">
            <v>4300537</v>
          </cell>
          <cell r="D1806" t="str">
            <v>Администрация городского поселения  "Город  Алексеевка" ( уличное освещение)</v>
          </cell>
          <cell r="E1806">
            <v>43001619</v>
          </cell>
          <cell r="F1806" t="str">
            <v>126 У.О.Рубана</v>
          </cell>
          <cell r="G1806" t="str">
            <v>НН</v>
          </cell>
          <cell r="H1806">
            <v>18751</v>
          </cell>
          <cell r="I1806">
            <v>22154</v>
          </cell>
          <cell r="J1806">
            <v>3403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O1806">
            <v>3403</v>
          </cell>
          <cell r="P1806" t="str">
            <v>КП</v>
          </cell>
          <cell r="Q1806">
            <v>0</v>
          </cell>
        </row>
        <row r="1807">
          <cell r="A1807" t="str">
            <v>_02545462</v>
          </cell>
          <cell r="B1807">
            <v>4307441</v>
          </cell>
          <cell r="C1807">
            <v>4300537</v>
          </cell>
          <cell r="D1807" t="str">
            <v>Администрация городского поселения  "Город  Алексеевка" ( уличное освещение)</v>
          </cell>
          <cell r="E1807">
            <v>43001700</v>
          </cell>
          <cell r="F1807" t="str">
            <v xml:space="preserve">208 УО </v>
          </cell>
          <cell r="G1807" t="str">
            <v>НН</v>
          </cell>
          <cell r="H1807">
            <v>20674</v>
          </cell>
          <cell r="I1807">
            <v>26249</v>
          </cell>
          <cell r="J1807">
            <v>5575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O1807">
            <v>5575</v>
          </cell>
          <cell r="P1807" t="str">
            <v>КП</v>
          </cell>
          <cell r="Q1807">
            <v>0</v>
          </cell>
        </row>
        <row r="1808">
          <cell r="A1808" t="str">
            <v>_01853715</v>
          </cell>
          <cell r="B1808">
            <v>4307441</v>
          </cell>
          <cell r="C1808">
            <v>4300537</v>
          </cell>
          <cell r="D1808" t="str">
            <v>Администрация городского поселения  "Город  Алексеевка" ( уличное освещение)</v>
          </cell>
          <cell r="E1808">
            <v>43001717</v>
          </cell>
          <cell r="F1808" t="str">
            <v>312 УО Кирова</v>
          </cell>
          <cell r="G1808" t="str">
            <v>НН</v>
          </cell>
          <cell r="H1808">
            <v>17981</v>
          </cell>
          <cell r="I1808">
            <v>21005</v>
          </cell>
          <cell r="J1808">
            <v>3024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O1808">
            <v>3024</v>
          </cell>
          <cell r="P1808" t="str">
            <v>КП</v>
          </cell>
          <cell r="Q1808">
            <v>0</v>
          </cell>
        </row>
        <row r="1809">
          <cell r="A1809">
            <v>2545182</v>
          </cell>
          <cell r="B1809">
            <v>4307441</v>
          </cell>
          <cell r="C1809">
            <v>4300537</v>
          </cell>
          <cell r="D1809" t="str">
            <v>Администрация городского поселения  "Город  Алексеевка" ( уличное освещение)</v>
          </cell>
          <cell r="E1809">
            <v>43001733</v>
          </cell>
          <cell r="F1809" t="str">
            <v>ТП№176, уличное освещение</v>
          </cell>
          <cell r="G1809" t="str">
            <v>НН</v>
          </cell>
          <cell r="H1809">
            <v>18799</v>
          </cell>
          <cell r="I1809">
            <v>24279</v>
          </cell>
          <cell r="J1809">
            <v>5480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O1809">
            <v>5480</v>
          </cell>
          <cell r="P1809" t="str">
            <v>КП</v>
          </cell>
          <cell r="Q1809">
            <v>0</v>
          </cell>
        </row>
        <row r="1810">
          <cell r="A1810">
            <v>1872402</v>
          </cell>
          <cell r="B1810">
            <v>4307441</v>
          </cell>
          <cell r="C1810">
            <v>4300537</v>
          </cell>
          <cell r="D1810" t="str">
            <v>Администрация городского поселения  "Город  Алексеевка" ( уличное освещение)</v>
          </cell>
          <cell r="E1810">
            <v>43001734</v>
          </cell>
          <cell r="F1810" t="str">
            <v>ТП№108,уличное освещение</v>
          </cell>
          <cell r="G1810" t="str">
            <v>НН</v>
          </cell>
          <cell r="H1810">
            <v>11890</v>
          </cell>
          <cell r="I1810">
            <v>15196</v>
          </cell>
          <cell r="J1810">
            <v>3306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O1810">
            <v>3306</v>
          </cell>
          <cell r="P1810" t="str">
            <v>КП</v>
          </cell>
          <cell r="Q1810">
            <v>0</v>
          </cell>
        </row>
        <row r="1811">
          <cell r="A1811">
            <v>1872391</v>
          </cell>
          <cell r="B1811">
            <v>4307441</v>
          </cell>
          <cell r="C1811">
            <v>4300537</v>
          </cell>
          <cell r="D1811" t="str">
            <v>Администрация городского поселения  "Город  Алексеевка" ( уличное освещение)</v>
          </cell>
          <cell r="E1811">
            <v>43001735</v>
          </cell>
          <cell r="F1811" t="str">
            <v>ТП№215,Уличное освещение</v>
          </cell>
          <cell r="G1811" t="str">
            <v>НН</v>
          </cell>
          <cell r="H1811">
            <v>15841</v>
          </cell>
          <cell r="I1811">
            <v>20296</v>
          </cell>
          <cell r="J1811">
            <v>4455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O1811">
            <v>4455</v>
          </cell>
          <cell r="P1811" t="str">
            <v>КП</v>
          </cell>
          <cell r="Q1811">
            <v>0</v>
          </cell>
        </row>
        <row r="1812">
          <cell r="A1812">
            <v>3327686</v>
          </cell>
          <cell r="B1812">
            <v>4307441</v>
          </cell>
          <cell r="C1812">
            <v>4300537</v>
          </cell>
          <cell r="D1812" t="str">
            <v>Администрация городского поселения  "Город  Алексеевка" ( уличное освещение)</v>
          </cell>
          <cell r="E1812">
            <v>43001736</v>
          </cell>
          <cell r="F1812" t="str">
            <v>ТП№311,Уличное освещение</v>
          </cell>
          <cell r="G1812" t="str">
            <v>НН</v>
          </cell>
          <cell r="H1812">
            <v>42146</v>
          </cell>
          <cell r="I1812">
            <v>53781</v>
          </cell>
          <cell r="J1812">
            <v>11635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O1812">
            <v>11635</v>
          </cell>
          <cell r="P1812" t="str">
            <v>КП</v>
          </cell>
          <cell r="Q1812">
            <v>0</v>
          </cell>
        </row>
        <row r="1813">
          <cell r="A1813">
            <v>1853635</v>
          </cell>
          <cell r="B1813">
            <v>4307441</v>
          </cell>
          <cell r="C1813">
            <v>4300537</v>
          </cell>
          <cell r="D1813" t="str">
            <v>Администрация городского поселения  "Город  Алексеевка" ( уличное освещение)</v>
          </cell>
          <cell r="E1813">
            <v>43001737</v>
          </cell>
          <cell r="F1813" t="str">
            <v>ТП№222,Уличное освещение</v>
          </cell>
          <cell r="G1813" t="str">
            <v>НН</v>
          </cell>
          <cell r="H1813">
            <v>9523</v>
          </cell>
          <cell r="I1813">
            <v>10323</v>
          </cell>
          <cell r="J1813">
            <v>800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O1813">
            <v>800</v>
          </cell>
          <cell r="P1813" t="str">
            <v>КП</v>
          </cell>
          <cell r="Q1813">
            <v>0</v>
          </cell>
        </row>
        <row r="1814">
          <cell r="A1814">
            <v>2545313</v>
          </cell>
          <cell r="B1814">
            <v>4307441</v>
          </cell>
          <cell r="C1814">
            <v>4300537</v>
          </cell>
          <cell r="D1814" t="str">
            <v>Администрация городского поселения  "Город  Алексеевка" ( уличное освещение)</v>
          </cell>
          <cell r="E1814">
            <v>43001738</v>
          </cell>
          <cell r="F1814" t="str">
            <v>ТП№415,Уличное освещение</v>
          </cell>
          <cell r="G1814" t="str">
            <v>НН</v>
          </cell>
          <cell r="H1814">
            <v>9059</v>
          </cell>
          <cell r="I1814">
            <v>11387</v>
          </cell>
          <cell r="J1814">
            <v>2328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O1814">
            <v>2328</v>
          </cell>
          <cell r="P1814" t="str">
            <v>КП</v>
          </cell>
          <cell r="Q1814">
            <v>0</v>
          </cell>
        </row>
        <row r="1815">
          <cell r="A1815">
            <v>1872409</v>
          </cell>
          <cell r="B1815">
            <v>4307441</v>
          </cell>
          <cell r="C1815">
            <v>4300537</v>
          </cell>
          <cell r="D1815" t="str">
            <v>Администрация городского поселения  "Город  Алексеевка" ( уличное освещение)</v>
          </cell>
          <cell r="E1815">
            <v>43001740</v>
          </cell>
          <cell r="F1815" t="str">
            <v>ТП№809,Уличное освещение</v>
          </cell>
          <cell r="G1815" t="str">
            <v>НН</v>
          </cell>
          <cell r="H1815">
            <v>2797</v>
          </cell>
          <cell r="I1815">
            <v>3578</v>
          </cell>
          <cell r="J1815">
            <v>781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O1815">
            <v>781</v>
          </cell>
          <cell r="P1815" t="str">
            <v>КП</v>
          </cell>
          <cell r="Q1815">
            <v>0</v>
          </cell>
        </row>
        <row r="1816">
          <cell r="A1816">
            <v>2545119</v>
          </cell>
          <cell r="B1816">
            <v>4307441</v>
          </cell>
          <cell r="C1816">
            <v>4300537</v>
          </cell>
          <cell r="D1816" t="str">
            <v>Администрация городского поселения  "Город  Алексеевка" ( уличное освещение)</v>
          </cell>
          <cell r="E1816">
            <v>43001791</v>
          </cell>
          <cell r="F1816" t="str">
            <v>Уличное освещение, ул.Алексеевская</v>
          </cell>
          <cell r="G1816" t="str">
            <v>НН</v>
          </cell>
          <cell r="H1816">
            <v>10943</v>
          </cell>
          <cell r="I1816">
            <v>14199</v>
          </cell>
          <cell r="J1816">
            <v>3256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O1816">
            <v>3256</v>
          </cell>
          <cell r="P1816" t="str">
            <v>КП</v>
          </cell>
          <cell r="Q1816">
            <v>0</v>
          </cell>
        </row>
        <row r="1817">
          <cell r="A1817">
            <v>1872429</v>
          </cell>
          <cell r="B1817">
            <v>4307441</v>
          </cell>
          <cell r="C1817">
            <v>4300537</v>
          </cell>
          <cell r="D1817" t="str">
            <v>Администрация городского поселения  "Город  Алексеевка" ( уличное освещение)</v>
          </cell>
          <cell r="E1817">
            <v>43001795</v>
          </cell>
          <cell r="F1817" t="str">
            <v>Уличное освещение,ул.Юбилейная,ТП№704</v>
          </cell>
          <cell r="G1817" t="str">
            <v>НН</v>
          </cell>
          <cell r="H1817">
            <v>4141</v>
          </cell>
          <cell r="I1817">
            <v>5285</v>
          </cell>
          <cell r="J1817">
            <v>1144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O1817">
            <v>1144</v>
          </cell>
          <cell r="P1817" t="str">
            <v>КП</v>
          </cell>
          <cell r="Q1817">
            <v>0</v>
          </cell>
        </row>
        <row r="1818">
          <cell r="A1818">
            <v>2545177</v>
          </cell>
          <cell r="B1818">
            <v>4307441</v>
          </cell>
          <cell r="C1818">
            <v>4300537</v>
          </cell>
          <cell r="D1818" t="str">
            <v>Администрация городского поселения  "Город  Алексеевка" ( уличное освещение)</v>
          </cell>
          <cell r="E1818">
            <v>43001797</v>
          </cell>
          <cell r="F1818" t="str">
            <v>Уличное освещение,ул.Свердлова,ТП№702</v>
          </cell>
          <cell r="G1818" t="str">
            <v>НН</v>
          </cell>
          <cell r="H1818">
            <v>7693</v>
          </cell>
          <cell r="I1818">
            <v>9856</v>
          </cell>
          <cell r="J1818">
            <v>2163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O1818">
            <v>2163</v>
          </cell>
          <cell r="P1818" t="str">
            <v>КП</v>
          </cell>
          <cell r="Q1818">
            <v>0</v>
          </cell>
        </row>
        <row r="1819">
          <cell r="A1819">
            <v>3330270</v>
          </cell>
          <cell r="B1819">
            <v>4307441</v>
          </cell>
          <cell r="C1819">
            <v>4300537</v>
          </cell>
          <cell r="D1819" t="str">
            <v>Администрация городского поселения  "Город  Алексеевка" ( уличное освещение)</v>
          </cell>
          <cell r="E1819">
            <v>43001799</v>
          </cell>
          <cell r="F1819" t="str">
            <v>Уличное освещение,п.Ольминского ТП№103</v>
          </cell>
          <cell r="G1819" t="str">
            <v>НН</v>
          </cell>
          <cell r="H1819">
            <v>7368</v>
          </cell>
          <cell r="I1819">
            <v>7368</v>
          </cell>
          <cell r="J1819">
            <v>0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 t="str">
            <v>КП</v>
          </cell>
          <cell r="Q1819">
            <v>0</v>
          </cell>
        </row>
        <row r="1820">
          <cell r="A1820">
            <v>1880330</v>
          </cell>
          <cell r="B1820">
            <v>4307441</v>
          </cell>
          <cell r="C1820">
            <v>4300537</v>
          </cell>
          <cell r="D1820" t="str">
            <v>Администрация городского поселения  "Город  Алексеевка" ( уличное освещение)</v>
          </cell>
          <cell r="E1820">
            <v>43001800</v>
          </cell>
          <cell r="F1820" t="str">
            <v>Уличное освещение,м-н Северный ТП№414</v>
          </cell>
          <cell r="G1820" t="str">
            <v>НН</v>
          </cell>
          <cell r="H1820">
            <v>7242</v>
          </cell>
          <cell r="I1820">
            <v>9149</v>
          </cell>
          <cell r="J1820">
            <v>1907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O1820">
            <v>1907</v>
          </cell>
          <cell r="P1820" t="str">
            <v>КП</v>
          </cell>
          <cell r="Q1820">
            <v>0</v>
          </cell>
        </row>
        <row r="1821">
          <cell r="A1821">
            <v>3327642</v>
          </cell>
          <cell r="B1821">
            <v>4307441</v>
          </cell>
          <cell r="C1821">
            <v>4300537</v>
          </cell>
          <cell r="D1821" t="str">
            <v>Администрация городского поселения  "Город  Алексеевка" ( уличное освещение)</v>
          </cell>
          <cell r="E1821">
            <v>43001802</v>
          </cell>
          <cell r="F1821" t="str">
            <v>Уличное освещение,м-н Северный ТП№417</v>
          </cell>
          <cell r="G1821" t="str">
            <v>НН</v>
          </cell>
          <cell r="H1821">
            <v>11365</v>
          </cell>
          <cell r="I1821">
            <v>14432</v>
          </cell>
          <cell r="J1821">
            <v>3067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O1821">
            <v>3067</v>
          </cell>
          <cell r="P1821" t="str">
            <v>КП</v>
          </cell>
          <cell r="Q1821">
            <v>0</v>
          </cell>
        </row>
        <row r="1822">
          <cell r="A1822">
            <v>2545332</v>
          </cell>
          <cell r="B1822">
            <v>4307441</v>
          </cell>
          <cell r="C1822">
            <v>4300537</v>
          </cell>
          <cell r="D1822" t="str">
            <v>Администрация городского поселения  "Город  Алексеевка" ( уличное освещение)</v>
          </cell>
          <cell r="E1822">
            <v>43001804</v>
          </cell>
          <cell r="F1822" t="str">
            <v>Уличное освещение,м-н ЛебяжьеТП№4104</v>
          </cell>
          <cell r="G1822" t="str">
            <v>НН</v>
          </cell>
          <cell r="H1822">
            <v>439</v>
          </cell>
          <cell r="I1822">
            <v>563</v>
          </cell>
          <cell r="J1822">
            <v>124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O1822">
            <v>124</v>
          </cell>
          <cell r="P1822" t="str">
            <v>КП</v>
          </cell>
          <cell r="Q1822">
            <v>0</v>
          </cell>
        </row>
        <row r="1823">
          <cell r="A1823">
            <v>397691</v>
          </cell>
          <cell r="B1823">
            <v>4307441</v>
          </cell>
          <cell r="C1823">
            <v>4300537</v>
          </cell>
          <cell r="D1823" t="str">
            <v>Администрация городского поселения  "Город  Алексеевка" ( уличное освещение)</v>
          </cell>
          <cell r="E1823">
            <v>43001861</v>
          </cell>
          <cell r="F1823" t="str">
            <v>Уличное освещение,ТП№203,ул.Пушкина</v>
          </cell>
          <cell r="G1823" t="str">
            <v>НН</v>
          </cell>
          <cell r="H1823">
            <v>81919</v>
          </cell>
          <cell r="I1823">
            <v>87768</v>
          </cell>
          <cell r="J1823">
            <v>5849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O1823">
            <v>5849</v>
          </cell>
          <cell r="P1823" t="str">
            <v>СС</v>
          </cell>
          <cell r="Q1823">
            <v>0</v>
          </cell>
        </row>
        <row r="1824">
          <cell r="A1824">
            <v>2544999</v>
          </cell>
          <cell r="B1824">
            <v>4307441</v>
          </cell>
          <cell r="C1824">
            <v>4300537</v>
          </cell>
          <cell r="D1824" t="str">
            <v>Администрация городского поселения  "Город  Алексеевка" ( уличное освещение)</v>
          </cell>
          <cell r="E1824">
            <v>43001863</v>
          </cell>
          <cell r="F1824" t="str">
            <v>У.О.р-н Пожарной части ТП№201</v>
          </cell>
          <cell r="G1824" t="str">
            <v>НН</v>
          </cell>
          <cell r="H1824">
            <v>32144</v>
          </cell>
          <cell r="I1824">
            <v>41447</v>
          </cell>
          <cell r="J1824">
            <v>9303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O1824">
            <v>9303</v>
          </cell>
          <cell r="P1824" t="str">
            <v>КП</v>
          </cell>
          <cell r="Q1824">
            <v>0</v>
          </cell>
        </row>
        <row r="1825">
          <cell r="A1825">
            <v>351626</v>
          </cell>
          <cell r="B1825">
            <v>4307441</v>
          </cell>
          <cell r="C1825">
            <v>4300537</v>
          </cell>
          <cell r="D1825" t="str">
            <v>Администрация городского поселения  "Город  Алексеевка" ( уличное освещение)</v>
          </cell>
          <cell r="E1825">
            <v>43001864</v>
          </cell>
          <cell r="F1825" t="str">
            <v>У.О. ул.Революционная ТП№127</v>
          </cell>
          <cell r="G1825" t="str">
            <v>НН</v>
          </cell>
          <cell r="H1825">
            <v>252887</v>
          </cell>
          <cell r="I1825">
            <v>256477</v>
          </cell>
          <cell r="J1825">
            <v>3590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O1825">
            <v>3590</v>
          </cell>
          <cell r="P1825" t="str">
            <v>КП</v>
          </cell>
          <cell r="Q1825">
            <v>0</v>
          </cell>
        </row>
        <row r="1826">
          <cell r="A1826">
            <v>3327691</v>
          </cell>
          <cell r="B1826">
            <v>4307441</v>
          </cell>
          <cell r="C1826">
            <v>4300537</v>
          </cell>
          <cell r="D1826" t="str">
            <v>Администрация городского поселения  "Город  Алексеевка" ( уличное освещение)</v>
          </cell>
          <cell r="E1826">
            <v>43001898</v>
          </cell>
          <cell r="F1826" t="str">
            <v>ТП№228,Уличное освещение, парк культуры.</v>
          </cell>
          <cell r="G1826" t="str">
            <v>НН</v>
          </cell>
          <cell r="H1826">
            <v>12694</v>
          </cell>
          <cell r="I1826">
            <v>14606</v>
          </cell>
          <cell r="J1826">
            <v>1912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O1826">
            <v>1912</v>
          </cell>
          <cell r="P1826" t="str">
            <v>КП</v>
          </cell>
          <cell r="Q1826">
            <v>0</v>
          </cell>
        </row>
        <row r="1827">
          <cell r="A1827">
            <v>747970801296367</v>
          </cell>
          <cell r="B1827">
            <v>4307441</v>
          </cell>
          <cell r="C1827">
            <v>4300537</v>
          </cell>
          <cell r="D1827" t="str">
            <v>Администрация городского поселения  "Город  Алексеевка" ( уличное освещение)</v>
          </cell>
          <cell r="E1827">
            <v>43001910</v>
          </cell>
          <cell r="F1827" t="str">
            <v>УО Бассейн, ул.К.Маркса</v>
          </cell>
          <cell r="G1827" t="str">
            <v>НН</v>
          </cell>
          <cell r="H1827">
            <v>2533</v>
          </cell>
          <cell r="I1827">
            <v>2600</v>
          </cell>
          <cell r="J1827">
            <v>67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O1827">
            <v>67</v>
          </cell>
          <cell r="P1827" t="str">
            <v>КП</v>
          </cell>
          <cell r="Q1827">
            <v>0</v>
          </cell>
        </row>
        <row r="1828">
          <cell r="A1828">
            <v>2206</v>
          </cell>
          <cell r="B1828">
            <v>4307441</v>
          </cell>
          <cell r="C1828">
            <v>4300537</v>
          </cell>
          <cell r="D1828" t="str">
            <v>Администрация городского поселения  "Город  Алексеевка" ( уличное освещение)</v>
          </cell>
          <cell r="E1828">
            <v>43001940</v>
          </cell>
          <cell r="F1828" t="str">
            <v>ТП№701,освещение стадиона сах. завода</v>
          </cell>
          <cell r="G1828" t="str">
            <v>НН</v>
          </cell>
          <cell r="H1828">
            <v>440</v>
          </cell>
          <cell r="I1828">
            <v>5412</v>
          </cell>
          <cell r="J1828">
            <v>4972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O1828">
            <v>4972</v>
          </cell>
          <cell r="P1828" t="str">
            <v>КП</v>
          </cell>
          <cell r="Q1828">
            <v>0</v>
          </cell>
        </row>
        <row r="1829">
          <cell r="A1829">
            <v>537347</v>
          </cell>
          <cell r="B1829">
            <v>4307441</v>
          </cell>
          <cell r="C1829">
            <v>4300537</v>
          </cell>
          <cell r="D1829" t="str">
            <v>Администрация городского поселения  "Город  Алексеевка" ( уличное освещение)</v>
          </cell>
          <cell r="E1829">
            <v>43001954</v>
          </cell>
          <cell r="F1829" t="str">
            <v>Уличное освещение, ТП№208,ул.Чернышевского</v>
          </cell>
          <cell r="G1829" t="str">
            <v>НН</v>
          </cell>
          <cell r="H1829">
            <v>0</v>
          </cell>
          <cell r="I1829">
            <v>24691.200000000001</v>
          </cell>
          <cell r="J1829">
            <v>2290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O1829">
            <v>2290</v>
          </cell>
          <cell r="P1829" t="str">
            <v>КП</v>
          </cell>
          <cell r="Q1829">
            <v>0</v>
          </cell>
        </row>
        <row r="1830">
          <cell r="A1830">
            <v>0</v>
          </cell>
          <cell r="B1830" t="str">
            <v>Итого по клиенту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237785</v>
          </cell>
          <cell r="P1830">
            <v>0</v>
          </cell>
          <cell r="Q1830">
            <v>0</v>
          </cell>
        </row>
        <row r="1831">
          <cell r="A1831">
            <v>107742</v>
          </cell>
          <cell r="B1831">
            <v>4300169</v>
          </cell>
          <cell r="C1831">
            <v>4300193</v>
          </cell>
          <cell r="D1831" t="str">
            <v>ИП Дьяченко Е.А.</v>
          </cell>
          <cell r="E1831">
            <v>43000713</v>
          </cell>
          <cell r="F1831" t="str">
            <v>Магазин ул. К.Маркса, 32</v>
          </cell>
          <cell r="G1831" t="str">
            <v>НН</v>
          </cell>
          <cell r="H1831">
            <v>47119</v>
          </cell>
          <cell r="I1831">
            <v>50641</v>
          </cell>
          <cell r="J1831">
            <v>3522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O1831">
            <v>3522</v>
          </cell>
          <cell r="P1831" t="str">
            <v>КП</v>
          </cell>
          <cell r="Q1831">
            <v>0</v>
          </cell>
        </row>
        <row r="1832">
          <cell r="A1832" t="str">
            <v>_01301500</v>
          </cell>
          <cell r="B1832">
            <v>4300169</v>
          </cell>
          <cell r="C1832">
            <v>4300193</v>
          </cell>
          <cell r="D1832" t="str">
            <v>ИП Дьяченко Е.А.</v>
          </cell>
          <cell r="E1832">
            <v>43000714</v>
          </cell>
          <cell r="F1832" t="str">
            <v>Магазин "Радуга" 201</v>
          </cell>
          <cell r="G1832" t="str">
            <v>НН</v>
          </cell>
          <cell r="H1832">
            <v>9809</v>
          </cell>
          <cell r="I1832">
            <v>10394</v>
          </cell>
          <cell r="J1832">
            <v>585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O1832">
            <v>585</v>
          </cell>
          <cell r="P1832" t="str">
            <v>КП</v>
          </cell>
          <cell r="Q1832">
            <v>0</v>
          </cell>
        </row>
        <row r="1833">
          <cell r="A1833">
            <v>0</v>
          </cell>
          <cell r="B1833" t="str">
            <v>Итого по клиенту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4107</v>
          </cell>
          <cell r="P1833">
            <v>0</v>
          </cell>
          <cell r="Q1833">
            <v>0</v>
          </cell>
        </row>
        <row r="1834">
          <cell r="A1834">
            <v>7550018010256</v>
          </cell>
          <cell r="B1834">
            <v>4300170</v>
          </cell>
          <cell r="C1834">
            <v>4300379</v>
          </cell>
          <cell r="D1834" t="str">
            <v>ИП Гонтовой Александр Вячеславович.</v>
          </cell>
          <cell r="E1834">
            <v>43001674</v>
          </cell>
          <cell r="F1834" t="str">
            <v>мастерская</v>
          </cell>
          <cell r="G1834" t="str">
            <v>НН</v>
          </cell>
          <cell r="H1834">
            <v>583</v>
          </cell>
          <cell r="I1834">
            <v>585</v>
          </cell>
          <cell r="J1834">
            <v>2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O1834">
            <v>2</v>
          </cell>
          <cell r="P1834" t="str">
            <v>КП</v>
          </cell>
          <cell r="Q1834">
            <v>0</v>
          </cell>
        </row>
        <row r="1835">
          <cell r="A1835">
            <v>0</v>
          </cell>
          <cell r="B1835" t="str">
            <v>Итого по клиенту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2</v>
          </cell>
          <cell r="P1835">
            <v>0</v>
          </cell>
          <cell r="Q1835">
            <v>0</v>
          </cell>
        </row>
        <row r="1836">
          <cell r="A1836">
            <v>960803886</v>
          </cell>
          <cell r="B1836">
            <v>4300172</v>
          </cell>
          <cell r="C1836">
            <v>4300056</v>
          </cell>
          <cell r="D1836" t="str">
            <v>Государственное унитарное предприятие Белгородской обл. "Белоблтехинвентаризация"</v>
          </cell>
          <cell r="E1836">
            <v>43000717</v>
          </cell>
          <cell r="F1836" t="str">
            <v>Здание  конторы</v>
          </cell>
          <cell r="G1836" t="str">
            <v>НН</v>
          </cell>
          <cell r="H1836">
            <v>3825</v>
          </cell>
          <cell r="I1836">
            <v>5129</v>
          </cell>
          <cell r="J1836">
            <v>1304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O1836">
            <v>1304</v>
          </cell>
          <cell r="P1836" t="str">
            <v>КП</v>
          </cell>
          <cell r="Q1836">
            <v>0</v>
          </cell>
        </row>
        <row r="1837">
          <cell r="A1837">
            <v>719027</v>
          </cell>
          <cell r="B1837">
            <v>4300172</v>
          </cell>
          <cell r="C1837">
            <v>4300056</v>
          </cell>
          <cell r="D1837" t="str">
            <v>Государственное унитарное предприятие Белгородской обл. "Белоблтехинвентаризация"</v>
          </cell>
          <cell r="E1837">
            <v>43000718</v>
          </cell>
          <cell r="F1837" t="str">
            <v>Здание , ул. Ленина</v>
          </cell>
          <cell r="G1837" t="str">
            <v>НН</v>
          </cell>
          <cell r="H1837">
            <v>1222</v>
          </cell>
          <cell r="I1837">
            <v>1263</v>
          </cell>
          <cell r="J1837">
            <v>41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O1837">
            <v>41</v>
          </cell>
          <cell r="P1837" t="str">
            <v>КП</v>
          </cell>
          <cell r="Q1837">
            <v>0</v>
          </cell>
        </row>
        <row r="1838">
          <cell r="A1838">
            <v>0</v>
          </cell>
          <cell r="B1838" t="str">
            <v>Итого по клиенту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1345</v>
          </cell>
          <cell r="P1838">
            <v>0</v>
          </cell>
          <cell r="Q1838">
            <v>0</v>
          </cell>
        </row>
        <row r="1839">
          <cell r="A1839" t="str">
            <v>_09000798</v>
          </cell>
          <cell r="B1839">
            <v>4300174</v>
          </cell>
          <cell r="C1839">
            <v>4300201</v>
          </cell>
          <cell r="D1839" t="str">
            <v>Индивидуальный предприниматель Кахраманова Адила Мамед Кзы</v>
          </cell>
          <cell r="E1839">
            <v>43000720</v>
          </cell>
          <cell r="F1839" t="str">
            <v>магазин Екатерина</v>
          </cell>
          <cell r="G1839" t="str">
            <v>НН</v>
          </cell>
          <cell r="H1839">
            <v>19514</v>
          </cell>
          <cell r="I1839">
            <v>19616</v>
          </cell>
          <cell r="J1839">
            <v>102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O1839">
            <v>102</v>
          </cell>
          <cell r="P1839" t="str">
            <v>КП</v>
          </cell>
          <cell r="Q1839">
            <v>0</v>
          </cell>
        </row>
        <row r="1840">
          <cell r="A1840" t="str">
            <v>_00418473</v>
          </cell>
          <cell r="B1840">
            <v>4300174</v>
          </cell>
          <cell r="C1840">
            <v>4300201</v>
          </cell>
          <cell r="D1840" t="str">
            <v>Индивидуальный предприниматель Кахраманова Адила Мамед Кзы</v>
          </cell>
          <cell r="E1840">
            <v>43000721</v>
          </cell>
          <cell r="F1840" t="str">
            <v>магазин Алия пос.Ольминского</v>
          </cell>
          <cell r="G1840" t="str">
            <v>НН</v>
          </cell>
          <cell r="H1840">
            <v>22785</v>
          </cell>
          <cell r="I1840">
            <v>22785</v>
          </cell>
          <cell r="J1840">
            <v>0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 t="str">
            <v>КП</v>
          </cell>
          <cell r="Q1840">
            <v>0</v>
          </cell>
        </row>
        <row r="1841">
          <cell r="A1841" t="str">
            <v>_0705480601899131</v>
          </cell>
          <cell r="B1841">
            <v>4300174</v>
          </cell>
          <cell r="C1841">
            <v>4300201</v>
          </cell>
          <cell r="D1841" t="str">
            <v>Индивидуальный предприниматель Кахраманова Адила Мамед Кзы</v>
          </cell>
          <cell r="E1841">
            <v>43001372</v>
          </cell>
          <cell r="F1841" t="str">
            <v>103 М-н пос  Ольминского</v>
          </cell>
          <cell r="G1841" t="str">
            <v>НН</v>
          </cell>
          <cell r="H1841">
            <v>3265</v>
          </cell>
          <cell r="I1841">
            <v>4622</v>
          </cell>
          <cell r="J1841">
            <v>1357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O1841">
            <v>1357</v>
          </cell>
          <cell r="P1841" t="str">
            <v>КП</v>
          </cell>
          <cell r="Q1841">
            <v>0</v>
          </cell>
        </row>
        <row r="1842">
          <cell r="A1842">
            <v>0</v>
          </cell>
          <cell r="B1842" t="str">
            <v>Итого по клиенту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1459</v>
          </cell>
          <cell r="P1842">
            <v>0</v>
          </cell>
          <cell r="Q1842">
            <v>0</v>
          </cell>
        </row>
        <row r="1843">
          <cell r="A1843" t="str">
            <v>_0209974</v>
          </cell>
          <cell r="B1843">
            <v>4300175</v>
          </cell>
          <cell r="C1843">
            <v>4300208</v>
          </cell>
          <cell r="D1843" t="str">
            <v>Индивидуальный предприниматель Козьменко Ольга Викторовна</v>
          </cell>
          <cell r="E1843">
            <v>43000722</v>
          </cell>
          <cell r="F1843" t="str">
            <v xml:space="preserve">ТП№177, Торговый павильон, ул.Республиканская </v>
          </cell>
          <cell r="G1843" t="str">
            <v>НН</v>
          </cell>
          <cell r="H1843">
            <v>25687</v>
          </cell>
          <cell r="I1843">
            <v>26941</v>
          </cell>
          <cell r="J1843">
            <v>1254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O1843">
            <v>1254</v>
          </cell>
          <cell r="P1843" t="str">
            <v>КП</v>
          </cell>
          <cell r="Q1843">
            <v>0</v>
          </cell>
        </row>
        <row r="1844">
          <cell r="A1844">
            <v>0</v>
          </cell>
          <cell r="B1844" t="str">
            <v>Итого по клиенту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1254</v>
          </cell>
          <cell r="P1844">
            <v>0</v>
          </cell>
          <cell r="Q1844">
            <v>0</v>
          </cell>
        </row>
        <row r="1845">
          <cell r="A1845">
            <v>755735</v>
          </cell>
          <cell r="B1845">
            <v>4300176</v>
          </cell>
          <cell r="C1845">
            <v>4300182</v>
          </cell>
          <cell r="D1845" t="str">
            <v>ИП Герцовский Ю.Н.</v>
          </cell>
          <cell r="E1845">
            <v>43000723</v>
          </cell>
          <cell r="F1845" t="str">
            <v>Магазин "Автозапчасти" 327</v>
          </cell>
          <cell r="G1845" t="str">
            <v>НН</v>
          </cell>
          <cell r="H1845">
            <v>707603</v>
          </cell>
          <cell r="I1845">
            <v>707914</v>
          </cell>
          <cell r="J1845">
            <v>311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O1845">
            <v>311</v>
          </cell>
          <cell r="P1845" t="str">
            <v>КП</v>
          </cell>
          <cell r="Q1845">
            <v>0</v>
          </cell>
        </row>
        <row r="1846">
          <cell r="A1846">
            <v>0</v>
          </cell>
          <cell r="B1846" t="str">
            <v>Итого по клиенту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311</v>
          </cell>
          <cell r="P1846">
            <v>0</v>
          </cell>
          <cell r="Q1846">
            <v>0</v>
          </cell>
        </row>
        <row r="1847">
          <cell r="A1847" t="str">
            <v>464795_</v>
          </cell>
          <cell r="B1847">
            <v>4300177</v>
          </cell>
          <cell r="C1847">
            <v>4300194</v>
          </cell>
          <cell r="D1847" t="str">
            <v>Индивидуальный предприниматель Елецкая С.В.</v>
          </cell>
          <cell r="E1847">
            <v>43000724</v>
          </cell>
          <cell r="F1847" t="str">
            <v>Магазин Школьник</v>
          </cell>
          <cell r="G1847" t="str">
            <v>НН</v>
          </cell>
          <cell r="H1847">
            <v>32164</v>
          </cell>
          <cell r="I1847">
            <v>32492</v>
          </cell>
          <cell r="J1847">
            <v>328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O1847">
            <v>328</v>
          </cell>
          <cell r="P1847" t="str">
            <v>КП</v>
          </cell>
          <cell r="Q1847">
            <v>0</v>
          </cell>
        </row>
        <row r="1848">
          <cell r="A1848" t="str">
            <v>700620_</v>
          </cell>
          <cell r="B1848">
            <v>4300177</v>
          </cell>
          <cell r="C1848">
            <v>4300194</v>
          </cell>
          <cell r="D1848" t="str">
            <v>Индивидуальный предприниматель Елецкая С.В.</v>
          </cell>
          <cell r="E1848">
            <v>43000725</v>
          </cell>
          <cell r="F1848" t="str">
            <v>Магазин Ландыш</v>
          </cell>
          <cell r="G1848" t="str">
            <v>НН</v>
          </cell>
          <cell r="H1848">
            <v>169214</v>
          </cell>
          <cell r="I1848">
            <v>171577</v>
          </cell>
          <cell r="J1848">
            <v>2363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O1848">
            <v>2363</v>
          </cell>
          <cell r="P1848" t="str">
            <v>КП</v>
          </cell>
          <cell r="Q1848">
            <v>0</v>
          </cell>
        </row>
        <row r="1849">
          <cell r="A1849">
            <v>960805398</v>
          </cell>
          <cell r="B1849">
            <v>4300177</v>
          </cell>
          <cell r="C1849">
            <v>4300194</v>
          </cell>
          <cell r="D1849" t="str">
            <v>Индивидуальный предприниматель Елецкая С.В.</v>
          </cell>
          <cell r="E1849">
            <v>43000726</v>
          </cell>
          <cell r="F1849" t="str">
            <v>Магазин Школьник пл Победы (демонтирован 13.01.2010г.)</v>
          </cell>
          <cell r="G1849" t="str">
            <v>НН</v>
          </cell>
          <cell r="H1849">
            <v>437</v>
          </cell>
          <cell r="I1849">
            <v>703.23400000000004</v>
          </cell>
          <cell r="J1849">
            <v>266.23400000000004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O1849">
            <v>266</v>
          </cell>
          <cell r="P1849" t="str">
            <v>Снятие</v>
          </cell>
          <cell r="Q1849">
            <v>0</v>
          </cell>
        </row>
        <row r="1850">
          <cell r="A1850">
            <v>960802845</v>
          </cell>
          <cell r="B1850">
            <v>4300177</v>
          </cell>
          <cell r="C1850">
            <v>4300194</v>
          </cell>
          <cell r="D1850" t="str">
            <v>Индивидуальный предприниматель Елецкая С.В.</v>
          </cell>
          <cell r="E1850">
            <v>43000726</v>
          </cell>
          <cell r="F1850" t="str">
            <v>Магазин Школьник пл Победы (демонтирован 13.01.2010г.)</v>
          </cell>
          <cell r="G1850" t="str">
            <v>НН</v>
          </cell>
          <cell r="H1850">
            <v>0</v>
          </cell>
          <cell r="I1850">
            <v>0.6</v>
          </cell>
          <cell r="J1850">
            <v>0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 t="str">
            <v>Установка</v>
          </cell>
          <cell r="Q1850">
            <v>0</v>
          </cell>
        </row>
        <row r="1851">
          <cell r="A1851" t="str">
            <v>_00682268</v>
          </cell>
          <cell r="B1851">
            <v>4300177</v>
          </cell>
          <cell r="C1851">
            <v>4300194</v>
          </cell>
          <cell r="D1851" t="str">
            <v>Индивидуальный предприниматель Елецкая С.В.</v>
          </cell>
          <cell r="E1851">
            <v>43000727</v>
          </cell>
          <cell r="F1851" t="str">
            <v>Ландыш освещение</v>
          </cell>
          <cell r="G1851" t="str">
            <v>НН</v>
          </cell>
          <cell r="H1851">
            <v>67935</v>
          </cell>
          <cell r="I1851">
            <v>69923</v>
          </cell>
          <cell r="J1851">
            <v>1988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O1851">
            <v>1988</v>
          </cell>
          <cell r="P1851" t="str">
            <v>КП</v>
          </cell>
          <cell r="Q1851">
            <v>0</v>
          </cell>
        </row>
        <row r="1852">
          <cell r="A1852">
            <v>0</v>
          </cell>
          <cell r="B1852" t="str">
            <v>Итого по клиенту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4945</v>
          </cell>
          <cell r="P1852">
            <v>0</v>
          </cell>
          <cell r="Q1852">
            <v>0</v>
          </cell>
        </row>
        <row r="1853">
          <cell r="A1853">
            <v>875174</v>
          </cell>
          <cell r="B1853">
            <v>4300180</v>
          </cell>
          <cell r="C1853">
            <v>4300232</v>
          </cell>
          <cell r="D1853" t="str">
            <v>Индивидуальный предприниматель Моисеев Владимир Алексеевич</v>
          </cell>
          <cell r="E1853">
            <v>43000728</v>
          </cell>
          <cell r="F1853" t="str">
            <v>ТП№183,Маслоцех п. Ольминского</v>
          </cell>
          <cell r="G1853" t="str">
            <v>НН</v>
          </cell>
          <cell r="H1853">
            <v>7870</v>
          </cell>
          <cell r="I1853">
            <v>7915.3</v>
          </cell>
          <cell r="J1853">
            <v>45.3</v>
          </cell>
          <cell r="K1853">
            <v>30</v>
          </cell>
          <cell r="L1853">
            <v>0</v>
          </cell>
          <cell r="M1853">
            <v>0</v>
          </cell>
          <cell r="N1853">
            <v>0</v>
          </cell>
          <cell r="O1853">
            <v>1359</v>
          </cell>
          <cell r="P1853" t="str">
            <v>КП</v>
          </cell>
          <cell r="Q1853">
            <v>0</v>
          </cell>
        </row>
        <row r="1854">
          <cell r="A1854" t="str">
            <v>_00422272</v>
          </cell>
          <cell r="B1854">
            <v>4300180</v>
          </cell>
          <cell r="C1854">
            <v>4300232</v>
          </cell>
          <cell r="D1854" t="str">
            <v>Индивидуальный предприниматель Моисеев Владимир Алексеевич</v>
          </cell>
          <cell r="E1854">
            <v>43000729</v>
          </cell>
          <cell r="F1854" t="str">
            <v>ТП №225 Магазин,Автозапчасти ул. Пушкина</v>
          </cell>
          <cell r="G1854" t="str">
            <v>НН</v>
          </cell>
          <cell r="H1854">
            <v>4533</v>
          </cell>
          <cell r="I1854">
            <v>4677</v>
          </cell>
          <cell r="J1854">
            <v>144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O1854">
            <v>144</v>
          </cell>
          <cell r="P1854" t="str">
            <v>КП</v>
          </cell>
          <cell r="Q1854">
            <v>0</v>
          </cell>
        </row>
        <row r="1855">
          <cell r="A1855">
            <v>0</v>
          </cell>
          <cell r="B1855" t="str">
            <v>Итого по клиенту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1503</v>
          </cell>
          <cell r="P1855">
            <v>0</v>
          </cell>
          <cell r="Q1855">
            <v>0</v>
          </cell>
        </row>
        <row r="1856">
          <cell r="A1856" t="str">
            <v>_0195175_</v>
          </cell>
          <cell r="B1856">
            <v>4300182</v>
          </cell>
          <cell r="C1856">
            <v>4300207</v>
          </cell>
          <cell r="D1856" t="str">
            <v>Индивидуальный предприниматель Коваленко Тамара Васильевна</v>
          </cell>
          <cell r="E1856">
            <v>43000730</v>
          </cell>
          <cell r="F1856" t="str">
            <v>ТП№721,Магазин, с. Советское</v>
          </cell>
          <cell r="G1856" t="str">
            <v>НН</v>
          </cell>
          <cell r="H1856">
            <v>80792</v>
          </cell>
          <cell r="I1856">
            <v>82294</v>
          </cell>
          <cell r="J1856">
            <v>1502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O1856">
            <v>1502</v>
          </cell>
          <cell r="P1856" t="str">
            <v>КП</v>
          </cell>
          <cell r="Q1856">
            <v>0</v>
          </cell>
        </row>
        <row r="1857">
          <cell r="A1857" t="str">
            <v>_00661786</v>
          </cell>
          <cell r="B1857">
            <v>4300182</v>
          </cell>
          <cell r="C1857">
            <v>4300207</v>
          </cell>
          <cell r="D1857" t="str">
            <v>Индивидуальный предприниматель Коваленко Тамара Васильевна</v>
          </cell>
          <cell r="E1857">
            <v>43000731</v>
          </cell>
          <cell r="F1857" t="str">
            <v>ТП№211, магазин " Журавушка" пл.Победы 7.</v>
          </cell>
          <cell r="G1857" t="str">
            <v>НН</v>
          </cell>
          <cell r="H1857">
            <v>13976</v>
          </cell>
          <cell r="I1857">
            <v>14557</v>
          </cell>
          <cell r="J1857">
            <v>581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O1857">
            <v>581</v>
          </cell>
          <cell r="P1857" t="str">
            <v>КП</v>
          </cell>
          <cell r="Q1857">
            <v>0</v>
          </cell>
        </row>
        <row r="1858">
          <cell r="A1858">
            <v>0</v>
          </cell>
          <cell r="B1858" t="str">
            <v>Итого по клиенту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2083</v>
          </cell>
          <cell r="P1858">
            <v>0</v>
          </cell>
          <cell r="Q1858">
            <v>0</v>
          </cell>
        </row>
        <row r="1859">
          <cell r="A1859">
            <v>375546</v>
          </cell>
          <cell r="B1859">
            <v>4300185</v>
          </cell>
          <cell r="C1859">
            <v>4300235</v>
          </cell>
          <cell r="D1859" t="str">
            <v>Индивидуальный предприниматель Никаньшина Нинель Витальевна</v>
          </cell>
          <cell r="E1859">
            <v>43000732</v>
          </cell>
          <cell r="F1859" t="str">
            <v>Столярный цех с.Ильинка</v>
          </cell>
          <cell r="G1859" t="str">
            <v>НН</v>
          </cell>
          <cell r="H1859">
            <v>523</v>
          </cell>
          <cell r="I1859">
            <v>608</v>
          </cell>
          <cell r="J1859">
            <v>85</v>
          </cell>
          <cell r="K1859">
            <v>20</v>
          </cell>
          <cell r="L1859">
            <v>0</v>
          </cell>
          <cell r="M1859">
            <v>0</v>
          </cell>
          <cell r="N1859">
            <v>0</v>
          </cell>
          <cell r="O1859">
            <v>1700</v>
          </cell>
          <cell r="P1859" t="str">
            <v>КП</v>
          </cell>
          <cell r="Q1859">
            <v>0</v>
          </cell>
        </row>
        <row r="1860">
          <cell r="A1860" t="str">
            <v>_0712870105296053</v>
          </cell>
          <cell r="B1860">
            <v>4300185</v>
          </cell>
          <cell r="C1860">
            <v>4300235</v>
          </cell>
          <cell r="D1860" t="str">
            <v>Индивидуальный предприниматель Никаньшина Нинель Витальевна</v>
          </cell>
          <cell r="E1860">
            <v>43000733</v>
          </cell>
          <cell r="F1860" t="str">
            <v>210 Магазин Золотая рыбка</v>
          </cell>
          <cell r="G1860" t="str">
            <v>НН</v>
          </cell>
          <cell r="H1860">
            <v>15562</v>
          </cell>
          <cell r="I1860">
            <v>16760</v>
          </cell>
          <cell r="J1860">
            <v>1198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O1860">
            <v>1198</v>
          </cell>
          <cell r="P1860" t="str">
            <v>КП</v>
          </cell>
          <cell r="Q1860">
            <v>0</v>
          </cell>
        </row>
        <row r="1861">
          <cell r="A1861" t="str">
            <v>5N802458</v>
          </cell>
          <cell r="B1861">
            <v>4300185</v>
          </cell>
          <cell r="C1861">
            <v>4300235</v>
          </cell>
          <cell r="D1861" t="str">
            <v>Индивидуальный предприниматель Никаньшина Нинель Витальевна</v>
          </cell>
          <cell r="E1861">
            <v>43000735</v>
          </cell>
          <cell r="F1861" t="str">
            <v>Магазин ул К. Маркса 3</v>
          </cell>
          <cell r="G1861" t="str">
            <v>НН</v>
          </cell>
          <cell r="H1861">
            <v>48222</v>
          </cell>
          <cell r="I1861">
            <v>50517</v>
          </cell>
          <cell r="J1861">
            <v>2295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O1861">
            <v>2295</v>
          </cell>
          <cell r="P1861" t="str">
            <v>КП</v>
          </cell>
          <cell r="Q1861">
            <v>0</v>
          </cell>
        </row>
        <row r="1862">
          <cell r="A1862" t="str">
            <v>_007550018010015</v>
          </cell>
          <cell r="B1862">
            <v>4300185</v>
          </cell>
          <cell r="C1862">
            <v>4300235</v>
          </cell>
          <cell r="D1862" t="str">
            <v>Индивидуальный предприниматель Никаньшина Нинель Витальевна</v>
          </cell>
          <cell r="E1862">
            <v>43001709</v>
          </cell>
          <cell r="F1862" t="str">
            <v>М-н  "Ника" ул. Ленина д. 53</v>
          </cell>
          <cell r="G1862" t="str">
            <v>НН</v>
          </cell>
          <cell r="H1862">
            <v>9993</v>
          </cell>
          <cell r="I1862">
            <v>12284</v>
          </cell>
          <cell r="J1862">
            <v>2291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O1862">
            <v>2291</v>
          </cell>
          <cell r="P1862" t="str">
            <v>КП</v>
          </cell>
          <cell r="Q1862">
            <v>0</v>
          </cell>
        </row>
        <row r="1863">
          <cell r="A1863">
            <v>0</v>
          </cell>
          <cell r="B1863" t="str">
            <v>Итого по клиенту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7484</v>
          </cell>
          <cell r="P1863">
            <v>0</v>
          </cell>
          <cell r="Q1863">
            <v>0</v>
          </cell>
        </row>
        <row r="1864">
          <cell r="A1864">
            <v>920360</v>
          </cell>
          <cell r="B1864">
            <v>4300186</v>
          </cell>
          <cell r="C1864">
            <v>4300163</v>
          </cell>
          <cell r="D1864" t="str">
            <v>Индивидуальный предприниматель Алейников В.В.</v>
          </cell>
          <cell r="E1864">
            <v>43000736</v>
          </cell>
          <cell r="F1864" t="str">
            <v>СТО</v>
          </cell>
          <cell r="G1864" t="str">
            <v>НН</v>
          </cell>
          <cell r="H1864">
            <v>4961</v>
          </cell>
          <cell r="I1864">
            <v>5076</v>
          </cell>
          <cell r="J1864">
            <v>115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O1864">
            <v>115</v>
          </cell>
          <cell r="P1864" t="str">
            <v>КП</v>
          </cell>
          <cell r="Q1864">
            <v>0</v>
          </cell>
        </row>
        <row r="1865">
          <cell r="A1865" t="str">
            <v>_00455813</v>
          </cell>
          <cell r="B1865">
            <v>4300186</v>
          </cell>
          <cell r="C1865">
            <v>4300163</v>
          </cell>
          <cell r="D1865" t="str">
            <v>Индивидуальный предприниматель Алейников В.В.</v>
          </cell>
          <cell r="E1865">
            <v>43000737</v>
          </cell>
          <cell r="F1865" t="str">
            <v>Шиномонтаж ул. Ст.Большевиков</v>
          </cell>
          <cell r="G1865" t="str">
            <v>НН</v>
          </cell>
          <cell r="H1865">
            <v>20887</v>
          </cell>
          <cell r="I1865">
            <v>22440</v>
          </cell>
          <cell r="J1865">
            <v>1553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O1865">
            <v>1553</v>
          </cell>
          <cell r="P1865" t="str">
            <v>КП</v>
          </cell>
          <cell r="Q1865">
            <v>0</v>
          </cell>
        </row>
        <row r="1866">
          <cell r="A1866">
            <v>0</v>
          </cell>
          <cell r="B1866" t="str">
            <v>Итого по клиенту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1668</v>
          </cell>
          <cell r="P1866">
            <v>0</v>
          </cell>
          <cell r="Q1866">
            <v>0</v>
          </cell>
        </row>
        <row r="1867">
          <cell r="A1867">
            <v>48074926</v>
          </cell>
          <cell r="B1867">
            <v>4300187</v>
          </cell>
          <cell r="C1867">
            <v>4300093</v>
          </cell>
          <cell r="D1867" t="str">
            <v>ООО "Алексеевская Мельница"</v>
          </cell>
          <cell r="E1867">
            <v>43000738</v>
          </cell>
          <cell r="F1867" t="str">
            <v>Павильон, ул. Республиканская</v>
          </cell>
          <cell r="G1867" t="str">
            <v>НН</v>
          </cell>
          <cell r="H1867">
            <v>71569</v>
          </cell>
          <cell r="I1867">
            <v>73411</v>
          </cell>
          <cell r="J1867">
            <v>1842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O1867">
            <v>1842</v>
          </cell>
          <cell r="P1867" t="str">
            <v>КП</v>
          </cell>
          <cell r="Q1867">
            <v>0</v>
          </cell>
        </row>
        <row r="1868">
          <cell r="A1868" t="str">
            <v>53845605751*</v>
          </cell>
          <cell r="B1868">
            <v>4300187</v>
          </cell>
          <cell r="C1868">
            <v>4300093</v>
          </cell>
          <cell r="D1868" t="str">
            <v>ООО "Алексеевская Мельница"</v>
          </cell>
          <cell r="E1868">
            <v>43000740</v>
          </cell>
          <cell r="F1868" t="str">
            <v>м-н Шанс ул. К.маркса 2А</v>
          </cell>
          <cell r="G1868" t="str">
            <v>НН</v>
          </cell>
          <cell r="H1868">
            <v>141100</v>
          </cell>
          <cell r="I1868">
            <v>145199</v>
          </cell>
          <cell r="J1868">
            <v>4099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O1868">
            <v>4099</v>
          </cell>
          <cell r="P1868" t="str">
            <v>КП</v>
          </cell>
          <cell r="Q1868">
            <v>0</v>
          </cell>
        </row>
        <row r="1869">
          <cell r="A1869" t="str">
            <v>_09006643</v>
          </cell>
          <cell r="B1869">
            <v>4300187</v>
          </cell>
          <cell r="C1869">
            <v>4300093</v>
          </cell>
          <cell r="D1869" t="str">
            <v>ООО "Алексеевская Мельница"</v>
          </cell>
          <cell r="E1869">
            <v>43000741</v>
          </cell>
          <cell r="F1869" t="str">
            <v>102 Тонар ц. рынок (Алексеевская Мельниц</v>
          </cell>
          <cell r="G1869" t="str">
            <v>НН</v>
          </cell>
          <cell r="H1869">
            <v>16724</v>
          </cell>
          <cell r="I1869">
            <v>18078</v>
          </cell>
          <cell r="J1869">
            <v>1354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O1869">
            <v>1354</v>
          </cell>
          <cell r="P1869" t="str">
            <v>КП</v>
          </cell>
          <cell r="Q1869">
            <v>0</v>
          </cell>
        </row>
        <row r="1870">
          <cell r="A1870">
            <v>454260</v>
          </cell>
          <cell r="B1870">
            <v>4300187</v>
          </cell>
          <cell r="C1870">
            <v>4300093</v>
          </cell>
          <cell r="D1870" t="str">
            <v>ООО "Алексеевская Мельница"</v>
          </cell>
          <cell r="E1870">
            <v>43000742</v>
          </cell>
          <cell r="F1870" t="str">
            <v>Тонар на Дмитровке</v>
          </cell>
          <cell r="G1870" t="str">
            <v>НН</v>
          </cell>
          <cell r="H1870">
            <v>4816</v>
          </cell>
          <cell r="I1870">
            <v>4816</v>
          </cell>
          <cell r="J1870">
            <v>0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 t="str">
            <v>КП</v>
          </cell>
          <cell r="Q1870">
            <v>0</v>
          </cell>
        </row>
        <row r="1871">
          <cell r="A1871">
            <v>113430</v>
          </cell>
          <cell r="B1871">
            <v>4300187</v>
          </cell>
          <cell r="C1871">
            <v>4300093</v>
          </cell>
          <cell r="D1871" t="str">
            <v>ООО "Алексеевская Мельница"</v>
          </cell>
          <cell r="E1871">
            <v>43000743</v>
          </cell>
          <cell r="F1871" t="str">
            <v>Киоск Кр. Хуторок</v>
          </cell>
          <cell r="G1871" t="str">
            <v>НН</v>
          </cell>
          <cell r="H1871">
            <v>14869</v>
          </cell>
          <cell r="I1871">
            <v>16033</v>
          </cell>
          <cell r="J1871">
            <v>1164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O1871">
            <v>1164</v>
          </cell>
          <cell r="P1871" t="str">
            <v>КП</v>
          </cell>
          <cell r="Q1871">
            <v>0</v>
          </cell>
        </row>
        <row r="1872">
          <cell r="A1872" t="str">
            <v>_0309050170</v>
          </cell>
          <cell r="B1872">
            <v>4300187</v>
          </cell>
          <cell r="C1872">
            <v>4300093</v>
          </cell>
          <cell r="D1872" t="str">
            <v>ООО "Алексеевская Мельница"</v>
          </cell>
          <cell r="E1872">
            <v>43000744</v>
          </cell>
          <cell r="F1872" t="str">
            <v>328Алек. мельница ул.Привокзальная</v>
          </cell>
          <cell r="G1872" t="str">
            <v>СН2</v>
          </cell>
          <cell r="H1872">
            <v>7781</v>
          </cell>
          <cell r="I1872">
            <v>8091</v>
          </cell>
          <cell r="J1872">
            <v>310</v>
          </cell>
          <cell r="K1872">
            <v>120</v>
          </cell>
          <cell r="L1872">
            <v>0</v>
          </cell>
          <cell r="M1872">
            <v>3945</v>
          </cell>
          <cell r="N1872">
            <v>3945</v>
          </cell>
          <cell r="O1872">
            <v>41145</v>
          </cell>
          <cell r="P1872" t="str">
            <v>КП</v>
          </cell>
          <cell r="Q1872">
            <v>0</v>
          </cell>
        </row>
        <row r="1873">
          <cell r="A1873">
            <v>0</v>
          </cell>
          <cell r="B1873" t="str">
            <v>Итого по клиенту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3945</v>
          </cell>
          <cell r="N1873">
            <v>3945</v>
          </cell>
          <cell r="O1873">
            <v>49604</v>
          </cell>
          <cell r="P1873">
            <v>0</v>
          </cell>
          <cell r="Q1873">
            <v>0</v>
          </cell>
        </row>
        <row r="1874">
          <cell r="A1874" t="str">
            <v>_00397570*</v>
          </cell>
          <cell r="B1874">
            <v>4300190</v>
          </cell>
          <cell r="C1874">
            <v>4300195</v>
          </cell>
          <cell r="D1874" t="str">
            <v>ИП Карташова В.В.</v>
          </cell>
          <cell r="E1874">
            <v>43000745</v>
          </cell>
          <cell r="F1874" t="str">
            <v>павильон, ул.К.Маркса, КТП-201</v>
          </cell>
          <cell r="G1874" t="str">
            <v>НН</v>
          </cell>
          <cell r="H1874">
            <v>62653</v>
          </cell>
          <cell r="I1874">
            <v>65738</v>
          </cell>
          <cell r="J1874">
            <v>3085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O1874">
            <v>3085</v>
          </cell>
          <cell r="P1874" t="str">
            <v>КП</v>
          </cell>
          <cell r="Q1874">
            <v>0</v>
          </cell>
        </row>
        <row r="1875">
          <cell r="A1875">
            <v>0</v>
          </cell>
          <cell r="B1875" t="str">
            <v>Итого по клиенту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3085</v>
          </cell>
          <cell r="P1875">
            <v>0</v>
          </cell>
          <cell r="Q1875">
            <v>0</v>
          </cell>
        </row>
        <row r="1876">
          <cell r="A1876" t="str">
            <v>_00340952</v>
          </cell>
          <cell r="B1876">
            <v>4300192</v>
          </cell>
          <cell r="C1876">
            <v>4300239</v>
          </cell>
          <cell r="D1876" t="str">
            <v>Индивидуальный предприниматель Попова Лариса Анатольевна</v>
          </cell>
          <cell r="E1876">
            <v>43000746</v>
          </cell>
          <cell r="F1876" t="str">
            <v>227 Киоск ул.Чапаева</v>
          </cell>
          <cell r="G1876" t="str">
            <v>НН</v>
          </cell>
          <cell r="H1876">
            <v>17431</v>
          </cell>
          <cell r="I1876">
            <v>17742</v>
          </cell>
          <cell r="J1876">
            <v>311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O1876">
            <v>311</v>
          </cell>
          <cell r="P1876" t="str">
            <v>КП</v>
          </cell>
          <cell r="Q1876">
            <v>0</v>
          </cell>
        </row>
        <row r="1877">
          <cell r="A1877" t="str">
            <v>_00231328</v>
          </cell>
          <cell r="B1877">
            <v>4300192</v>
          </cell>
          <cell r="C1877">
            <v>4300239</v>
          </cell>
          <cell r="D1877" t="str">
            <v>Индивидуальный предприниматель Попова Лариса Анатольевна</v>
          </cell>
          <cell r="E1877">
            <v>43000747</v>
          </cell>
          <cell r="F1877" t="str">
            <v>киоск парк культуры</v>
          </cell>
          <cell r="G1877" t="str">
            <v>НН</v>
          </cell>
          <cell r="H1877">
            <v>3712</v>
          </cell>
          <cell r="I1877">
            <v>3712</v>
          </cell>
          <cell r="J1877">
            <v>0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 t="str">
            <v>КП</v>
          </cell>
          <cell r="Q1877">
            <v>0</v>
          </cell>
        </row>
        <row r="1878">
          <cell r="A1878">
            <v>0</v>
          </cell>
          <cell r="B1878" t="str">
            <v>Итого по клиенту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311</v>
          </cell>
          <cell r="P1878">
            <v>0</v>
          </cell>
          <cell r="Q1878">
            <v>0</v>
          </cell>
        </row>
        <row r="1879">
          <cell r="A1879" t="str">
            <v>_0309052091</v>
          </cell>
          <cell r="B1879">
            <v>4300193</v>
          </cell>
          <cell r="C1879">
            <v>4300032</v>
          </cell>
          <cell r="D1879" t="str">
            <v>ОАО "Алексеевский комбинат строительных материалов"</v>
          </cell>
          <cell r="E1879">
            <v>43001630</v>
          </cell>
          <cell r="F1879" t="str">
            <v>214 Мелзавод</v>
          </cell>
          <cell r="G1879" t="str">
            <v>СН2</v>
          </cell>
          <cell r="H1879">
            <v>481</v>
          </cell>
          <cell r="I1879">
            <v>540</v>
          </cell>
          <cell r="J1879">
            <v>59</v>
          </cell>
          <cell r="K1879">
            <v>120</v>
          </cell>
          <cell r="L1879">
            <v>0</v>
          </cell>
          <cell r="M1879">
            <v>596</v>
          </cell>
          <cell r="N1879">
            <v>596</v>
          </cell>
          <cell r="O1879">
            <v>7676</v>
          </cell>
          <cell r="P1879" t="str">
            <v>КП</v>
          </cell>
          <cell r="Q1879">
            <v>0</v>
          </cell>
        </row>
        <row r="1880">
          <cell r="A1880" t="str">
            <v>_0309050226</v>
          </cell>
          <cell r="B1880">
            <v>4300193</v>
          </cell>
          <cell r="C1880">
            <v>4300032</v>
          </cell>
          <cell r="D1880" t="str">
            <v>ОАО "Алексеевский комбинат строительных материалов"</v>
          </cell>
          <cell r="E1880">
            <v>43001631</v>
          </cell>
          <cell r="F1880" t="str">
            <v>Мелзавод</v>
          </cell>
          <cell r="G1880" t="str">
            <v>СН2</v>
          </cell>
          <cell r="H1880">
            <v>827.4</v>
          </cell>
          <cell r="I1880">
            <v>897</v>
          </cell>
          <cell r="J1880">
            <v>69.599999999999994</v>
          </cell>
          <cell r="K1880">
            <v>200</v>
          </cell>
          <cell r="L1880">
            <v>0</v>
          </cell>
          <cell r="M1880">
            <v>1748</v>
          </cell>
          <cell r="N1880">
            <v>1748</v>
          </cell>
          <cell r="O1880">
            <v>15668</v>
          </cell>
          <cell r="P1880" t="str">
            <v>КП</v>
          </cell>
          <cell r="Q1880">
            <v>0</v>
          </cell>
        </row>
        <row r="1881">
          <cell r="A1881">
            <v>0</v>
          </cell>
          <cell r="B1881" t="str">
            <v>Итого по клиенту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2344</v>
          </cell>
          <cell r="N1881">
            <v>2344</v>
          </cell>
          <cell r="O1881">
            <v>23344</v>
          </cell>
          <cell r="P1881">
            <v>0</v>
          </cell>
          <cell r="Q1881">
            <v>0</v>
          </cell>
        </row>
        <row r="1882">
          <cell r="A1882">
            <v>761364</v>
          </cell>
          <cell r="B1882">
            <v>4300195</v>
          </cell>
          <cell r="C1882">
            <v>4300327</v>
          </cell>
          <cell r="D1882" t="str">
            <v>Индивидуальный предприниматель  Хорошилова О.М.</v>
          </cell>
          <cell r="E1882">
            <v>43000750</v>
          </cell>
          <cell r="F1882" t="str">
            <v>М-н  Автозапчасти,  п-к Острогожский,410</v>
          </cell>
          <cell r="G1882" t="str">
            <v>НН</v>
          </cell>
          <cell r="H1882">
            <v>26585</v>
          </cell>
          <cell r="I1882">
            <v>26920</v>
          </cell>
          <cell r="J1882">
            <v>335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O1882">
            <v>335</v>
          </cell>
          <cell r="P1882" t="str">
            <v>КП</v>
          </cell>
          <cell r="Q1882">
            <v>0</v>
          </cell>
        </row>
        <row r="1883">
          <cell r="A1883">
            <v>0</v>
          </cell>
          <cell r="B1883" t="str">
            <v>Итого по клиенту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335</v>
          </cell>
          <cell r="P1883">
            <v>0</v>
          </cell>
          <cell r="Q1883">
            <v>0</v>
          </cell>
        </row>
        <row r="1884">
          <cell r="A1884" t="str">
            <v>_0712970603581054</v>
          </cell>
          <cell r="B1884">
            <v>4300198</v>
          </cell>
          <cell r="C1884">
            <v>4300346</v>
          </cell>
          <cell r="D1884" t="str">
            <v>Индивидуальный предприниматель Радюкова Инна Владимировна</v>
          </cell>
          <cell r="E1884">
            <v>43000751</v>
          </cell>
          <cell r="F1884" t="str">
            <v>Киоск, ул.Ст.Разина, КТП-105</v>
          </cell>
          <cell r="G1884" t="str">
            <v>НН</v>
          </cell>
          <cell r="H1884">
            <v>23462</v>
          </cell>
          <cell r="I1884">
            <v>24326</v>
          </cell>
          <cell r="J1884">
            <v>864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O1884">
            <v>864</v>
          </cell>
          <cell r="P1884" t="str">
            <v>КП</v>
          </cell>
          <cell r="Q1884">
            <v>0</v>
          </cell>
        </row>
        <row r="1885">
          <cell r="A1885">
            <v>44045902</v>
          </cell>
          <cell r="B1885">
            <v>4300198</v>
          </cell>
          <cell r="C1885">
            <v>4300346</v>
          </cell>
          <cell r="D1885" t="str">
            <v>Индивидуальный предприниматель Радюкова Инна Владимировна</v>
          </cell>
          <cell r="E1885">
            <v>43000752</v>
          </cell>
          <cell r="F1885" t="str">
            <v>106 Ларек ул. Калмыковка</v>
          </cell>
          <cell r="G1885" t="str">
            <v>НН</v>
          </cell>
          <cell r="H1885">
            <v>14064</v>
          </cell>
          <cell r="I1885">
            <v>14064</v>
          </cell>
          <cell r="J1885">
            <v>0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 t="str">
            <v>КП</v>
          </cell>
          <cell r="Q1885">
            <v>0</v>
          </cell>
        </row>
        <row r="1886">
          <cell r="A1886">
            <v>0</v>
          </cell>
          <cell r="B1886" t="str">
            <v>Итого по клиенту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864</v>
          </cell>
          <cell r="P1886">
            <v>0</v>
          </cell>
          <cell r="Q1886">
            <v>0</v>
          </cell>
        </row>
        <row r="1887">
          <cell r="A1887">
            <v>152396</v>
          </cell>
          <cell r="B1887">
            <v>4300200</v>
          </cell>
          <cell r="C1887">
            <v>4300349</v>
          </cell>
          <cell r="D1887" t="str">
            <v>Индивидуальный предприниматель Евтеева И.Л.</v>
          </cell>
          <cell r="E1887">
            <v>43000753</v>
          </cell>
          <cell r="F1887" t="str">
            <v>Магазин</v>
          </cell>
          <cell r="G1887" t="str">
            <v>НН</v>
          </cell>
          <cell r="H1887">
            <v>85210</v>
          </cell>
          <cell r="I1887">
            <v>88240</v>
          </cell>
          <cell r="J1887">
            <v>3030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O1887">
            <v>3030</v>
          </cell>
          <cell r="P1887" t="str">
            <v>КП</v>
          </cell>
          <cell r="Q1887">
            <v>0</v>
          </cell>
        </row>
        <row r="1888">
          <cell r="A1888">
            <v>0</v>
          </cell>
          <cell r="B1888" t="str">
            <v>Итого по клиенту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3030</v>
          </cell>
          <cell r="P1888">
            <v>0</v>
          </cell>
          <cell r="Q1888">
            <v>0</v>
          </cell>
        </row>
        <row r="1889">
          <cell r="A1889" t="str">
            <v>_00693251</v>
          </cell>
          <cell r="B1889">
            <v>4300201</v>
          </cell>
          <cell r="C1889">
            <v>4300331</v>
          </cell>
          <cell r="D1889" t="str">
            <v>Индивидуальный предприниматель Чертов В.М.</v>
          </cell>
          <cell r="E1889">
            <v>43000754</v>
          </cell>
          <cell r="F1889" t="str">
            <v>Мех.цех (склад),ул.Молодежная,1а,451</v>
          </cell>
          <cell r="G1889" t="str">
            <v>СН2</v>
          </cell>
          <cell r="H1889">
            <v>8578</v>
          </cell>
          <cell r="I1889">
            <v>8578</v>
          </cell>
          <cell r="J1889">
            <v>0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 t="str">
            <v>КП</v>
          </cell>
          <cell r="Q1889">
            <v>0</v>
          </cell>
        </row>
        <row r="1890">
          <cell r="A1890">
            <v>0</v>
          </cell>
          <cell r="B1890" t="str">
            <v>Итого по клиенту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A1891" t="str">
            <v>52702/1</v>
          </cell>
          <cell r="B1891">
            <v>4300204</v>
          </cell>
          <cell r="C1891">
            <v>4300364</v>
          </cell>
          <cell r="D1891" t="str">
            <v>ИП Терехов П.В.</v>
          </cell>
          <cell r="E1891">
            <v>43000755</v>
          </cell>
          <cell r="F1891" t="str">
            <v>211 Магазин Сезам</v>
          </cell>
          <cell r="G1891" t="str">
            <v>НН</v>
          </cell>
          <cell r="H1891">
            <v>47637</v>
          </cell>
          <cell r="I1891">
            <v>47930</v>
          </cell>
          <cell r="J1891">
            <v>293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O1891">
            <v>293</v>
          </cell>
          <cell r="P1891" t="str">
            <v>КП</v>
          </cell>
          <cell r="Q1891">
            <v>0</v>
          </cell>
        </row>
        <row r="1892">
          <cell r="A1892" t="str">
            <v>_01391876</v>
          </cell>
          <cell r="B1892">
            <v>4300204</v>
          </cell>
          <cell r="C1892">
            <v>4300364</v>
          </cell>
          <cell r="D1892" t="str">
            <v>ИП Терехов П.В.</v>
          </cell>
          <cell r="E1892">
            <v>43000756</v>
          </cell>
          <cell r="F1892" t="str">
            <v>210 Магазин ул. К.Маркса</v>
          </cell>
          <cell r="G1892" t="str">
            <v>НН</v>
          </cell>
          <cell r="H1892">
            <v>67782</v>
          </cell>
          <cell r="I1892">
            <v>69685</v>
          </cell>
          <cell r="J1892">
            <v>1903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O1892">
            <v>1903</v>
          </cell>
          <cell r="P1892" t="str">
            <v>КП</v>
          </cell>
          <cell r="Q1892">
            <v>0</v>
          </cell>
        </row>
        <row r="1893">
          <cell r="A1893">
            <v>0</v>
          </cell>
          <cell r="B1893" t="str">
            <v>Итого по клиенту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2196</v>
          </cell>
          <cell r="P1893">
            <v>0</v>
          </cell>
          <cell r="Q1893">
            <v>0</v>
          </cell>
        </row>
        <row r="1894">
          <cell r="A1894" t="str">
            <v>_0728380501082835</v>
          </cell>
          <cell r="B1894">
            <v>4300206</v>
          </cell>
          <cell r="C1894">
            <v>4300380</v>
          </cell>
          <cell r="D1894" t="str">
            <v>ОАО ИТЕКО</v>
          </cell>
          <cell r="E1894">
            <v>43001259</v>
          </cell>
          <cell r="F1894" t="str">
            <v>312 База</v>
          </cell>
          <cell r="G1894" t="str">
            <v>НН</v>
          </cell>
          <cell r="H1894">
            <v>3680</v>
          </cell>
          <cell r="I1894">
            <v>3884</v>
          </cell>
          <cell r="J1894">
            <v>204</v>
          </cell>
          <cell r="K1894">
            <v>40</v>
          </cell>
          <cell r="L1894">
            <v>0</v>
          </cell>
          <cell r="M1894">
            <v>0</v>
          </cell>
          <cell r="N1894">
            <v>0</v>
          </cell>
          <cell r="O1894">
            <v>8160</v>
          </cell>
          <cell r="P1894" t="str">
            <v>КП</v>
          </cell>
          <cell r="Q1894">
            <v>0</v>
          </cell>
        </row>
        <row r="1895">
          <cell r="A1895">
            <v>0</v>
          </cell>
          <cell r="B1895" t="str">
            <v>Итого по клиенту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8160</v>
          </cell>
          <cell r="P1895">
            <v>0</v>
          </cell>
          <cell r="Q1895">
            <v>0</v>
          </cell>
        </row>
        <row r="1896">
          <cell r="A1896" t="str">
            <v>_032052_</v>
          </cell>
          <cell r="B1896">
            <v>4300207</v>
          </cell>
          <cell r="C1896">
            <v>4300355</v>
          </cell>
          <cell r="D1896" t="str">
            <v>ООО "Алексеевский деликатесы"</v>
          </cell>
          <cell r="E1896">
            <v>43000759</v>
          </cell>
          <cell r="F1896" t="str">
            <v>Магазин "Все для дома"</v>
          </cell>
          <cell r="G1896" t="str">
            <v>НН</v>
          </cell>
          <cell r="H1896">
            <v>21835</v>
          </cell>
          <cell r="I1896">
            <v>22265</v>
          </cell>
          <cell r="J1896">
            <v>430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O1896">
            <v>430</v>
          </cell>
          <cell r="P1896" t="str">
            <v>КП</v>
          </cell>
          <cell r="Q1896">
            <v>0</v>
          </cell>
        </row>
        <row r="1897">
          <cell r="A1897">
            <v>865680602324224</v>
          </cell>
          <cell r="B1897">
            <v>4300207</v>
          </cell>
          <cell r="C1897">
            <v>4300355</v>
          </cell>
          <cell r="D1897" t="str">
            <v>ООО "Алексеевский деликатесы"</v>
          </cell>
          <cell r="E1897">
            <v>43001397</v>
          </cell>
          <cell r="F1897" t="str">
            <v>магазин №2 ул К Маркса16</v>
          </cell>
          <cell r="G1897" t="str">
            <v>НН</v>
          </cell>
          <cell r="H1897">
            <v>4641.2</v>
          </cell>
          <cell r="I1897">
            <v>5039.3999999999996</v>
          </cell>
          <cell r="J1897">
            <v>398.2</v>
          </cell>
          <cell r="K1897">
            <v>40</v>
          </cell>
          <cell r="L1897">
            <v>0</v>
          </cell>
          <cell r="M1897">
            <v>0</v>
          </cell>
          <cell r="N1897">
            <v>0</v>
          </cell>
          <cell r="O1897">
            <v>15928</v>
          </cell>
          <cell r="P1897" t="str">
            <v>КП</v>
          </cell>
          <cell r="Q1897">
            <v>0</v>
          </cell>
        </row>
        <row r="1898">
          <cell r="A1898" t="str">
            <v>_01625473</v>
          </cell>
          <cell r="B1898">
            <v>4300207</v>
          </cell>
          <cell r="C1898">
            <v>4300355</v>
          </cell>
          <cell r="D1898" t="str">
            <v>ООО "Алексеевский деликатесы"</v>
          </cell>
          <cell r="E1898">
            <v>43001588</v>
          </cell>
          <cell r="F1898" t="str">
            <v>1301 Базы</v>
          </cell>
          <cell r="G1898" t="str">
            <v>НН</v>
          </cell>
          <cell r="H1898">
            <v>55987</v>
          </cell>
          <cell r="I1898">
            <v>66193</v>
          </cell>
          <cell r="J1898">
            <v>10206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O1898">
            <v>10206</v>
          </cell>
          <cell r="P1898" t="str">
            <v>КП</v>
          </cell>
          <cell r="Q1898">
            <v>0</v>
          </cell>
        </row>
        <row r="1899">
          <cell r="A1899">
            <v>0</v>
          </cell>
          <cell r="B1899" t="str">
            <v>Итого по клиенту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26564</v>
          </cell>
          <cell r="P1899">
            <v>0</v>
          </cell>
          <cell r="Q1899">
            <v>0</v>
          </cell>
        </row>
        <row r="1900">
          <cell r="A1900">
            <v>201894</v>
          </cell>
          <cell r="B1900">
            <v>4300208</v>
          </cell>
          <cell r="C1900">
            <v>4300049</v>
          </cell>
          <cell r="D1900" t="str">
            <v>Территориальный орган Федеральной службы государственной статистики по Белгородской области</v>
          </cell>
          <cell r="E1900">
            <v>43000760</v>
          </cell>
          <cell r="F1900" t="str">
            <v xml:space="preserve"> адм здание, Белгородоблстат</v>
          </cell>
          <cell r="G1900" t="str">
            <v>НН</v>
          </cell>
          <cell r="H1900">
            <v>1663</v>
          </cell>
          <cell r="I1900">
            <v>1769</v>
          </cell>
          <cell r="J1900">
            <v>106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O1900">
            <v>106</v>
          </cell>
          <cell r="P1900" t="str">
            <v>КП</v>
          </cell>
          <cell r="Q1900">
            <v>0</v>
          </cell>
        </row>
        <row r="1901">
          <cell r="A1901">
            <v>0</v>
          </cell>
          <cell r="B1901" t="str">
            <v>Итого по клиенту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106</v>
          </cell>
          <cell r="P1901">
            <v>0</v>
          </cell>
          <cell r="Q1901">
            <v>0</v>
          </cell>
        </row>
        <row r="1902">
          <cell r="A1902">
            <v>776883</v>
          </cell>
          <cell r="B1902">
            <v>4300213</v>
          </cell>
          <cell r="C1902">
            <v>4300352</v>
          </cell>
          <cell r="D1902" t="str">
            <v>ИП Бобенко Сергей Иванович</v>
          </cell>
          <cell r="E1902">
            <v>43000761</v>
          </cell>
          <cell r="F1902" t="str">
            <v>Ресторан</v>
          </cell>
          <cell r="G1902" t="str">
            <v>НН</v>
          </cell>
          <cell r="H1902">
            <v>264258</v>
          </cell>
          <cell r="I1902">
            <v>272711</v>
          </cell>
          <cell r="J1902">
            <v>8453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O1902">
            <v>8453</v>
          </cell>
          <cell r="P1902" t="str">
            <v>КП</v>
          </cell>
          <cell r="Q1902">
            <v>0</v>
          </cell>
        </row>
        <row r="1903">
          <cell r="A1903">
            <v>519825</v>
          </cell>
          <cell r="B1903">
            <v>4300213</v>
          </cell>
          <cell r="C1903">
            <v>4300352</v>
          </cell>
          <cell r="D1903" t="str">
            <v>ИП Бобенко Сергей Иванович</v>
          </cell>
          <cell r="E1903">
            <v>43000762</v>
          </cell>
          <cell r="F1903" t="str">
            <v>177 Павильон ул. Республиканская 71</v>
          </cell>
          <cell r="G1903" t="str">
            <v>НН</v>
          </cell>
          <cell r="H1903">
            <v>30422</v>
          </cell>
          <cell r="I1903">
            <v>31066</v>
          </cell>
          <cell r="J1903">
            <v>644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O1903">
            <v>644</v>
          </cell>
          <cell r="P1903" t="str">
            <v>КП</v>
          </cell>
          <cell r="Q1903">
            <v>0</v>
          </cell>
        </row>
        <row r="1904">
          <cell r="A1904">
            <v>676617</v>
          </cell>
          <cell r="B1904">
            <v>4300213</v>
          </cell>
          <cell r="C1904">
            <v>4300352</v>
          </cell>
          <cell r="D1904" t="str">
            <v>ИП Бобенко Сергей Иванович</v>
          </cell>
          <cell r="E1904">
            <v>43000763</v>
          </cell>
          <cell r="F1904" t="str">
            <v>210 Ресторан Россия</v>
          </cell>
          <cell r="G1904" t="str">
            <v>НН</v>
          </cell>
          <cell r="H1904">
            <v>281604</v>
          </cell>
          <cell r="I1904">
            <v>288665</v>
          </cell>
          <cell r="J1904">
            <v>7061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O1904">
            <v>7061</v>
          </cell>
          <cell r="P1904" t="str">
            <v>КП</v>
          </cell>
          <cell r="Q1904">
            <v>0</v>
          </cell>
        </row>
        <row r="1905">
          <cell r="A1905" t="str">
            <v>_0022234</v>
          </cell>
          <cell r="B1905">
            <v>4300213</v>
          </cell>
          <cell r="C1905">
            <v>4300352</v>
          </cell>
          <cell r="D1905" t="str">
            <v>ИП Бобенко Сергей Иванович</v>
          </cell>
          <cell r="E1905">
            <v>43000765</v>
          </cell>
          <cell r="F1905" t="str">
            <v>178 Тонар ул. Ст. Разина</v>
          </cell>
          <cell r="G1905" t="str">
            <v>НН</v>
          </cell>
          <cell r="H1905">
            <v>31802</v>
          </cell>
          <cell r="I1905">
            <v>33394</v>
          </cell>
          <cell r="J1905">
            <v>1592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O1905">
            <v>1592</v>
          </cell>
          <cell r="P1905" t="str">
            <v>КП</v>
          </cell>
          <cell r="Q1905">
            <v>0</v>
          </cell>
        </row>
        <row r="1906">
          <cell r="A1906" t="str">
            <v>_0024820</v>
          </cell>
          <cell r="B1906">
            <v>4300213</v>
          </cell>
          <cell r="C1906">
            <v>4300352</v>
          </cell>
          <cell r="D1906" t="str">
            <v>ИП Бобенко Сергей Иванович</v>
          </cell>
          <cell r="E1906">
            <v>43000766</v>
          </cell>
          <cell r="F1906" t="str">
            <v>201 Тонар ул. К.Маркса</v>
          </cell>
          <cell r="G1906" t="str">
            <v>НН</v>
          </cell>
          <cell r="H1906">
            <v>23661</v>
          </cell>
          <cell r="I1906">
            <v>25191</v>
          </cell>
          <cell r="J1906">
            <v>1530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O1906">
            <v>1530</v>
          </cell>
          <cell r="P1906" t="str">
            <v>КП</v>
          </cell>
          <cell r="Q1906">
            <v>0</v>
          </cell>
        </row>
        <row r="1907">
          <cell r="A1907">
            <v>309054206</v>
          </cell>
          <cell r="B1907">
            <v>4300213</v>
          </cell>
          <cell r="C1907">
            <v>4300352</v>
          </cell>
          <cell r="D1907" t="str">
            <v>ИП Бобенко Сергей Иванович</v>
          </cell>
          <cell r="E1907">
            <v>43001789</v>
          </cell>
          <cell r="F1907" t="str">
            <v>Кондитер. цех</v>
          </cell>
          <cell r="G1907" t="str">
            <v>НН</v>
          </cell>
          <cell r="H1907">
            <v>1561.4</v>
          </cell>
          <cell r="I1907">
            <v>1783.3</v>
          </cell>
          <cell r="J1907">
            <v>221.9</v>
          </cell>
          <cell r="K1907">
            <v>40</v>
          </cell>
          <cell r="L1907">
            <v>0</v>
          </cell>
          <cell r="M1907">
            <v>0</v>
          </cell>
          <cell r="N1907">
            <v>0</v>
          </cell>
          <cell r="O1907">
            <v>8876</v>
          </cell>
          <cell r="P1907" t="str">
            <v>КП</v>
          </cell>
          <cell r="Q1907">
            <v>0</v>
          </cell>
        </row>
        <row r="1908">
          <cell r="A1908">
            <v>0</v>
          </cell>
          <cell r="B1908" t="str">
            <v>Итого по клиенту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28156</v>
          </cell>
          <cell r="P1908">
            <v>0</v>
          </cell>
          <cell r="Q1908">
            <v>0</v>
          </cell>
        </row>
        <row r="1909">
          <cell r="A1909">
            <v>759881</v>
          </cell>
          <cell r="B1909">
            <v>4300214</v>
          </cell>
          <cell r="C1909">
            <v>4300366</v>
          </cell>
          <cell r="D1909" t="str">
            <v>ИП Маркушин Владимир Федорович</v>
          </cell>
          <cell r="E1909">
            <v>43000767</v>
          </cell>
          <cell r="F1909" t="str">
            <v>Автосервис</v>
          </cell>
          <cell r="G1909" t="str">
            <v>НН</v>
          </cell>
          <cell r="H1909">
            <v>1571</v>
          </cell>
          <cell r="I1909">
            <v>1581</v>
          </cell>
          <cell r="J1909">
            <v>10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O1909">
            <v>10</v>
          </cell>
          <cell r="P1909" t="str">
            <v>КП</v>
          </cell>
          <cell r="Q1909">
            <v>0</v>
          </cell>
        </row>
        <row r="1910">
          <cell r="A1910">
            <v>0</v>
          </cell>
          <cell r="B1910" t="str">
            <v>Итого по клиенту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10</v>
          </cell>
          <cell r="P1910">
            <v>0</v>
          </cell>
          <cell r="Q1910">
            <v>0</v>
          </cell>
        </row>
        <row r="1911">
          <cell r="A1911" t="str">
            <v>_0711270308670017</v>
          </cell>
          <cell r="B1911">
            <v>4300215</v>
          </cell>
          <cell r="C1911">
            <v>4300390</v>
          </cell>
          <cell r="D1911" t="str">
            <v>Частный владелец Парфенова Татьяна Федоровна</v>
          </cell>
          <cell r="E1911">
            <v>43000768</v>
          </cell>
          <cell r="F1911" t="str">
            <v>Игровой салон пл. Победы, 7</v>
          </cell>
          <cell r="G1911" t="str">
            <v>НН</v>
          </cell>
          <cell r="H1911">
            <v>85422</v>
          </cell>
          <cell r="I1911">
            <v>89039</v>
          </cell>
          <cell r="J1911">
            <v>3617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O1911">
            <v>3617</v>
          </cell>
          <cell r="P1911" t="str">
            <v>КП</v>
          </cell>
          <cell r="Q1911">
            <v>0</v>
          </cell>
        </row>
        <row r="1912">
          <cell r="A1912">
            <v>0</v>
          </cell>
          <cell r="B1912" t="str">
            <v>Итого по клиенту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3617</v>
          </cell>
          <cell r="P1912">
            <v>0</v>
          </cell>
          <cell r="Q1912">
            <v>0</v>
          </cell>
        </row>
        <row r="1913">
          <cell r="A1913">
            <v>9026024011868</v>
          </cell>
          <cell r="B1913">
            <v>4300216</v>
          </cell>
          <cell r="C1913">
            <v>4300002</v>
          </cell>
          <cell r="D1913" t="str">
            <v>МУП "Горводоканал"</v>
          </cell>
          <cell r="E1913">
            <v>43000769</v>
          </cell>
          <cell r="F1913" t="str">
            <v>Насосная</v>
          </cell>
          <cell r="G1913" t="str">
            <v>НН</v>
          </cell>
          <cell r="H1913">
            <v>2</v>
          </cell>
          <cell r="I1913">
            <v>1315</v>
          </cell>
          <cell r="J1913">
            <v>1313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O1913">
            <v>1313</v>
          </cell>
          <cell r="P1913" t="str">
            <v>КП</v>
          </cell>
          <cell r="Q1913">
            <v>0</v>
          </cell>
        </row>
        <row r="1914">
          <cell r="A1914">
            <v>453741</v>
          </cell>
          <cell r="B1914">
            <v>4300216</v>
          </cell>
          <cell r="C1914">
            <v>4300002</v>
          </cell>
          <cell r="D1914" t="str">
            <v>МУП "Горводоканал"</v>
          </cell>
          <cell r="E1914">
            <v>43000771</v>
          </cell>
          <cell r="F1914" t="str">
            <v>Скважина пос. Ольминского</v>
          </cell>
          <cell r="G1914" t="str">
            <v>НН</v>
          </cell>
          <cell r="H1914">
            <v>140833</v>
          </cell>
          <cell r="I1914">
            <v>144059</v>
          </cell>
          <cell r="J1914">
            <v>3226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O1914">
            <v>3226</v>
          </cell>
          <cell r="P1914" t="str">
            <v>КП</v>
          </cell>
          <cell r="Q1914">
            <v>0</v>
          </cell>
        </row>
        <row r="1915">
          <cell r="A1915">
            <v>453616</v>
          </cell>
          <cell r="B1915">
            <v>4300216</v>
          </cell>
          <cell r="C1915">
            <v>4300002</v>
          </cell>
          <cell r="D1915" t="str">
            <v>МУП "Горводоканал"</v>
          </cell>
          <cell r="E1915">
            <v>43000772</v>
          </cell>
          <cell r="F1915" t="str">
            <v>Скважина м-н Северный</v>
          </cell>
          <cell r="G1915" t="str">
            <v>НН</v>
          </cell>
          <cell r="H1915">
            <v>151167</v>
          </cell>
          <cell r="I1915">
            <v>154332</v>
          </cell>
          <cell r="J1915">
            <v>3165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O1915">
            <v>3165</v>
          </cell>
          <cell r="P1915" t="str">
            <v>КП</v>
          </cell>
          <cell r="Q1915">
            <v>0</v>
          </cell>
        </row>
        <row r="1916">
          <cell r="A1916" t="str">
            <v>_0309052091</v>
          </cell>
          <cell r="B1916">
            <v>4300216</v>
          </cell>
          <cell r="C1916">
            <v>4300002</v>
          </cell>
          <cell r="D1916" t="str">
            <v>МУП "Горводоканал"</v>
          </cell>
          <cell r="E1916">
            <v>43000773</v>
          </cell>
          <cell r="F1916" t="str">
            <v>171 КНС -1 ул. Республиканская, 10</v>
          </cell>
          <cell r="G1916" t="str">
            <v>НН</v>
          </cell>
          <cell r="H1916">
            <v>7730</v>
          </cell>
          <cell r="I1916">
            <v>8006</v>
          </cell>
          <cell r="J1916">
            <v>276</v>
          </cell>
          <cell r="K1916">
            <v>60</v>
          </cell>
          <cell r="L1916">
            <v>0</v>
          </cell>
          <cell r="M1916">
            <v>0</v>
          </cell>
          <cell r="N1916">
            <v>0</v>
          </cell>
          <cell r="O1916">
            <v>16560</v>
          </cell>
          <cell r="P1916" t="str">
            <v>КП</v>
          </cell>
          <cell r="Q1916">
            <v>0</v>
          </cell>
        </row>
        <row r="1917">
          <cell r="A1917" t="str">
            <v>453858-</v>
          </cell>
          <cell r="B1917">
            <v>4300216</v>
          </cell>
          <cell r="C1917">
            <v>4300002</v>
          </cell>
          <cell r="D1917" t="str">
            <v>МУП "Горводоканал"</v>
          </cell>
          <cell r="E1917">
            <v>43000774</v>
          </cell>
          <cell r="F1917" t="str">
            <v>183 Скважина НИВА</v>
          </cell>
          <cell r="G1917" t="str">
            <v>НН</v>
          </cell>
          <cell r="H1917">
            <v>91286</v>
          </cell>
          <cell r="I1917">
            <v>91286</v>
          </cell>
          <cell r="J1917">
            <v>0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 t="str">
            <v>КП</v>
          </cell>
          <cell r="Q1917">
            <v>0</v>
          </cell>
        </row>
        <row r="1918">
          <cell r="A1918" t="str">
            <v>_0309052040</v>
          </cell>
          <cell r="B1918">
            <v>4300216</v>
          </cell>
          <cell r="C1918">
            <v>4300002</v>
          </cell>
          <cell r="D1918" t="str">
            <v>МУП "Горводоканал"</v>
          </cell>
          <cell r="E1918">
            <v>43000775</v>
          </cell>
          <cell r="F1918" t="str">
            <v>172 Водоканал  ЦНС КЛ9 тр-р №2</v>
          </cell>
          <cell r="G1918" t="str">
            <v>СН2</v>
          </cell>
          <cell r="H1918">
            <v>28106</v>
          </cell>
          <cell r="I1918">
            <v>28617</v>
          </cell>
          <cell r="J1918">
            <v>511</v>
          </cell>
          <cell r="K1918">
            <v>120</v>
          </cell>
          <cell r="L1918">
            <v>0</v>
          </cell>
          <cell r="M1918">
            <v>0</v>
          </cell>
          <cell r="N1918">
            <v>0</v>
          </cell>
          <cell r="O1918">
            <v>61320</v>
          </cell>
          <cell r="P1918" t="str">
            <v>КП</v>
          </cell>
          <cell r="Q1918">
            <v>0</v>
          </cell>
        </row>
        <row r="1919">
          <cell r="A1919" t="str">
            <v>_0309051134</v>
          </cell>
          <cell r="B1919">
            <v>4300216</v>
          </cell>
          <cell r="C1919">
            <v>4300002</v>
          </cell>
          <cell r="D1919" t="str">
            <v>МУП "Горводоканал"</v>
          </cell>
          <cell r="E1919">
            <v>43000776</v>
          </cell>
          <cell r="F1919" t="str">
            <v>172 Водоканал  ЦНС КЛ 8 тр-р №1</v>
          </cell>
          <cell r="G1919" t="str">
            <v>СН2</v>
          </cell>
          <cell r="H1919">
            <v>17327</v>
          </cell>
          <cell r="I1919">
            <v>17919</v>
          </cell>
          <cell r="J1919">
            <v>592</v>
          </cell>
          <cell r="K1919">
            <v>120</v>
          </cell>
          <cell r="L1919">
            <v>0</v>
          </cell>
          <cell r="M1919">
            <v>0</v>
          </cell>
          <cell r="N1919">
            <v>0</v>
          </cell>
          <cell r="O1919">
            <v>71040</v>
          </cell>
          <cell r="P1919" t="str">
            <v>КП</v>
          </cell>
          <cell r="Q1919">
            <v>0</v>
          </cell>
        </row>
        <row r="1920">
          <cell r="A1920" t="str">
            <v>_0309052075</v>
          </cell>
          <cell r="B1920">
            <v>4300216</v>
          </cell>
          <cell r="C1920">
            <v>4300002</v>
          </cell>
          <cell r="D1920" t="str">
            <v>МУП "Горводоканал"</v>
          </cell>
          <cell r="E1920">
            <v>43000777</v>
          </cell>
          <cell r="F1920" t="str">
            <v>175 Водоканал КНС-2</v>
          </cell>
          <cell r="G1920" t="str">
            <v>НН</v>
          </cell>
          <cell r="H1920">
            <v>1184</v>
          </cell>
          <cell r="I1920">
            <v>1329</v>
          </cell>
          <cell r="J1920">
            <v>145</v>
          </cell>
          <cell r="K1920">
            <v>60</v>
          </cell>
          <cell r="L1920">
            <v>0</v>
          </cell>
          <cell r="M1920">
            <v>0</v>
          </cell>
          <cell r="N1920">
            <v>0</v>
          </cell>
          <cell r="O1920">
            <v>8700</v>
          </cell>
          <cell r="P1920" t="str">
            <v>КП</v>
          </cell>
          <cell r="Q1920">
            <v>0</v>
          </cell>
        </row>
        <row r="1921">
          <cell r="A1921" t="str">
            <v>_0309052099</v>
          </cell>
          <cell r="B1921">
            <v>4300216</v>
          </cell>
          <cell r="C1921">
            <v>4300002</v>
          </cell>
          <cell r="D1921" t="str">
            <v>МУП "Горводоканал"</v>
          </cell>
          <cell r="E1921">
            <v>43000778</v>
          </cell>
          <cell r="F1921" t="str">
            <v>176 Водоканал  ул. Ленина</v>
          </cell>
          <cell r="G1921" t="str">
            <v>СН2</v>
          </cell>
          <cell r="H1921">
            <v>265</v>
          </cell>
          <cell r="I1921">
            <v>1092.2</v>
          </cell>
          <cell r="J1921">
            <v>657</v>
          </cell>
          <cell r="K1921">
            <v>200</v>
          </cell>
          <cell r="L1921">
            <v>0</v>
          </cell>
          <cell r="M1921">
            <v>0</v>
          </cell>
          <cell r="N1921">
            <v>0</v>
          </cell>
          <cell r="O1921">
            <v>131400</v>
          </cell>
          <cell r="P1921" t="str">
            <v>КП</v>
          </cell>
          <cell r="Q1921">
            <v>0</v>
          </cell>
        </row>
        <row r="1922">
          <cell r="A1922" t="str">
            <v>_0309052177</v>
          </cell>
          <cell r="B1922">
            <v>4300216</v>
          </cell>
          <cell r="C1922">
            <v>4300002</v>
          </cell>
          <cell r="D1922" t="str">
            <v>МУП "Горводоканал"</v>
          </cell>
          <cell r="E1922">
            <v>43000779</v>
          </cell>
          <cell r="F1922" t="str">
            <v>171 КНС - 1 ул. Ленина</v>
          </cell>
          <cell r="G1922" t="str">
            <v>НН</v>
          </cell>
          <cell r="H1922">
            <v>1809</v>
          </cell>
          <cell r="I1922">
            <v>1848</v>
          </cell>
          <cell r="J1922">
            <v>39</v>
          </cell>
          <cell r="K1922">
            <v>60</v>
          </cell>
          <cell r="L1922">
            <v>0</v>
          </cell>
          <cell r="M1922">
            <v>0</v>
          </cell>
          <cell r="N1922">
            <v>0</v>
          </cell>
          <cell r="O1922">
            <v>2340</v>
          </cell>
          <cell r="P1922" t="str">
            <v>КП</v>
          </cell>
          <cell r="Q1922">
            <v>0</v>
          </cell>
        </row>
        <row r="1923">
          <cell r="A1923" t="str">
            <v>_0309050143</v>
          </cell>
          <cell r="B1923">
            <v>4300216</v>
          </cell>
          <cell r="C1923">
            <v>4300002</v>
          </cell>
          <cell r="D1923" t="str">
            <v>МУП "Горводоканал"</v>
          </cell>
          <cell r="E1923">
            <v>43000780</v>
          </cell>
          <cell r="F1923" t="str">
            <v>175 Водоканал КНС-2 ул.Некрасова</v>
          </cell>
          <cell r="G1923" t="str">
            <v>НН</v>
          </cell>
          <cell r="H1923">
            <v>2519</v>
          </cell>
          <cell r="I1923">
            <v>2526</v>
          </cell>
          <cell r="J1923">
            <v>7</v>
          </cell>
          <cell r="K1923">
            <v>60</v>
          </cell>
          <cell r="L1923">
            <v>0</v>
          </cell>
          <cell r="M1923">
            <v>0</v>
          </cell>
          <cell r="N1923">
            <v>0</v>
          </cell>
          <cell r="O1923">
            <v>420</v>
          </cell>
          <cell r="P1923" t="str">
            <v>КП</v>
          </cell>
          <cell r="Q1923">
            <v>0</v>
          </cell>
        </row>
        <row r="1924">
          <cell r="A1924" t="str">
            <v>_0309052110</v>
          </cell>
          <cell r="B1924">
            <v>4300216</v>
          </cell>
          <cell r="C1924">
            <v>4300002</v>
          </cell>
          <cell r="D1924" t="str">
            <v>МУП "Горводоканал"</v>
          </cell>
          <cell r="E1924">
            <v>43000781</v>
          </cell>
          <cell r="F1924" t="str">
            <v>7 Очистные сооружения</v>
          </cell>
          <cell r="G1924" t="str">
            <v>СН2</v>
          </cell>
          <cell r="H1924">
            <v>18045</v>
          </cell>
          <cell r="I1924">
            <v>19001</v>
          </cell>
          <cell r="J1924">
            <v>956</v>
          </cell>
          <cell r="K1924">
            <v>120</v>
          </cell>
          <cell r="L1924">
            <v>0</v>
          </cell>
          <cell r="M1924">
            <v>0</v>
          </cell>
          <cell r="N1924">
            <v>0</v>
          </cell>
          <cell r="O1924">
            <v>114720</v>
          </cell>
          <cell r="P1924" t="str">
            <v>КП</v>
          </cell>
          <cell r="Q1924">
            <v>0</v>
          </cell>
        </row>
        <row r="1925">
          <cell r="A1925" t="str">
            <v>_0309051128</v>
          </cell>
          <cell r="B1925">
            <v>4300216</v>
          </cell>
          <cell r="C1925">
            <v>4300002</v>
          </cell>
          <cell r="D1925" t="str">
            <v>МУП "Горводоканал"</v>
          </cell>
          <cell r="E1925">
            <v>43000782</v>
          </cell>
          <cell r="F1925" t="str">
            <v>14 Очистные сооружения</v>
          </cell>
          <cell r="G1925" t="str">
            <v>СН2</v>
          </cell>
          <cell r="H1925">
            <v>5119</v>
          </cell>
          <cell r="I1925">
            <v>6221</v>
          </cell>
          <cell r="J1925">
            <v>1102</v>
          </cell>
          <cell r="K1925">
            <v>120</v>
          </cell>
          <cell r="L1925">
            <v>0</v>
          </cell>
          <cell r="M1925">
            <v>0</v>
          </cell>
          <cell r="N1925">
            <v>0</v>
          </cell>
          <cell r="O1925">
            <v>132240</v>
          </cell>
          <cell r="P1925" t="str">
            <v>КП</v>
          </cell>
          <cell r="Q1925">
            <v>0</v>
          </cell>
        </row>
        <row r="1926">
          <cell r="A1926" t="str">
            <v>_0309052074</v>
          </cell>
          <cell r="B1926">
            <v>4300216</v>
          </cell>
          <cell r="C1926">
            <v>4300002</v>
          </cell>
          <cell r="D1926" t="str">
            <v>МУП "Горводоканал"</v>
          </cell>
          <cell r="E1926">
            <v>43000783</v>
          </cell>
          <cell r="F1926" t="str">
            <v>14 Очистные сооружения</v>
          </cell>
          <cell r="G1926" t="str">
            <v>СН2</v>
          </cell>
          <cell r="H1926">
            <v>5769</v>
          </cell>
          <cell r="I1926">
            <v>5945</v>
          </cell>
          <cell r="J1926">
            <v>176</v>
          </cell>
          <cell r="K1926">
            <v>200</v>
          </cell>
          <cell r="L1926">
            <v>0</v>
          </cell>
          <cell r="M1926">
            <v>0</v>
          </cell>
          <cell r="N1926">
            <v>0</v>
          </cell>
          <cell r="O1926">
            <v>35200</v>
          </cell>
          <cell r="P1926" t="str">
            <v>КП</v>
          </cell>
          <cell r="Q1926">
            <v>0</v>
          </cell>
        </row>
        <row r="1927">
          <cell r="A1927" t="str">
            <v>_0309052215</v>
          </cell>
          <cell r="B1927">
            <v>4300216</v>
          </cell>
          <cell r="C1927">
            <v>4300002</v>
          </cell>
          <cell r="D1927" t="str">
            <v>МУП "Горводоканал"</v>
          </cell>
          <cell r="E1927">
            <v>43000784</v>
          </cell>
          <cell r="F1927" t="str">
            <v>7 Очистные сооружения</v>
          </cell>
          <cell r="G1927" t="str">
            <v>СН2</v>
          </cell>
          <cell r="H1927">
            <v>15325</v>
          </cell>
          <cell r="I1927">
            <v>15325</v>
          </cell>
          <cell r="J1927">
            <v>0</v>
          </cell>
          <cell r="K1927">
            <v>120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 t="str">
            <v>КП</v>
          </cell>
          <cell r="Q1927">
            <v>0</v>
          </cell>
        </row>
        <row r="1928">
          <cell r="A1928" t="str">
            <v>_031396405</v>
          </cell>
          <cell r="B1928">
            <v>4300216</v>
          </cell>
          <cell r="C1928">
            <v>4300002</v>
          </cell>
          <cell r="D1928" t="str">
            <v>МУП "Горводоканал"</v>
          </cell>
          <cell r="E1928">
            <v>43000785</v>
          </cell>
          <cell r="F1928" t="str">
            <v>Арт.скважина пос. Лебяжий</v>
          </cell>
          <cell r="G1928" t="str">
            <v>НН</v>
          </cell>
          <cell r="H1928">
            <v>58796</v>
          </cell>
          <cell r="I1928">
            <v>59093</v>
          </cell>
          <cell r="J1928">
            <v>297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O1928">
            <v>297</v>
          </cell>
          <cell r="P1928" t="str">
            <v>КП</v>
          </cell>
          <cell r="Q1928">
            <v>0</v>
          </cell>
        </row>
        <row r="1929">
          <cell r="A1929">
            <v>441000</v>
          </cell>
          <cell r="B1929">
            <v>4300216</v>
          </cell>
          <cell r="C1929">
            <v>4300002</v>
          </cell>
          <cell r="D1929" t="str">
            <v>МУП "Горводоканал"</v>
          </cell>
          <cell r="E1929">
            <v>43000786</v>
          </cell>
          <cell r="F1929" t="str">
            <v>113 Столярный цех ул. Ольминского 6а</v>
          </cell>
          <cell r="G1929" t="str">
            <v>НН</v>
          </cell>
          <cell r="H1929">
            <v>44896</v>
          </cell>
          <cell r="I1929">
            <v>46364</v>
          </cell>
          <cell r="J1929">
            <v>1468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O1929">
            <v>1468</v>
          </cell>
          <cell r="P1929" t="str">
            <v>КП</v>
          </cell>
          <cell r="Q1929">
            <v>0</v>
          </cell>
        </row>
        <row r="1930">
          <cell r="A1930" t="str">
            <v>_030493005</v>
          </cell>
          <cell r="B1930">
            <v>4300216</v>
          </cell>
          <cell r="C1930">
            <v>4300002</v>
          </cell>
          <cell r="D1930" t="str">
            <v>МУП "Горводоканал"</v>
          </cell>
          <cell r="E1930">
            <v>43000788</v>
          </cell>
          <cell r="F1930" t="str">
            <v>Скважина ул.Молодежная</v>
          </cell>
          <cell r="G1930" t="str">
            <v>НН</v>
          </cell>
          <cell r="H1930">
            <v>62751</v>
          </cell>
          <cell r="I1930">
            <v>63814</v>
          </cell>
          <cell r="J1930">
            <v>1063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O1930">
            <v>1063</v>
          </cell>
          <cell r="P1930" t="str">
            <v>КП</v>
          </cell>
          <cell r="Q1930">
            <v>0</v>
          </cell>
        </row>
        <row r="1931">
          <cell r="A1931">
            <v>100230</v>
          </cell>
          <cell r="B1931">
            <v>4300216</v>
          </cell>
          <cell r="C1931">
            <v>4300002</v>
          </cell>
          <cell r="D1931" t="str">
            <v>МУП "Горводоканал"</v>
          </cell>
          <cell r="E1931">
            <v>43000789</v>
          </cell>
          <cell r="F1931" t="str">
            <v>327 КНС №6 ул. П.Ющенко</v>
          </cell>
          <cell r="G1931" t="str">
            <v>НН</v>
          </cell>
          <cell r="H1931">
            <v>7241</v>
          </cell>
          <cell r="I1931">
            <v>7420</v>
          </cell>
          <cell r="J1931">
            <v>179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O1931">
            <v>179</v>
          </cell>
          <cell r="P1931" t="str">
            <v>КП</v>
          </cell>
          <cell r="Q1931">
            <v>0</v>
          </cell>
        </row>
        <row r="1932">
          <cell r="A1932">
            <v>8522020008507</v>
          </cell>
          <cell r="B1932">
            <v>4300216</v>
          </cell>
          <cell r="C1932">
            <v>4300002</v>
          </cell>
          <cell r="D1932" t="str">
            <v>МУП "Горводоканал"</v>
          </cell>
          <cell r="E1932">
            <v>43000790</v>
          </cell>
          <cell r="F1932" t="str">
            <v>КНС 4 (отсч. от ЮС</v>
          </cell>
          <cell r="G1932" t="str">
            <v>НН</v>
          </cell>
          <cell r="H1932">
            <v>14546</v>
          </cell>
          <cell r="I1932">
            <v>19049</v>
          </cell>
          <cell r="J1932">
            <v>4503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O1932">
            <v>4503</v>
          </cell>
          <cell r="P1932" t="str">
            <v>КП</v>
          </cell>
          <cell r="Q1932">
            <v>0</v>
          </cell>
        </row>
        <row r="1933">
          <cell r="A1933" t="str">
            <v>_0711370308531735</v>
          </cell>
          <cell r="B1933">
            <v>4300216</v>
          </cell>
          <cell r="C1933">
            <v>4300002</v>
          </cell>
          <cell r="D1933" t="str">
            <v>МУП "Горводоканал"</v>
          </cell>
          <cell r="E1933">
            <v>43000791</v>
          </cell>
          <cell r="F1933" t="str">
            <v>438Артскважина № 6</v>
          </cell>
          <cell r="G1933" t="str">
            <v>НН</v>
          </cell>
          <cell r="H1933">
            <v>674316</v>
          </cell>
          <cell r="I1933">
            <v>675717</v>
          </cell>
          <cell r="J1933">
            <v>1401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O1933">
            <v>1401</v>
          </cell>
          <cell r="P1933" t="str">
            <v>КП</v>
          </cell>
          <cell r="Q1933">
            <v>0</v>
          </cell>
        </row>
        <row r="1934">
          <cell r="A1934" t="str">
            <v>S160</v>
          </cell>
          <cell r="B1934">
            <v>4300216</v>
          </cell>
          <cell r="C1934">
            <v>4300002</v>
          </cell>
          <cell r="D1934" t="str">
            <v>МУП "Горводоканал"</v>
          </cell>
          <cell r="E1934">
            <v>43000792</v>
          </cell>
          <cell r="F1934" t="str">
            <v xml:space="preserve"> Артскважина № 7, КТП-438</v>
          </cell>
          <cell r="G1934" t="str">
            <v>НН</v>
          </cell>
          <cell r="H1934">
            <v>29000</v>
          </cell>
          <cell r="I1934">
            <v>29980</v>
          </cell>
          <cell r="J1934">
            <v>29980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O1934">
            <v>29980</v>
          </cell>
          <cell r="P1934" t="str">
            <v>КП</v>
          </cell>
          <cell r="Q1934">
            <v>0</v>
          </cell>
        </row>
        <row r="1935">
          <cell r="A1935" t="str">
            <v>_0309052131_</v>
          </cell>
          <cell r="B1935">
            <v>4300216</v>
          </cell>
          <cell r="C1935">
            <v>4300002</v>
          </cell>
          <cell r="D1935" t="str">
            <v>МУП "Горводоканал"</v>
          </cell>
          <cell r="E1935">
            <v>43000793</v>
          </cell>
          <cell r="F1935" t="str">
            <v>176 Водозабор ул. Ленина</v>
          </cell>
          <cell r="G1935" t="str">
            <v>СН2</v>
          </cell>
          <cell r="H1935">
            <v>12166</v>
          </cell>
          <cell r="I1935">
            <v>12166</v>
          </cell>
          <cell r="J1935">
            <v>0</v>
          </cell>
          <cell r="K1935">
            <v>200</v>
          </cell>
          <cell r="L1935">
            <v>0</v>
          </cell>
          <cell r="M1935">
            <v>0</v>
          </cell>
          <cell r="N1935">
            <v>0</v>
          </cell>
          <cell r="O1935">
            <v>-47060</v>
          </cell>
          <cell r="P1935" t="str">
            <v>КП</v>
          </cell>
          <cell r="Q1935">
            <v>0</v>
          </cell>
        </row>
        <row r="1936">
          <cell r="A1936" t="str">
            <v>_0711370502228035</v>
          </cell>
          <cell r="B1936">
            <v>4300216</v>
          </cell>
          <cell r="C1936">
            <v>4300002</v>
          </cell>
          <cell r="D1936" t="str">
            <v>МУП "Горводоканал"</v>
          </cell>
          <cell r="E1936">
            <v>43000794</v>
          </cell>
          <cell r="F1936" t="str">
            <v>КНС-3, РУ-0,4кВ</v>
          </cell>
          <cell r="G1936" t="str">
            <v>НН</v>
          </cell>
          <cell r="H1936">
            <v>11313</v>
          </cell>
          <cell r="I1936">
            <v>12278</v>
          </cell>
          <cell r="J1936">
            <v>965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O1936">
            <v>965</v>
          </cell>
          <cell r="P1936" t="str">
            <v>КП</v>
          </cell>
          <cell r="Q1936">
            <v>0</v>
          </cell>
        </row>
        <row r="1937">
          <cell r="A1937" t="str">
            <v>_155</v>
          </cell>
          <cell r="B1937">
            <v>4300216</v>
          </cell>
          <cell r="C1937">
            <v>4300002</v>
          </cell>
          <cell r="D1937" t="str">
            <v>МУП "Горводоканал"</v>
          </cell>
          <cell r="E1937">
            <v>43000795</v>
          </cell>
          <cell r="F1937" t="str">
            <v>КНС №5 отсчитывающий от АМКК</v>
          </cell>
          <cell r="G1937" t="str">
            <v>НН</v>
          </cell>
          <cell r="H1937">
            <v>2960</v>
          </cell>
          <cell r="I1937">
            <v>4480</v>
          </cell>
          <cell r="J1937">
            <v>4480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O1937">
            <v>4480</v>
          </cell>
          <cell r="P1937" t="str">
            <v>КП</v>
          </cell>
          <cell r="Q1937">
            <v>0</v>
          </cell>
        </row>
        <row r="1938">
          <cell r="A1938" t="str">
            <v>_0708670503018830</v>
          </cell>
          <cell r="B1938">
            <v>4300216</v>
          </cell>
          <cell r="C1938">
            <v>4300002</v>
          </cell>
          <cell r="D1938" t="str">
            <v>МУП "Горводоканал"</v>
          </cell>
          <cell r="E1938">
            <v>43000797</v>
          </cell>
          <cell r="F1938" t="str">
            <v>407 Скважина № 2 пос. Лебяжье</v>
          </cell>
          <cell r="G1938" t="str">
            <v>НН</v>
          </cell>
          <cell r="H1938">
            <v>86025</v>
          </cell>
          <cell r="I1938">
            <v>90997</v>
          </cell>
          <cell r="J1938">
            <v>4972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O1938">
            <v>4972</v>
          </cell>
          <cell r="P1938" t="str">
            <v>КП</v>
          </cell>
          <cell r="Q1938">
            <v>0</v>
          </cell>
        </row>
        <row r="1939">
          <cell r="A1939" t="str">
            <v>_0747971108983882</v>
          </cell>
          <cell r="B1939">
            <v>4300216</v>
          </cell>
          <cell r="C1939">
            <v>4300002</v>
          </cell>
          <cell r="D1939" t="str">
            <v>МУП "Горводоканал"</v>
          </cell>
          <cell r="E1939">
            <v>43000799</v>
          </cell>
          <cell r="F1939" t="str">
            <v>Баня</v>
          </cell>
          <cell r="G1939" t="str">
            <v>НН</v>
          </cell>
          <cell r="H1939">
            <v>23723</v>
          </cell>
          <cell r="I1939">
            <v>26552</v>
          </cell>
          <cell r="J1939">
            <v>2829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O1939">
            <v>2829</v>
          </cell>
          <cell r="P1939" t="str">
            <v>КП</v>
          </cell>
          <cell r="Q1939">
            <v>0</v>
          </cell>
        </row>
        <row r="1940">
          <cell r="A1940" t="str">
            <v>_0747971007661959</v>
          </cell>
          <cell r="B1940">
            <v>4300216</v>
          </cell>
          <cell r="C1940">
            <v>4300002</v>
          </cell>
          <cell r="D1940" t="str">
            <v>МУП "Горводоканал"</v>
          </cell>
          <cell r="E1940">
            <v>43000800</v>
          </cell>
          <cell r="F1940" t="str">
            <v>Скважина №5 , Кр. Хуторок</v>
          </cell>
          <cell r="G1940" t="str">
            <v>НН</v>
          </cell>
          <cell r="H1940">
            <v>537025</v>
          </cell>
          <cell r="I1940">
            <v>547140</v>
          </cell>
          <cell r="J1940">
            <v>10115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O1940">
            <v>10115</v>
          </cell>
          <cell r="P1940" t="str">
            <v>КП</v>
          </cell>
          <cell r="Q1940">
            <v>0</v>
          </cell>
        </row>
        <row r="1941">
          <cell r="A1941" t="str">
            <v>_07479800107699106</v>
          </cell>
          <cell r="B1941">
            <v>4300216</v>
          </cell>
          <cell r="C1941">
            <v>4300002</v>
          </cell>
          <cell r="D1941" t="str">
            <v>МУП "Горводоканал"</v>
          </cell>
          <cell r="E1941">
            <v>43000802</v>
          </cell>
          <cell r="F1941" t="str">
            <v>Скважина №3,   Кр. Хуторок</v>
          </cell>
          <cell r="G1941" t="str">
            <v>НН</v>
          </cell>
          <cell r="H1941">
            <v>107875</v>
          </cell>
          <cell r="I1941">
            <v>110049</v>
          </cell>
          <cell r="J1941">
            <v>2174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O1941">
            <v>2174</v>
          </cell>
          <cell r="P1941" t="str">
            <v>КП</v>
          </cell>
          <cell r="Q1941">
            <v>0</v>
          </cell>
        </row>
        <row r="1942">
          <cell r="A1942" t="str">
            <v>_0747980107621954</v>
          </cell>
          <cell r="B1942">
            <v>4300216</v>
          </cell>
          <cell r="C1942">
            <v>4300002</v>
          </cell>
          <cell r="D1942" t="str">
            <v>МУП "Горводоканал"</v>
          </cell>
          <cell r="E1942">
            <v>43000803</v>
          </cell>
          <cell r="F1942" t="str">
            <v>Скважина №8,  Кр. Хуторок</v>
          </cell>
          <cell r="G1942" t="str">
            <v>НН</v>
          </cell>
          <cell r="H1942">
            <v>180454</v>
          </cell>
          <cell r="I1942">
            <v>206139</v>
          </cell>
          <cell r="J1942">
            <v>25685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O1942">
            <v>25685</v>
          </cell>
          <cell r="P1942" t="str">
            <v>КП</v>
          </cell>
          <cell r="Q1942">
            <v>0</v>
          </cell>
        </row>
        <row r="1943">
          <cell r="A1943" t="str">
            <v>_0747971007793650</v>
          </cell>
          <cell r="B1943">
            <v>4300216</v>
          </cell>
          <cell r="C1943">
            <v>4300002</v>
          </cell>
          <cell r="D1943" t="str">
            <v>МУП "Горводоканал"</v>
          </cell>
          <cell r="E1943">
            <v>43000804</v>
          </cell>
          <cell r="F1943" t="str">
            <v>Скважина №1 Кр. Хуторок</v>
          </cell>
          <cell r="G1943" t="str">
            <v>НН</v>
          </cell>
          <cell r="H1943">
            <v>64058</v>
          </cell>
          <cell r="I1943">
            <v>68589</v>
          </cell>
          <cell r="J1943">
            <v>4531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O1943">
            <v>4531</v>
          </cell>
          <cell r="P1943" t="str">
            <v>КП</v>
          </cell>
          <cell r="Q1943">
            <v>0</v>
          </cell>
        </row>
        <row r="1944">
          <cell r="A1944" t="str">
            <v>_07479710070671224</v>
          </cell>
          <cell r="B1944">
            <v>4300216</v>
          </cell>
          <cell r="C1944">
            <v>4300002</v>
          </cell>
          <cell r="D1944" t="str">
            <v>МУП "Горводоканал"</v>
          </cell>
          <cell r="E1944">
            <v>43000805</v>
          </cell>
          <cell r="F1944" t="str">
            <v>Скважина №2, Кр. Хуторок</v>
          </cell>
          <cell r="G1944" t="str">
            <v>НН</v>
          </cell>
          <cell r="H1944">
            <v>52102</v>
          </cell>
          <cell r="I1944">
            <v>55024</v>
          </cell>
          <cell r="J1944">
            <v>2922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O1944">
            <v>2922</v>
          </cell>
          <cell r="P1944" t="str">
            <v>КП</v>
          </cell>
          <cell r="Q1944">
            <v>0</v>
          </cell>
        </row>
        <row r="1945">
          <cell r="A1945">
            <v>747971007661966</v>
          </cell>
          <cell r="B1945">
            <v>4300216</v>
          </cell>
          <cell r="C1945">
            <v>4300002</v>
          </cell>
          <cell r="D1945" t="str">
            <v>МУП "Горводоканал"</v>
          </cell>
          <cell r="E1945">
            <v>43000806</v>
          </cell>
          <cell r="F1945" t="str">
            <v>Арт.скважина № 1. Крас.хуторок</v>
          </cell>
          <cell r="G1945" t="str">
            <v>НН</v>
          </cell>
          <cell r="H1945">
            <v>388900</v>
          </cell>
          <cell r="I1945">
            <v>411621</v>
          </cell>
          <cell r="J1945">
            <v>22721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O1945">
            <v>22721</v>
          </cell>
          <cell r="P1945" t="str">
            <v>КП</v>
          </cell>
          <cell r="Q1945">
            <v>0</v>
          </cell>
        </row>
        <row r="1946">
          <cell r="A1946">
            <v>747971007787062</v>
          </cell>
          <cell r="B1946">
            <v>4300216</v>
          </cell>
          <cell r="C1946">
            <v>4300002</v>
          </cell>
          <cell r="D1946" t="str">
            <v>МУП "Горводоканал"</v>
          </cell>
          <cell r="E1946">
            <v>43000807</v>
          </cell>
          <cell r="F1946" t="str">
            <v>Арт. скважина № 2, 2016. Крас.хуторок</v>
          </cell>
          <cell r="G1946" t="str">
            <v>НН</v>
          </cell>
          <cell r="H1946">
            <v>499365</v>
          </cell>
          <cell r="I1946">
            <v>521112</v>
          </cell>
          <cell r="J1946">
            <v>21747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O1946">
            <v>21747</v>
          </cell>
          <cell r="P1946" t="str">
            <v>КП</v>
          </cell>
          <cell r="Q1946">
            <v>0</v>
          </cell>
        </row>
        <row r="1947">
          <cell r="A1947">
            <v>747971007793124</v>
          </cell>
          <cell r="B1947">
            <v>4300216</v>
          </cell>
          <cell r="C1947">
            <v>4300002</v>
          </cell>
          <cell r="D1947" t="str">
            <v>МУП "Горводоканал"</v>
          </cell>
          <cell r="E1947">
            <v>43000808</v>
          </cell>
          <cell r="F1947" t="str">
            <v>2016 скважина №9 Кр.хуторок</v>
          </cell>
          <cell r="G1947" t="str">
            <v>НН</v>
          </cell>
          <cell r="H1947">
            <v>7091</v>
          </cell>
          <cell r="I1947">
            <v>7091</v>
          </cell>
          <cell r="J1947">
            <v>0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 t="str">
            <v>КП</v>
          </cell>
          <cell r="Q1947">
            <v>0</v>
          </cell>
        </row>
        <row r="1948">
          <cell r="A1948">
            <v>74791007854467</v>
          </cell>
          <cell r="B1948">
            <v>4300216</v>
          </cell>
          <cell r="C1948">
            <v>4300002</v>
          </cell>
          <cell r="D1948" t="str">
            <v>МУП "Горводоканал"</v>
          </cell>
          <cell r="E1948">
            <v>43000809</v>
          </cell>
          <cell r="F1948" t="str">
            <v>Арт. скважина №10,   2016 Кр.хуторок</v>
          </cell>
          <cell r="G1948" t="str">
            <v>НН</v>
          </cell>
          <cell r="H1948">
            <v>6875</v>
          </cell>
          <cell r="I1948">
            <v>6875</v>
          </cell>
          <cell r="J1948">
            <v>0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 t="str">
            <v>КП</v>
          </cell>
          <cell r="Q1948">
            <v>0</v>
          </cell>
        </row>
        <row r="1949">
          <cell r="A1949">
            <v>752682</v>
          </cell>
          <cell r="B1949">
            <v>4300216</v>
          </cell>
          <cell r="C1949">
            <v>4300002</v>
          </cell>
          <cell r="D1949" t="str">
            <v>МУП "Горводоканал"</v>
          </cell>
          <cell r="E1949">
            <v>43001382</v>
          </cell>
          <cell r="F1949" t="str">
            <v>Скважина Городище</v>
          </cell>
          <cell r="G1949" t="str">
            <v>НН</v>
          </cell>
          <cell r="H1949">
            <v>45600</v>
          </cell>
          <cell r="I1949">
            <v>47482</v>
          </cell>
          <cell r="J1949">
            <v>1882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O1949">
            <v>1882</v>
          </cell>
          <cell r="P1949" t="str">
            <v>КП</v>
          </cell>
          <cell r="Q1949">
            <v>0</v>
          </cell>
        </row>
        <row r="1950">
          <cell r="A1950" t="str">
            <v>_00407781</v>
          </cell>
          <cell r="B1950">
            <v>4300216</v>
          </cell>
          <cell r="C1950">
            <v>4300002</v>
          </cell>
          <cell r="D1950" t="str">
            <v>МУП "Горводоканал"</v>
          </cell>
          <cell r="E1950">
            <v>43001593</v>
          </cell>
          <cell r="F1950" t="str">
            <v>401 Скважина</v>
          </cell>
          <cell r="G1950" t="str">
            <v>НН</v>
          </cell>
          <cell r="H1950">
            <v>97939</v>
          </cell>
          <cell r="I1950">
            <v>1301</v>
          </cell>
          <cell r="J1950">
            <v>3362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O1950">
            <v>3362</v>
          </cell>
          <cell r="P1950" t="str">
            <v>КП</v>
          </cell>
          <cell r="Q1950">
            <v>0</v>
          </cell>
        </row>
        <row r="1951">
          <cell r="A1951" t="str">
            <v>_074180901823232</v>
          </cell>
          <cell r="B1951">
            <v>4300216</v>
          </cell>
          <cell r="C1951">
            <v>4300002</v>
          </cell>
          <cell r="D1951" t="str">
            <v>МУП "Горводоканал"</v>
          </cell>
          <cell r="E1951">
            <v>43001594</v>
          </cell>
          <cell r="F1951" t="str">
            <v>Скважина №4</v>
          </cell>
          <cell r="G1951" t="str">
            <v>НН</v>
          </cell>
          <cell r="H1951">
            <v>168322</v>
          </cell>
          <cell r="I1951">
            <v>189341</v>
          </cell>
          <cell r="J1951">
            <v>21019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O1951">
            <v>21019</v>
          </cell>
          <cell r="P1951" t="str">
            <v>КП</v>
          </cell>
          <cell r="Q1951">
            <v>0</v>
          </cell>
        </row>
        <row r="1952">
          <cell r="A1952" t="str">
            <v>_0747180901873164</v>
          </cell>
          <cell r="B1952">
            <v>4300216</v>
          </cell>
          <cell r="C1952">
            <v>4300002</v>
          </cell>
          <cell r="D1952" t="str">
            <v>МУП "Горводоканал"</v>
          </cell>
          <cell r="E1952">
            <v>43001663</v>
          </cell>
          <cell r="F1952" t="str">
            <v>113 Гарж Ольминского</v>
          </cell>
          <cell r="G1952" t="str">
            <v>НН</v>
          </cell>
          <cell r="H1952">
            <v>3958</v>
          </cell>
          <cell r="I1952">
            <v>4717</v>
          </cell>
          <cell r="J1952">
            <v>759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O1952">
            <v>759</v>
          </cell>
          <cell r="P1952" t="str">
            <v>КП</v>
          </cell>
          <cell r="Q1952">
            <v>0</v>
          </cell>
        </row>
        <row r="1953">
          <cell r="A1953">
            <v>747971007790154</v>
          </cell>
          <cell r="B1953">
            <v>4300216</v>
          </cell>
          <cell r="C1953">
            <v>4300002</v>
          </cell>
          <cell r="D1953" t="str">
            <v>МУП "Горводоканал"</v>
          </cell>
          <cell r="E1953">
            <v>43001867</v>
          </cell>
          <cell r="F1953" t="str">
            <v>Скважина на сах. заводе</v>
          </cell>
          <cell r="G1953" t="str">
            <v>НН</v>
          </cell>
          <cell r="H1953">
            <v>374720</v>
          </cell>
          <cell r="I1953">
            <v>392500</v>
          </cell>
          <cell r="J1953">
            <v>17780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O1953">
            <v>17780</v>
          </cell>
          <cell r="P1953" t="str">
            <v>КП</v>
          </cell>
          <cell r="Q1953">
            <v>0</v>
          </cell>
        </row>
        <row r="1954">
          <cell r="A1954">
            <v>8522022001248</v>
          </cell>
          <cell r="B1954">
            <v>4300216</v>
          </cell>
          <cell r="C1954">
            <v>4300002</v>
          </cell>
          <cell r="D1954" t="str">
            <v>МУП "Горводоканал"</v>
          </cell>
          <cell r="E1954">
            <v>43001880</v>
          </cell>
          <cell r="F1954" t="str">
            <v>Скважина лесхоз</v>
          </cell>
          <cell r="G1954" t="str">
            <v>НН</v>
          </cell>
          <cell r="H1954">
            <v>4167</v>
          </cell>
          <cell r="I1954">
            <v>4517</v>
          </cell>
          <cell r="J1954">
            <v>350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O1954">
            <v>350</v>
          </cell>
          <cell r="P1954" t="str">
            <v>КП</v>
          </cell>
          <cell r="Q1954">
            <v>0</v>
          </cell>
        </row>
        <row r="1955">
          <cell r="A1955">
            <v>8522021018540</v>
          </cell>
          <cell r="B1955">
            <v>4300216</v>
          </cell>
          <cell r="C1955">
            <v>4300002</v>
          </cell>
          <cell r="D1955" t="str">
            <v>МУП "Горводоканал"</v>
          </cell>
          <cell r="E1955">
            <v>43001911</v>
          </cell>
          <cell r="F1955" t="str">
            <v>КНС-7(отсчит от Прогрессдорстроя)</v>
          </cell>
          <cell r="G1955" t="str">
            <v>НН</v>
          </cell>
          <cell r="H1955">
            <v>313</v>
          </cell>
          <cell r="I1955">
            <v>691</v>
          </cell>
          <cell r="J1955">
            <v>378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O1955">
            <v>378</v>
          </cell>
          <cell r="P1955" t="str">
            <v>КП</v>
          </cell>
          <cell r="Q1955">
            <v>0</v>
          </cell>
        </row>
        <row r="1956">
          <cell r="A1956">
            <v>4368651</v>
          </cell>
          <cell r="B1956">
            <v>4300216</v>
          </cell>
          <cell r="C1956">
            <v>4300002</v>
          </cell>
          <cell r="D1956" t="str">
            <v>МУП "Горводоканал"</v>
          </cell>
          <cell r="E1956">
            <v>43001951</v>
          </cell>
          <cell r="F1956" t="str">
            <v>Скважина евсеев хутор</v>
          </cell>
          <cell r="G1956" t="str">
            <v>НН</v>
          </cell>
          <cell r="H1956">
            <v>0</v>
          </cell>
          <cell r="I1956">
            <v>552</v>
          </cell>
          <cell r="J1956">
            <v>533.86</v>
          </cell>
          <cell r="K1956">
            <v>20</v>
          </cell>
          <cell r="L1956">
            <v>0</v>
          </cell>
          <cell r="M1956">
            <v>0</v>
          </cell>
          <cell r="N1956">
            <v>0</v>
          </cell>
          <cell r="O1956">
            <v>10677</v>
          </cell>
          <cell r="P1956" t="str">
            <v>КП</v>
          </cell>
          <cell r="Q1956">
            <v>0</v>
          </cell>
        </row>
        <row r="1957">
          <cell r="A1957">
            <v>851680408374604</v>
          </cell>
          <cell r="B1957">
            <v>4300216</v>
          </cell>
          <cell r="C1957">
            <v>4300002</v>
          </cell>
          <cell r="D1957" t="str">
            <v>МУП "Горводоканал"</v>
          </cell>
          <cell r="E1957">
            <v>43001952</v>
          </cell>
          <cell r="F1957" t="str">
            <v>скважина гончаровка</v>
          </cell>
          <cell r="G1957" t="str">
            <v>НН</v>
          </cell>
          <cell r="H1957">
            <v>0</v>
          </cell>
          <cell r="I1957">
            <v>4307</v>
          </cell>
          <cell r="J1957">
            <v>3160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O1957">
            <v>3160</v>
          </cell>
          <cell r="P1957" t="str">
            <v>КП</v>
          </cell>
          <cell r="Q1957">
            <v>0</v>
          </cell>
        </row>
        <row r="1958">
          <cell r="A1958">
            <v>0</v>
          </cell>
          <cell r="B1958" t="str">
            <v>Итого по клиенту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735983</v>
          </cell>
          <cell r="P1958">
            <v>0</v>
          </cell>
          <cell r="Q1958">
            <v>0</v>
          </cell>
        </row>
        <row r="1959">
          <cell r="A1959">
            <v>185647</v>
          </cell>
          <cell r="B1959">
            <v>4300217</v>
          </cell>
          <cell r="C1959">
            <v>4300369</v>
          </cell>
          <cell r="D1959" t="str">
            <v>ИП Саламахин Владимир Михайлович</v>
          </cell>
          <cell r="E1959">
            <v>43000812</v>
          </cell>
          <cell r="F1959" t="str">
            <v>Магазин</v>
          </cell>
          <cell r="G1959" t="str">
            <v>НН</v>
          </cell>
          <cell r="H1959">
            <v>37615</v>
          </cell>
          <cell r="I1959">
            <v>38070</v>
          </cell>
          <cell r="J1959">
            <v>455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O1959">
            <v>455</v>
          </cell>
          <cell r="P1959" t="str">
            <v>КП</v>
          </cell>
          <cell r="Q1959">
            <v>0</v>
          </cell>
        </row>
        <row r="1960">
          <cell r="A1960" t="str">
            <v>_0728380501158905</v>
          </cell>
          <cell r="B1960">
            <v>4300217</v>
          </cell>
          <cell r="C1960">
            <v>4300369</v>
          </cell>
          <cell r="D1960" t="str">
            <v>ИП Саламахин Владимир Михайлович</v>
          </cell>
          <cell r="E1960">
            <v>43001381</v>
          </cell>
          <cell r="F1960" t="str">
            <v>Сити центр</v>
          </cell>
          <cell r="G1960" t="str">
            <v>НН</v>
          </cell>
          <cell r="H1960">
            <v>6270</v>
          </cell>
          <cell r="I1960">
            <v>6650</v>
          </cell>
          <cell r="J1960">
            <v>380</v>
          </cell>
          <cell r="K1960">
            <v>30</v>
          </cell>
          <cell r="L1960">
            <v>0</v>
          </cell>
          <cell r="M1960">
            <v>0</v>
          </cell>
          <cell r="N1960">
            <v>0</v>
          </cell>
          <cell r="O1960">
            <v>11400</v>
          </cell>
          <cell r="P1960" t="str">
            <v>КП</v>
          </cell>
          <cell r="Q1960">
            <v>0</v>
          </cell>
        </row>
        <row r="1961">
          <cell r="A1961">
            <v>0</v>
          </cell>
          <cell r="B1961" t="str">
            <v>Итого по клиенту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11855</v>
          </cell>
          <cell r="P1961">
            <v>0</v>
          </cell>
          <cell r="Q1961">
            <v>0</v>
          </cell>
        </row>
        <row r="1962">
          <cell r="A1962" t="str">
            <v>_0641328</v>
          </cell>
          <cell r="B1962">
            <v>4300219</v>
          </cell>
          <cell r="C1962">
            <v>4300353</v>
          </cell>
          <cell r="D1962" t="str">
            <v>Индивидуальный предприниматель Алейник А.М.</v>
          </cell>
          <cell r="E1962">
            <v>43000814</v>
          </cell>
          <cell r="F1962" t="str">
            <v>Киоск</v>
          </cell>
          <cell r="G1962" t="str">
            <v>НН</v>
          </cell>
          <cell r="H1962">
            <v>29600</v>
          </cell>
          <cell r="I1962">
            <v>30694</v>
          </cell>
          <cell r="J1962">
            <v>1094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O1962">
            <v>1094</v>
          </cell>
          <cell r="P1962" t="str">
            <v>КП</v>
          </cell>
          <cell r="Q1962">
            <v>0</v>
          </cell>
        </row>
        <row r="1963">
          <cell r="A1963">
            <v>0</v>
          </cell>
          <cell r="B1963" t="str">
            <v>Итого по клиенту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1094</v>
          </cell>
          <cell r="P1963">
            <v>0</v>
          </cell>
          <cell r="Q1963">
            <v>0</v>
          </cell>
        </row>
        <row r="1964">
          <cell r="A1964" t="str">
            <v>_3Д005097</v>
          </cell>
          <cell r="B1964">
            <v>4300220</v>
          </cell>
          <cell r="C1964">
            <v>4300270</v>
          </cell>
          <cell r="D1964" t="str">
            <v>Индивидуальный предприниматель Шацкая Р.А.</v>
          </cell>
          <cell r="E1964">
            <v>43000815</v>
          </cell>
          <cell r="F1964" t="str">
            <v>ул. Пушкина 47а</v>
          </cell>
          <cell r="G1964" t="str">
            <v>НН</v>
          </cell>
          <cell r="H1964">
            <v>22285</v>
          </cell>
          <cell r="I1964">
            <v>23410</v>
          </cell>
          <cell r="J1964">
            <v>1125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O1964">
            <v>1125</v>
          </cell>
          <cell r="P1964" t="str">
            <v>КП</v>
          </cell>
          <cell r="Q1964">
            <v>0</v>
          </cell>
        </row>
        <row r="1965">
          <cell r="A1965">
            <v>0</v>
          </cell>
          <cell r="B1965" t="str">
            <v>Итого по клиенту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1125</v>
          </cell>
          <cell r="P1965">
            <v>0</v>
          </cell>
          <cell r="Q1965">
            <v>0</v>
          </cell>
        </row>
        <row r="1966">
          <cell r="A1966" t="str">
            <v>_0712970708914361</v>
          </cell>
          <cell r="B1966">
            <v>4300221</v>
          </cell>
          <cell r="C1966">
            <v>4300365</v>
          </cell>
          <cell r="D1966" t="str">
            <v>ИП Карих И.И.</v>
          </cell>
          <cell r="E1966">
            <v>43000817</v>
          </cell>
          <cell r="F1966" t="str">
            <v>торговый павильон</v>
          </cell>
          <cell r="G1966" t="str">
            <v>НН</v>
          </cell>
          <cell r="H1966">
            <v>4848</v>
          </cell>
          <cell r="I1966">
            <v>5154</v>
          </cell>
          <cell r="J1966">
            <v>306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O1966">
            <v>306</v>
          </cell>
          <cell r="P1966" t="str">
            <v>КП</v>
          </cell>
          <cell r="Q1966">
            <v>0</v>
          </cell>
        </row>
        <row r="1967">
          <cell r="A1967">
            <v>0</v>
          </cell>
          <cell r="B1967" t="str">
            <v>Итого по клиенту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306</v>
          </cell>
          <cell r="P1967">
            <v>0</v>
          </cell>
          <cell r="Q1967">
            <v>0</v>
          </cell>
        </row>
        <row r="1968">
          <cell r="A1968">
            <v>652331</v>
          </cell>
          <cell r="B1968">
            <v>4300222</v>
          </cell>
          <cell r="C1968">
            <v>4300042</v>
          </cell>
          <cell r="D1968" t="str">
            <v>Алексеевский педагогический  колледж</v>
          </cell>
          <cell r="E1968">
            <v>43000818</v>
          </cell>
          <cell r="F1968" t="str">
            <v>Столовая (расплом 21.08.09г для замены тр/тока)</v>
          </cell>
          <cell r="G1968" t="str">
            <v>НН</v>
          </cell>
          <cell r="H1968">
            <v>8656.4</v>
          </cell>
          <cell r="I1968">
            <v>8695.9</v>
          </cell>
          <cell r="J1968">
            <v>39.5</v>
          </cell>
          <cell r="K1968">
            <v>40</v>
          </cell>
          <cell r="L1968">
            <v>0</v>
          </cell>
          <cell r="M1968">
            <v>0</v>
          </cell>
          <cell r="N1968">
            <v>0</v>
          </cell>
          <cell r="O1968">
            <v>1580</v>
          </cell>
          <cell r="P1968" t="str">
            <v>КП</v>
          </cell>
          <cell r="Q1968">
            <v>0</v>
          </cell>
        </row>
        <row r="1969">
          <cell r="A1969">
            <v>327159</v>
          </cell>
          <cell r="B1969">
            <v>4300222</v>
          </cell>
          <cell r="C1969">
            <v>4300042</v>
          </cell>
          <cell r="D1969" t="str">
            <v>Алексеевский педагогический  колледж</v>
          </cell>
          <cell r="E1969">
            <v>43000819</v>
          </cell>
          <cell r="F1969" t="str">
            <v>Гараж</v>
          </cell>
          <cell r="G1969" t="str">
            <v>НН</v>
          </cell>
          <cell r="H1969">
            <v>3918</v>
          </cell>
          <cell r="I1969">
            <v>3918</v>
          </cell>
          <cell r="J1969">
            <v>0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 t="str">
            <v>КП</v>
          </cell>
          <cell r="Q1969">
            <v>0</v>
          </cell>
        </row>
        <row r="1970">
          <cell r="A1970">
            <v>778524</v>
          </cell>
          <cell r="B1970">
            <v>4300222</v>
          </cell>
          <cell r="C1970">
            <v>4300042</v>
          </cell>
          <cell r="D1970" t="str">
            <v>Алексеевский педагогический  колледж</v>
          </cell>
          <cell r="E1970">
            <v>43000820</v>
          </cell>
          <cell r="F1970" t="str">
            <v>Методический центр</v>
          </cell>
          <cell r="G1970" t="str">
            <v>НН</v>
          </cell>
          <cell r="H1970">
            <v>2965</v>
          </cell>
          <cell r="I1970">
            <v>3078</v>
          </cell>
          <cell r="J1970">
            <v>113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O1970">
            <v>113</v>
          </cell>
          <cell r="P1970" t="str">
            <v>КП</v>
          </cell>
          <cell r="Q1970">
            <v>0</v>
          </cell>
        </row>
        <row r="1971">
          <cell r="A1971" t="str">
            <v>_00434690</v>
          </cell>
          <cell r="B1971">
            <v>4300222</v>
          </cell>
          <cell r="C1971">
            <v>4300042</v>
          </cell>
          <cell r="D1971" t="str">
            <v>Алексеевский педагогический  колледж</v>
          </cell>
          <cell r="E1971">
            <v>43000821</v>
          </cell>
          <cell r="F1971" t="str">
            <v>211 Учебный корпус</v>
          </cell>
          <cell r="G1971" t="str">
            <v>НН</v>
          </cell>
          <cell r="H1971">
            <v>1907</v>
          </cell>
          <cell r="I1971">
            <v>1960.3</v>
          </cell>
          <cell r="J1971">
            <v>53.3</v>
          </cell>
          <cell r="K1971">
            <v>40</v>
          </cell>
          <cell r="L1971">
            <v>0</v>
          </cell>
          <cell r="M1971">
            <v>0</v>
          </cell>
          <cell r="N1971">
            <v>0</v>
          </cell>
          <cell r="O1971">
            <v>2132</v>
          </cell>
          <cell r="P1971" t="str">
            <v>КП</v>
          </cell>
          <cell r="Q1971">
            <v>0</v>
          </cell>
        </row>
        <row r="1972">
          <cell r="A1972" t="str">
            <v>_018747606</v>
          </cell>
          <cell r="B1972">
            <v>4300222</v>
          </cell>
          <cell r="C1972">
            <v>4300042</v>
          </cell>
          <cell r="D1972" t="str">
            <v>Алексеевский педагогический  колледж</v>
          </cell>
          <cell r="E1972">
            <v>43000822</v>
          </cell>
          <cell r="F1972" t="str">
            <v>Склад</v>
          </cell>
          <cell r="G1972" t="str">
            <v>НН</v>
          </cell>
          <cell r="H1972">
            <v>237</v>
          </cell>
          <cell r="I1972">
            <v>246</v>
          </cell>
          <cell r="J1972">
            <v>9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O1972">
            <v>9</v>
          </cell>
          <cell r="P1972" t="str">
            <v>КП</v>
          </cell>
          <cell r="Q1972">
            <v>0</v>
          </cell>
        </row>
        <row r="1973">
          <cell r="A1973" t="str">
            <v>3N029031*</v>
          </cell>
          <cell r="B1973">
            <v>4300222</v>
          </cell>
          <cell r="C1973">
            <v>4300042</v>
          </cell>
          <cell r="D1973" t="str">
            <v>Алексеевский педагогический  колледж</v>
          </cell>
          <cell r="E1973">
            <v>43000823</v>
          </cell>
          <cell r="F1973" t="str">
            <v>116 Учебный корпус № 2</v>
          </cell>
          <cell r="G1973" t="str">
            <v>НН</v>
          </cell>
          <cell r="H1973">
            <v>3879</v>
          </cell>
          <cell r="I1973">
            <v>3941.1</v>
          </cell>
          <cell r="J1973">
            <v>62.1</v>
          </cell>
          <cell r="K1973">
            <v>40</v>
          </cell>
          <cell r="L1973">
            <v>0</v>
          </cell>
          <cell r="M1973">
            <v>0</v>
          </cell>
          <cell r="N1973">
            <v>0</v>
          </cell>
          <cell r="O1973">
            <v>2484</v>
          </cell>
          <cell r="P1973" t="str">
            <v>КП</v>
          </cell>
          <cell r="Q1973">
            <v>0</v>
          </cell>
        </row>
        <row r="1974">
          <cell r="A1974">
            <v>774761</v>
          </cell>
          <cell r="B1974">
            <v>4300222</v>
          </cell>
          <cell r="C1974">
            <v>4300042</v>
          </cell>
          <cell r="D1974" t="str">
            <v>Алексеевский педагогический  колледж</v>
          </cell>
          <cell r="E1974">
            <v>43000824</v>
          </cell>
          <cell r="F1974" t="str">
            <v>Библиотека  ул.К.Маркса,83, ЗТП-210</v>
          </cell>
          <cell r="G1974" t="str">
            <v>НН</v>
          </cell>
          <cell r="H1974">
            <v>28790</v>
          </cell>
          <cell r="I1974">
            <v>29192</v>
          </cell>
          <cell r="J1974">
            <v>402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O1974">
            <v>402</v>
          </cell>
          <cell r="P1974" t="str">
            <v>КП</v>
          </cell>
          <cell r="Q1974">
            <v>0</v>
          </cell>
        </row>
        <row r="1975">
          <cell r="A1975">
            <v>0</v>
          </cell>
          <cell r="B1975" t="str">
            <v>Итого по клиенту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6720</v>
          </cell>
          <cell r="P1975">
            <v>0</v>
          </cell>
          <cell r="Q1975">
            <v>0</v>
          </cell>
        </row>
        <row r="1976">
          <cell r="A1976">
            <v>602041</v>
          </cell>
          <cell r="B1976">
            <v>4300223</v>
          </cell>
          <cell r="C1976">
            <v>4300047</v>
          </cell>
          <cell r="D1976" t="str">
            <v>ГОУ СПО "Алексеевский агротехнический техникум"</v>
          </cell>
          <cell r="E1976">
            <v>43000825</v>
          </cell>
          <cell r="F1976" t="str">
            <v>Столовая</v>
          </cell>
          <cell r="G1976" t="str">
            <v>НН</v>
          </cell>
          <cell r="H1976">
            <v>6870</v>
          </cell>
          <cell r="I1976">
            <v>6980</v>
          </cell>
          <cell r="J1976">
            <v>110</v>
          </cell>
          <cell r="K1976">
            <v>40</v>
          </cell>
          <cell r="L1976">
            <v>0</v>
          </cell>
          <cell r="M1976">
            <v>0</v>
          </cell>
          <cell r="N1976">
            <v>0</v>
          </cell>
          <cell r="O1976">
            <v>4400</v>
          </cell>
          <cell r="P1976" t="str">
            <v>КП</v>
          </cell>
          <cell r="Q1976">
            <v>0</v>
          </cell>
        </row>
        <row r="1977">
          <cell r="A1977">
            <v>717328</v>
          </cell>
          <cell r="B1977">
            <v>4300223</v>
          </cell>
          <cell r="C1977">
            <v>4300047</v>
          </cell>
          <cell r="D1977" t="str">
            <v>ГОУ СПО "Алексеевский агротехнический техникум"</v>
          </cell>
          <cell r="E1977">
            <v>43000826</v>
          </cell>
          <cell r="F1977" t="str">
            <v>Лаборатория</v>
          </cell>
          <cell r="G1977" t="str">
            <v>НН</v>
          </cell>
          <cell r="H1977">
            <v>9280</v>
          </cell>
          <cell r="I1977">
            <v>9360</v>
          </cell>
          <cell r="J1977">
            <v>80</v>
          </cell>
          <cell r="K1977">
            <v>20</v>
          </cell>
          <cell r="L1977">
            <v>0</v>
          </cell>
          <cell r="M1977">
            <v>0</v>
          </cell>
          <cell r="N1977">
            <v>0</v>
          </cell>
          <cell r="O1977">
            <v>1600</v>
          </cell>
          <cell r="P1977" t="str">
            <v>КП</v>
          </cell>
          <cell r="Q1977">
            <v>0</v>
          </cell>
        </row>
        <row r="1978">
          <cell r="A1978">
            <v>776667</v>
          </cell>
          <cell r="B1978">
            <v>4300223</v>
          </cell>
          <cell r="C1978">
            <v>4300047</v>
          </cell>
          <cell r="D1978" t="str">
            <v>ГОУ СПО "Алексеевский агротехнический техникум"</v>
          </cell>
          <cell r="E1978">
            <v>43000827</v>
          </cell>
          <cell r="F1978" t="str">
            <v>сварочный цех</v>
          </cell>
          <cell r="G1978" t="str">
            <v>НН</v>
          </cell>
          <cell r="H1978">
            <v>8687</v>
          </cell>
          <cell r="I1978">
            <v>8687</v>
          </cell>
          <cell r="J1978">
            <v>0</v>
          </cell>
          <cell r="K1978">
            <v>60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 t="str">
            <v>КП</v>
          </cell>
          <cell r="Q1978">
            <v>0</v>
          </cell>
        </row>
        <row r="1979">
          <cell r="A1979">
            <v>11001030</v>
          </cell>
          <cell r="B1979">
            <v>4300223</v>
          </cell>
          <cell r="C1979">
            <v>4300047</v>
          </cell>
          <cell r="D1979" t="str">
            <v>ГОУ СПО "Алексеевский агротехнический техникум"</v>
          </cell>
          <cell r="E1979">
            <v>43000828</v>
          </cell>
          <cell r="F1979" t="str">
            <v>Старый уч. корпус</v>
          </cell>
          <cell r="G1979" t="str">
            <v>НН</v>
          </cell>
          <cell r="H1979">
            <v>2897</v>
          </cell>
          <cell r="I1979">
            <v>2967</v>
          </cell>
          <cell r="J1979">
            <v>70</v>
          </cell>
          <cell r="K1979">
            <v>40</v>
          </cell>
          <cell r="L1979">
            <v>0</v>
          </cell>
          <cell r="M1979">
            <v>0</v>
          </cell>
          <cell r="N1979">
            <v>0</v>
          </cell>
          <cell r="O1979">
            <v>2800</v>
          </cell>
          <cell r="P1979" t="str">
            <v>КП</v>
          </cell>
          <cell r="Q1979">
            <v>0</v>
          </cell>
        </row>
        <row r="1980">
          <cell r="A1980">
            <v>758668</v>
          </cell>
          <cell r="B1980">
            <v>4300223</v>
          </cell>
          <cell r="C1980">
            <v>4300047</v>
          </cell>
          <cell r="D1980" t="str">
            <v>ГОУ СПО "Алексеевский агротехнический техникум"</v>
          </cell>
          <cell r="E1980">
            <v>43000829</v>
          </cell>
          <cell r="F1980" t="str">
            <v>Новый учебн. корпус</v>
          </cell>
          <cell r="G1980" t="str">
            <v>НН</v>
          </cell>
          <cell r="H1980">
            <v>7645</v>
          </cell>
          <cell r="I1980">
            <v>7700</v>
          </cell>
          <cell r="J1980">
            <v>55</v>
          </cell>
          <cell r="K1980">
            <v>40</v>
          </cell>
          <cell r="L1980">
            <v>0</v>
          </cell>
          <cell r="M1980">
            <v>0</v>
          </cell>
          <cell r="N1980">
            <v>0</v>
          </cell>
          <cell r="O1980">
            <v>2200</v>
          </cell>
          <cell r="P1980" t="str">
            <v>КП</v>
          </cell>
          <cell r="Q1980">
            <v>0</v>
          </cell>
        </row>
        <row r="1981">
          <cell r="A1981">
            <v>555194</v>
          </cell>
          <cell r="B1981">
            <v>4300223</v>
          </cell>
          <cell r="C1981">
            <v>4300047</v>
          </cell>
          <cell r="D1981" t="str">
            <v>ГОУ СПО "Алексеевский агротехнический техникум"</v>
          </cell>
          <cell r="E1981">
            <v>43000830</v>
          </cell>
          <cell r="F1981" t="str">
            <v>228 Пекарня</v>
          </cell>
          <cell r="G1981" t="str">
            <v>НН</v>
          </cell>
          <cell r="H1981">
            <v>1593</v>
          </cell>
          <cell r="I1981">
            <v>1643</v>
          </cell>
          <cell r="J1981">
            <v>50</v>
          </cell>
          <cell r="K1981">
            <v>40</v>
          </cell>
          <cell r="L1981">
            <v>0</v>
          </cell>
          <cell r="M1981">
            <v>0</v>
          </cell>
          <cell r="N1981">
            <v>0</v>
          </cell>
          <cell r="O1981">
            <v>2000</v>
          </cell>
          <cell r="P1981" t="str">
            <v>КП</v>
          </cell>
          <cell r="Q1981">
            <v>0</v>
          </cell>
        </row>
        <row r="1982">
          <cell r="A1982">
            <v>274052</v>
          </cell>
          <cell r="B1982">
            <v>4300223</v>
          </cell>
          <cell r="C1982">
            <v>4300047</v>
          </cell>
          <cell r="D1982" t="str">
            <v>ГОУ СПО "Алексеевский агротехнический техникум"</v>
          </cell>
          <cell r="E1982">
            <v>43000831</v>
          </cell>
          <cell r="F1982" t="str">
            <v>Общежитие</v>
          </cell>
          <cell r="G1982" t="str">
            <v>НН</v>
          </cell>
          <cell r="H1982">
            <v>23335</v>
          </cell>
          <cell r="I1982">
            <v>23838</v>
          </cell>
          <cell r="J1982">
            <v>503</v>
          </cell>
          <cell r="K1982">
            <v>40</v>
          </cell>
          <cell r="L1982">
            <v>0</v>
          </cell>
          <cell r="M1982">
            <v>0</v>
          </cell>
          <cell r="N1982">
            <v>0</v>
          </cell>
          <cell r="O1982">
            <v>20120</v>
          </cell>
          <cell r="P1982" t="str">
            <v>КП</v>
          </cell>
          <cell r="Q1982">
            <v>0</v>
          </cell>
        </row>
        <row r="1983">
          <cell r="A1983" t="str">
            <v>_0544429006</v>
          </cell>
          <cell r="B1983">
            <v>4300223</v>
          </cell>
          <cell r="C1983">
            <v>4300047</v>
          </cell>
          <cell r="D1983" t="str">
            <v>ГОУ СПО "Алексеевский агротехнический техникум"</v>
          </cell>
          <cell r="E1983">
            <v>43000832</v>
          </cell>
          <cell r="F1983" t="str">
            <v>Общежитие ПЛ №24, ул.Урицкого, ЗТП-116</v>
          </cell>
          <cell r="G1983" t="str">
            <v>НН</v>
          </cell>
          <cell r="H1983">
            <v>8630</v>
          </cell>
          <cell r="I1983">
            <v>9030</v>
          </cell>
          <cell r="J1983">
            <v>400</v>
          </cell>
          <cell r="K1983">
            <v>30</v>
          </cell>
          <cell r="L1983">
            <v>0</v>
          </cell>
          <cell r="M1983">
            <v>0</v>
          </cell>
          <cell r="N1983">
            <v>0</v>
          </cell>
          <cell r="O1983">
            <v>12000</v>
          </cell>
          <cell r="P1983" t="str">
            <v>КП</v>
          </cell>
          <cell r="Q1983">
            <v>0</v>
          </cell>
        </row>
        <row r="1984">
          <cell r="A1984">
            <v>0</v>
          </cell>
          <cell r="B1984" t="str">
            <v>Итого по клиенту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45120</v>
          </cell>
          <cell r="P1984">
            <v>0</v>
          </cell>
          <cell r="Q1984">
            <v>0</v>
          </cell>
        </row>
        <row r="1985">
          <cell r="A1985">
            <v>309054116</v>
          </cell>
          <cell r="B1985">
            <v>4300225</v>
          </cell>
          <cell r="C1985">
            <v>4300028</v>
          </cell>
          <cell r="D1985" t="str">
            <v>ЗАО "Сигма"</v>
          </cell>
          <cell r="E1985">
            <v>43001672</v>
          </cell>
          <cell r="F1985" t="str">
            <v xml:space="preserve"> ТП№173 Производственная база, ул.Заводская,8.</v>
          </cell>
          <cell r="G1985" t="str">
            <v>СН2</v>
          </cell>
          <cell r="H1985">
            <v>414.35</v>
          </cell>
          <cell r="I1985">
            <v>555.95000000000005</v>
          </cell>
          <cell r="J1985">
            <v>141.6</v>
          </cell>
          <cell r="K1985">
            <v>120</v>
          </cell>
          <cell r="L1985">
            <v>0</v>
          </cell>
          <cell r="M1985">
            <v>1618</v>
          </cell>
          <cell r="N1985">
            <v>1618</v>
          </cell>
          <cell r="O1985">
            <v>18610</v>
          </cell>
          <cell r="P1985" t="str">
            <v>КП</v>
          </cell>
          <cell r="Q1985">
            <v>0</v>
          </cell>
        </row>
        <row r="1986">
          <cell r="A1986">
            <v>309052102</v>
          </cell>
          <cell r="B1986">
            <v>4300225</v>
          </cell>
          <cell r="C1986">
            <v>4300028</v>
          </cell>
          <cell r="D1986" t="str">
            <v>ЗАО "Сигма"</v>
          </cell>
          <cell r="E1986">
            <v>43001673</v>
          </cell>
          <cell r="F1986" t="str">
            <v>ТП №173,Производственная база,ул. Заводская,8.</v>
          </cell>
          <cell r="G1986" t="str">
            <v>СН2</v>
          </cell>
          <cell r="H1986">
            <v>50.3</v>
          </cell>
          <cell r="I1986">
            <v>54.21</v>
          </cell>
          <cell r="J1986">
            <v>3.91</v>
          </cell>
          <cell r="K1986">
            <v>120</v>
          </cell>
          <cell r="L1986">
            <v>0</v>
          </cell>
          <cell r="M1986">
            <v>0</v>
          </cell>
          <cell r="N1986">
            <v>0</v>
          </cell>
          <cell r="O1986">
            <v>469</v>
          </cell>
          <cell r="P1986" t="str">
            <v>КП</v>
          </cell>
          <cell r="Q1986">
            <v>0</v>
          </cell>
        </row>
        <row r="1987">
          <cell r="A1987">
            <v>0</v>
          </cell>
          <cell r="B1987" t="str">
            <v>Итого по клиенту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1618</v>
          </cell>
          <cell r="N1987">
            <v>1618</v>
          </cell>
          <cell r="O1987">
            <v>19079</v>
          </cell>
          <cell r="P1987">
            <v>0</v>
          </cell>
          <cell r="Q1987">
            <v>0</v>
          </cell>
        </row>
        <row r="1988">
          <cell r="A1988">
            <v>358218</v>
          </cell>
          <cell r="B1988">
            <v>4300226</v>
          </cell>
          <cell r="C1988">
            <v>4300108</v>
          </cell>
          <cell r="D1988" t="str">
            <v>Управление культуры администрации Алексеевского района и г.Алексеевка</v>
          </cell>
          <cell r="E1988">
            <v>43000835</v>
          </cell>
          <cell r="F1988" t="str">
            <v>Ввод№1</v>
          </cell>
          <cell r="G1988" t="str">
            <v>НН</v>
          </cell>
          <cell r="H1988">
            <v>1555</v>
          </cell>
          <cell r="I1988">
            <v>1740</v>
          </cell>
          <cell r="J1988">
            <v>185</v>
          </cell>
          <cell r="K1988">
            <v>60</v>
          </cell>
          <cell r="L1988">
            <v>0</v>
          </cell>
          <cell r="M1988">
            <v>0</v>
          </cell>
          <cell r="N1988">
            <v>0</v>
          </cell>
          <cell r="O1988">
            <v>11100</v>
          </cell>
          <cell r="P1988" t="str">
            <v>КП</v>
          </cell>
          <cell r="Q1988">
            <v>0</v>
          </cell>
        </row>
        <row r="1989">
          <cell r="A1989">
            <v>439156</v>
          </cell>
          <cell r="B1989">
            <v>4300226</v>
          </cell>
          <cell r="C1989">
            <v>4300108</v>
          </cell>
          <cell r="D1989" t="str">
            <v>Управление культуры администрации Алексеевского района и г.Алексеевка</v>
          </cell>
          <cell r="E1989">
            <v>43000836</v>
          </cell>
          <cell r="F1989" t="str">
            <v>Ввод №2, РЩ-0,4 кВ</v>
          </cell>
          <cell r="G1989" t="str">
            <v>НН</v>
          </cell>
          <cell r="H1989">
            <v>1969.4</v>
          </cell>
          <cell r="I1989">
            <v>1969.4</v>
          </cell>
          <cell r="J1989">
            <v>0</v>
          </cell>
          <cell r="K1989">
            <v>60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 t="str">
            <v>КП</v>
          </cell>
          <cell r="Q1989">
            <v>0</v>
          </cell>
        </row>
        <row r="1990">
          <cell r="A1990">
            <v>51585</v>
          </cell>
          <cell r="B1990">
            <v>4300226</v>
          </cell>
          <cell r="C1990">
            <v>4300108</v>
          </cell>
          <cell r="D1990" t="str">
            <v>Управление культуры администрации Алексеевского района и г.Алексеевка</v>
          </cell>
          <cell r="E1990">
            <v>43000837</v>
          </cell>
          <cell r="F1990" t="str">
            <v>Тиристорная</v>
          </cell>
          <cell r="G1990" t="str">
            <v>НН</v>
          </cell>
          <cell r="H1990">
            <v>984</v>
          </cell>
          <cell r="I1990">
            <v>996</v>
          </cell>
          <cell r="J1990">
            <v>12</v>
          </cell>
          <cell r="K1990">
            <v>20</v>
          </cell>
          <cell r="L1990">
            <v>0</v>
          </cell>
          <cell r="M1990">
            <v>0</v>
          </cell>
          <cell r="N1990">
            <v>0</v>
          </cell>
          <cell r="O1990">
            <v>240</v>
          </cell>
          <cell r="P1990" t="str">
            <v>КП</v>
          </cell>
          <cell r="Q1990">
            <v>0</v>
          </cell>
        </row>
        <row r="1991">
          <cell r="A1991">
            <v>51587</v>
          </cell>
          <cell r="B1991">
            <v>4300226</v>
          </cell>
          <cell r="C1991">
            <v>4300108</v>
          </cell>
          <cell r="D1991" t="str">
            <v>Управление культуры администрации Алексеевского района и г.Алексеевка</v>
          </cell>
          <cell r="E1991">
            <v>43000838</v>
          </cell>
          <cell r="F1991" t="str">
            <v>Тиристорная</v>
          </cell>
          <cell r="G1991" t="str">
            <v>НН</v>
          </cell>
          <cell r="H1991">
            <v>1875</v>
          </cell>
          <cell r="I1991">
            <v>1884</v>
          </cell>
          <cell r="J1991">
            <v>9</v>
          </cell>
          <cell r="K1991">
            <v>20</v>
          </cell>
          <cell r="L1991">
            <v>0</v>
          </cell>
          <cell r="M1991">
            <v>0</v>
          </cell>
          <cell r="N1991">
            <v>0</v>
          </cell>
          <cell r="O1991">
            <v>180</v>
          </cell>
          <cell r="P1991" t="str">
            <v>КП</v>
          </cell>
          <cell r="Q1991">
            <v>0</v>
          </cell>
        </row>
        <row r="1992">
          <cell r="A1992" t="str">
            <v>_052262</v>
          </cell>
          <cell r="B1992">
            <v>4300226</v>
          </cell>
          <cell r="C1992">
            <v>4300108</v>
          </cell>
          <cell r="D1992" t="str">
            <v>Управление культуры администрации Алексеевского района и г.Алексеевка</v>
          </cell>
          <cell r="E1992">
            <v>43000839</v>
          </cell>
          <cell r="F1992" t="str">
            <v>Библиотека №4 ул. П.Ющенко 110</v>
          </cell>
          <cell r="G1992" t="str">
            <v>НН</v>
          </cell>
          <cell r="H1992">
            <v>13650</v>
          </cell>
          <cell r="I1992">
            <v>13828</v>
          </cell>
          <cell r="J1992">
            <v>178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O1992">
            <v>178</v>
          </cell>
          <cell r="P1992" t="str">
            <v>КП</v>
          </cell>
          <cell r="Q1992">
            <v>0</v>
          </cell>
        </row>
        <row r="1993">
          <cell r="A1993">
            <v>560598</v>
          </cell>
          <cell r="B1993">
            <v>4300226</v>
          </cell>
          <cell r="C1993">
            <v>4300108</v>
          </cell>
          <cell r="D1993" t="str">
            <v>Управление культуры администрации Алексеевского района и г.Алексеевка</v>
          </cell>
          <cell r="E1993">
            <v>43000840</v>
          </cell>
          <cell r="F1993" t="str">
            <v>ДК  "Солнечный", станц.пожаротушения</v>
          </cell>
          <cell r="G1993" t="str">
            <v>НН</v>
          </cell>
          <cell r="H1993">
            <v>8634.7999999999993</v>
          </cell>
          <cell r="I1993">
            <v>8634.7999999999993</v>
          </cell>
          <cell r="J1993">
            <v>0</v>
          </cell>
          <cell r="K1993">
            <v>60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 t="str">
            <v>КП</v>
          </cell>
          <cell r="Q1993">
            <v>0</v>
          </cell>
        </row>
        <row r="1994">
          <cell r="A1994" t="str">
            <v>_00236309</v>
          </cell>
          <cell r="B1994">
            <v>4300226</v>
          </cell>
          <cell r="C1994">
            <v>4300108</v>
          </cell>
          <cell r="D1994" t="str">
            <v>Управление культуры администрации Алексеевского района и г.Алексеевка</v>
          </cell>
          <cell r="E1994">
            <v>43000841</v>
          </cell>
          <cell r="F1994" t="str">
            <v>Библиотека Кр. Хуторок</v>
          </cell>
          <cell r="G1994" t="str">
            <v>НН</v>
          </cell>
          <cell r="H1994">
            <v>1120</v>
          </cell>
          <cell r="I1994">
            <v>1162</v>
          </cell>
          <cell r="J1994">
            <v>42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O1994">
            <v>42</v>
          </cell>
          <cell r="P1994" t="str">
            <v>КП</v>
          </cell>
          <cell r="Q1994">
            <v>0</v>
          </cell>
        </row>
        <row r="1995">
          <cell r="A1995" t="str">
            <v>120007220*</v>
          </cell>
          <cell r="B1995">
            <v>4300226</v>
          </cell>
          <cell r="C1995">
            <v>4300108</v>
          </cell>
          <cell r="D1995" t="str">
            <v>Управление культуры администрации Алексеевского района и г.Алексеевка</v>
          </cell>
          <cell r="E1995">
            <v>43000842</v>
          </cell>
          <cell r="F1995" t="str">
            <v>Библиотека ,ул. К.Маркса</v>
          </cell>
          <cell r="G1995" t="str">
            <v>НН</v>
          </cell>
          <cell r="H1995">
            <v>9072</v>
          </cell>
          <cell r="I1995">
            <v>9345</v>
          </cell>
          <cell r="J1995">
            <v>273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O1995">
            <v>273</v>
          </cell>
          <cell r="P1995" t="str">
            <v>КП</v>
          </cell>
          <cell r="Q1995">
            <v>0</v>
          </cell>
        </row>
        <row r="1996">
          <cell r="A1996" t="str">
            <v>_00507752</v>
          </cell>
          <cell r="B1996">
            <v>4300226</v>
          </cell>
          <cell r="C1996">
            <v>4300108</v>
          </cell>
          <cell r="D1996" t="str">
            <v>Управление культуры администрации Алексеевского района и г.Алексеевка</v>
          </cell>
          <cell r="E1996">
            <v>43000843</v>
          </cell>
          <cell r="F1996" t="str">
            <v>Школа исскуств</v>
          </cell>
          <cell r="G1996" t="str">
            <v>НН</v>
          </cell>
          <cell r="H1996">
            <v>101008</v>
          </cell>
          <cell r="I1996">
            <v>104124</v>
          </cell>
          <cell r="J1996">
            <v>3116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O1996">
            <v>3116</v>
          </cell>
          <cell r="P1996" t="str">
            <v>КП</v>
          </cell>
          <cell r="Q1996">
            <v>0</v>
          </cell>
        </row>
        <row r="1997">
          <cell r="A1997" t="str">
            <v>_0022623506</v>
          </cell>
          <cell r="B1997">
            <v>4300226</v>
          </cell>
          <cell r="C1997">
            <v>4300108</v>
          </cell>
          <cell r="D1997" t="str">
            <v>Управление культуры администрации Алексеевского района и г.Алексеевка</v>
          </cell>
          <cell r="E1997">
            <v>43000844</v>
          </cell>
          <cell r="F1997" t="str">
            <v>111 Библиотека пл. 3 Интернационала,3</v>
          </cell>
          <cell r="G1997" t="str">
            <v>НН</v>
          </cell>
          <cell r="H1997">
            <v>7615</v>
          </cell>
          <cell r="I1997">
            <v>7709</v>
          </cell>
          <cell r="J1997">
            <v>94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O1997">
            <v>94</v>
          </cell>
          <cell r="P1997" t="str">
            <v>КП</v>
          </cell>
          <cell r="Q1997">
            <v>0</v>
          </cell>
        </row>
        <row r="1998">
          <cell r="A1998">
            <v>960803462</v>
          </cell>
          <cell r="B1998">
            <v>4300226</v>
          </cell>
          <cell r="C1998">
            <v>4300108</v>
          </cell>
          <cell r="D1998" t="str">
            <v>Управление культуры администрации Алексеевского района и г.Алексеевка</v>
          </cell>
          <cell r="E1998">
            <v>43000846</v>
          </cell>
          <cell r="F1998" t="str">
            <v>Библиотека ул. П. Ющенко  (взрослая)</v>
          </cell>
          <cell r="G1998" t="str">
            <v>НН</v>
          </cell>
          <cell r="H1998">
            <v>483</v>
          </cell>
          <cell r="I1998">
            <v>615</v>
          </cell>
          <cell r="J1998">
            <v>132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O1998">
            <v>132</v>
          </cell>
          <cell r="P1998" t="str">
            <v>КП</v>
          </cell>
          <cell r="Q1998">
            <v>0</v>
          </cell>
        </row>
        <row r="1999">
          <cell r="A1999" t="str">
            <v>_0039340-</v>
          </cell>
          <cell r="B1999">
            <v>4300226</v>
          </cell>
          <cell r="C1999">
            <v>4300108</v>
          </cell>
          <cell r="D1999" t="str">
            <v>Управление культуры администрации Алексеевского района и г.Алексеевка</v>
          </cell>
          <cell r="E1999">
            <v>43000847</v>
          </cell>
          <cell r="F1999" t="str">
            <v>Музей, Некрасова, 44</v>
          </cell>
          <cell r="G1999" t="str">
            <v>НН</v>
          </cell>
          <cell r="H1999">
            <v>32161</v>
          </cell>
          <cell r="I1999">
            <v>32652</v>
          </cell>
          <cell r="J1999">
            <v>491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O1999">
            <v>491</v>
          </cell>
          <cell r="P1999" t="str">
            <v>КП</v>
          </cell>
          <cell r="Q1999">
            <v>0</v>
          </cell>
        </row>
        <row r="2000">
          <cell r="A2000">
            <v>11001763</v>
          </cell>
          <cell r="B2000">
            <v>4300226</v>
          </cell>
          <cell r="C2000">
            <v>4300108</v>
          </cell>
          <cell r="D2000" t="str">
            <v>Управление культуры администрации Алексеевского района и г.Алексеевка</v>
          </cell>
          <cell r="E2000">
            <v>43000848</v>
          </cell>
          <cell r="F2000" t="str">
            <v>ДК  "Солнечный", станц.пожаротушения</v>
          </cell>
          <cell r="G2000" t="str">
            <v>НН</v>
          </cell>
          <cell r="H2000">
            <v>134</v>
          </cell>
          <cell r="I2000">
            <v>134</v>
          </cell>
          <cell r="J2000">
            <v>0</v>
          </cell>
          <cell r="K2000">
            <v>60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 t="str">
            <v>КП</v>
          </cell>
          <cell r="Q2000">
            <v>0</v>
          </cell>
        </row>
        <row r="2001">
          <cell r="A2001">
            <v>960805379</v>
          </cell>
          <cell r="B2001">
            <v>4300226</v>
          </cell>
          <cell r="C2001">
            <v>4300108</v>
          </cell>
          <cell r="D2001" t="str">
            <v>Управление культуры администрации Алексеевского района и г.Алексеевка</v>
          </cell>
          <cell r="E2001">
            <v>43001922</v>
          </cell>
          <cell r="F2001" t="str">
            <v>ТП№314, Библиотека, ул.Пушкина,45</v>
          </cell>
          <cell r="G2001" t="str">
            <v>НН</v>
          </cell>
          <cell r="H2001">
            <v>707</v>
          </cell>
          <cell r="I2001">
            <v>893</v>
          </cell>
          <cell r="J2001">
            <v>186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O2001">
            <v>186</v>
          </cell>
          <cell r="P2001" t="str">
            <v>КП</v>
          </cell>
          <cell r="Q2001">
            <v>0</v>
          </cell>
        </row>
        <row r="2002">
          <cell r="A2002">
            <v>0</v>
          </cell>
          <cell r="B2002" t="str">
            <v>Итого по клиенту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16032</v>
          </cell>
          <cell r="P2002">
            <v>0</v>
          </cell>
          <cell r="Q2002">
            <v>0</v>
          </cell>
        </row>
        <row r="2003">
          <cell r="A2003">
            <v>445280</v>
          </cell>
          <cell r="B2003">
            <v>4300227</v>
          </cell>
          <cell r="C2003">
            <v>4300335</v>
          </cell>
          <cell r="D2003" t="str">
            <v>ООО "Агрофарм"</v>
          </cell>
          <cell r="E2003">
            <v>43000849</v>
          </cell>
          <cell r="F2003" t="str">
            <v>Здание</v>
          </cell>
          <cell r="G2003" t="str">
            <v>НН</v>
          </cell>
          <cell r="H2003">
            <v>83450</v>
          </cell>
          <cell r="I2003">
            <v>83700</v>
          </cell>
          <cell r="J2003">
            <v>250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O2003">
            <v>250</v>
          </cell>
          <cell r="P2003" t="str">
            <v>КП</v>
          </cell>
          <cell r="Q2003">
            <v>0</v>
          </cell>
        </row>
        <row r="2004">
          <cell r="A2004">
            <v>0</v>
          </cell>
          <cell r="B2004" t="str">
            <v>Итого по клиенту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250</v>
          </cell>
          <cell r="P2004">
            <v>0</v>
          </cell>
          <cell r="Q2004">
            <v>0</v>
          </cell>
        </row>
        <row r="2005">
          <cell r="A2005" t="str">
            <v>670180_</v>
          </cell>
          <cell r="B2005">
            <v>4300231</v>
          </cell>
          <cell r="C2005">
            <v>4300118</v>
          </cell>
          <cell r="D2005" t="str">
            <v>ФГУЗ "Центр гигиены и эпидемиологии  в Белгородской области"</v>
          </cell>
          <cell r="E2005">
            <v>43000850</v>
          </cell>
          <cell r="F2005" t="str">
            <v>331 Администр. здание Санэпиднадзор</v>
          </cell>
          <cell r="G2005" t="str">
            <v>СН2</v>
          </cell>
          <cell r="H2005">
            <v>2386</v>
          </cell>
          <cell r="I2005">
            <v>2463</v>
          </cell>
          <cell r="J2005">
            <v>77</v>
          </cell>
          <cell r="K2005">
            <v>80</v>
          </cell>
          <cell r="L2005">
            <v>0</v>
          </cell>
          <cell r="M2005">
            <v>583</v>
          </cell>
          <cell r="N2005">
            <v>583</v>
          </cell>
          <cell r="O2005">
            <v>5643</v>
          </cell>
          <cell r="P2005" t="str">
            <v>КП</v>
          </cell>
          <cell r="Q2005">
            <v>0</v>
          </cell>
        </row>
        <row r="2006">
          <cell r="A2006" t="str">
            <v>_00433236</v>
          </cell>
          <cell r="B2006">
            <v>4300231</v>
          </cell>
          <cell r="C2006">
            <v>4300118</v>
          </cell>
          <cell r="D2006" t="str">
            <v>ФГУЗ "Центр гигиены и эпидемиологии  в Белгородской области"</v>
          </cell>
          <cell r="E2006">
            <v>43000851</v>
          </cell>
          <cell r="F2006" t="str">
            <v>Лаборатория ул.К.Либкнехта</v>
          </cell>
          <cell r="G2006" t="str">
            <v>НН</v>
          </cell>
          <cell r="H2006">
            <v>8780</v>
          </cell>
          <cell r="I2006">
            <v>8780</v>
          </cell>
          <cell r="J2006">
            <v>0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 t="str">
            <v>КП</v>
          </cell>
          <cell r="Q2006">
            <v>0</v>
          </cell>
        </row>
        <row r="2007">
          <cell r="A2007" t="str">
            <v>_0727370508085855</v>
          </cell>
          <cell r="B2007">
            <v>4300231</v>
          </cell>
          <cell r="C2007">
            <v>4300118</v>
          </cell>
          <cell r="D2007" t="str">
            <v>ФГУЗ "Центр гигиены и эпидемиологии  в Белгородской области"</v>
          </cell>
          <cell r="E2007">
            <v>43000852</v>
          </cell>
          <cell r="F2007" t="str">
            <v>234 Старое здание СЭС</v>
          </cell>
          <cell r="G2007" t="str">
            <v>НН</v>
          </cell>
          <cell r="H2007">
            <v>15</v>
          </cell>
          <cell r="I2007">
            <v>15</v>
          </cell>
          <cell r="J2007">
            <v>0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 t="str">
            <v>КП</v>
          </cell>
          <cell r="Q2007">
            <v>0</v>
          </cell>
        </row>
        <row r="2008">
          <cell r="A2008">
            <v>0</v>
          </cell>
          <cell r="B2008" t="str">
            <v>Итого по клиенту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583</v>
          </cell>
          <cell r="N2008">
            <v>583</v>
          </cell>
          <cell r="O2008">
            <v>5643</v>
          </cell>
          <cell r="P2008">
            <v>0</v>
          </cell>
          <cell r="Q2008">
            <v>0</v>
          </cell>
        </row>
        <row r="2009">
          <cell r="A2009" t="str">
            <v>12007245*</v>
          </cell>
          <cell r="B2009">
            <v>4300233</v>
          </cell>
          <cell r="C2009">
            <v>4300098</v>
          </cell>
          <cell r="D2009" t="str">
            <v>Отдел Вневедомственной охраны при отделе внутренних дел по Алексеевскому району игороду  Алексеевке</v>
          </cell>
          <cell r="E2009">
            <v>43000853</v>
          </cell>
          <cell r="F2009" t="str">
            <v>Отдел охраны</v>
          </cell>
          <cell r="G2009" t="str">
            <v>НН</v>
          </cell>
          <cell r="H2009">
            <v>46305</v>
          </cell>
          <cell r="I2009">
            <v>47875</v>
          </cell>
          <cell r="J2009">
            <v>1570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O2009">
            <v>1570</v>
          </cell>
          <cell r="P2009" t="str">
            <v>КП</v>
          </cell>
          <cell r="Q2009">
            <v>0</v>
          </cell>
        </row>
        <row r="2010">
          <cell r="A2010">
            <v>0</v>
          </cell>
          <cell r="B2010" t="str">
            <v>Итого по клиенту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1570</v>
          </cell>
          <cell r="P2010">
            <v>0</v>
          </cell>
          <cell r="Q2010">
            <v>0</v>
          </cell>
        </row>
        <row r="2011">
          <cell r="A2011">
            <v>10000379</v>
          </cell>
          <cell r="B2011">
            <v>4300235</v>
          </cell>
          <cell r="C2011">
            <v>4300113</v>
          </cell>
          <cell r="D2011" t="str">
            <v>Управление cудебного департамента  в Белгородской области (Алексеевский райсуд)</v>
          </cell>
          <cell r="E2011">
            <v>43000854</v>
          </cell>
          <cell r="F2011" t="str">
            <v>232 Районный суд ул. К.Маркса</v>
          </cell>
          <cell r="G2011" t="str">
            <v>НН</v>
          </cell>
          <cell r="H2011">
            <v>146813</v>
          </cell>
          <cell r="I2011">
            <v>150272</v>
          </cell>
          <cell r="J2011">
            <v>3459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O2011">
            <v>3459</v>
          </cell>
          <cell r="P2011" t="str">
            <v>КП</v>
          </cell>
          <cell r="Q2011">
            <v>0</v>
          </cell>
        </row>
        <row r="2012">
          <cell r="A2012">
            <v>0</v>
          </cell>
          <cell r="B2012" t="str">
            <v>Итого по клиенту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3459</v>
          </cell>
          <cell r="P2012">
            <v>0</v>
          </cell>
          <cell r="Q2012">
            <v>0</v>
          </cell>
        </row>
        <row r="2013">
          <cell r="A2013">
            <v>11004011</v>
          </cell>
          <cell r="B2013">
            <v>4300236</v>
          </cell>
          <cell r="C2013">
            <v>4300213</v>
          </cell>
          <cell r="D2013" t="str">
            <v>Индивидуальный предприниматель Костулян Любовь Андреевна</v>
          </cell>
          <cell r="E2013">
            <v>43001418</v>
          </cell>
          <cell r="F2013" t="str">
            <v>ТП№201,М-н Светлана, ул.Маяковского.</v>
          </cell>
          <cell r="G2013" t="str">
            <v>НН</v>
          </cell>
          <cell r="H2013">
            <v>11800</v>
          </cell>
          <cell r="I2013">
            <v>13104</v>
          </cell>
          <cell r="J2013">
            <v>1304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O2013">
            <v>1304</v>
          </cell>
          <cell r="P2013" t="str">
            <v>КП</v>
          </cell>
          <cell r="Q2013">
            <v>0</v>
          </cell>
        </row>
        <row r="2014">
          <cell r="A2014">
            <v>0</v>
          </cell>
          <cell r="B2014" t="str">
            <v>Итого по клиенту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1304</v>
          </cell>
          <cell r="P2014">
            <v>0</v>
          </cell>
          <cell r="Q2014">
            <v>0</v>
          </cell>
        </row>
        <row r="2015">
          <cell r="A2015" t="str">
            <v>_00423528</v>
          </cell>
          <cell r="B2015">
            <v>4300237</v>
          </cell>
          <cell r="C2015">
            <v>4300061</v>
          </cell>
          <cell r="D2015" t="str">
            <v>Филиал ООО "Росгосстрах"  в  Белгородской области.</v>
          </cell>
          <cell r="E2015">
            <v>43000856</v>
          </cell>
          <cell r="F2015" t="str">
            <v>Здание конторы, ул.Ленина,55</v>
          </cell>
          <cell r="G2015" t="str">
            <v>НН</v>
          </cell>
          <cell r="H2015">
            <v>31384</v>
          </cell>
          <cell r="I2015">
            <v>32276</v>
          </cell>
          <cell r="J2015">
            <v>892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O2015">
            <v>892</v>
          </cell>
          <cell r="P2015" t="str">
            <v>КП</v>
          </cell>
          <cell r="Q2015">
            <v>0</v>
          </cell>
        </row>
        <row r="2016">
          <cell r="A2016" t="str">
            <v>4N108471_</v>
          </cell>
          <cell r="B2016">
            <v>4300237</v>
          </cell>
          <cell r="C2016">
            <v>4300061</v>
          </cell>
          <cell r="D2016" t="str">
            <v>Филиал ООО "Росгосстрах"  в  Белгородской области.</v>
          </cell>
          <cell r="E2016">
            <v>43000857</v>
          </cell>
          <cell r="F2016" t="str">
            <v>Адм.здание, ул. Ленина, 65</v>
          </cell>
          <cell r="G2016" t="str">
            <v>НН</v>
          </cell>
          <cell r="H2016">
            <v>21376</v>
          </cell>
          <cell r="I2016">
            <v>21810</v>
          </cell>
          <cell r="J2016">
            <v>434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O2016">
            <v>434</v>
          </cell>
          <cell r="P2016" t="str">
            <v>КП</v>
          </cell>
          <cell r="Q2016">
            <v>0</v>
          </cell>
        </row>
        <row r="2017">
          <cell r="A2017">
            <v>0</v>
          </cell>
          <cell r="B2017" t="str">
            <v>Итого по клиенту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1326</v>
          </cell>
          <cell r="P2017">
            <v>0</v>
          </cell>
          <cell r="Q2017">
            <v>0</v>
          </cell>
        </row>
        <row r="2018">
          <cell r="A2018" t="str">
            <v>_02379327</v>
          </cell>
          <cell r="B2018">
            <v>4300239</v>
          </cell>
          <cell r="C2018">
            <v>4300254</v>
          </cell>
          <cell r="D2018" t="str">
            <v>Индивидуальный предприниматель Скупяко Геннадий Владимирович.</v>
          </cell>
          <cell r="E2018">
            <v>43001328</v>
          </cell>
          <cell r="F2018" t="str">
            <v xml:space="preserve">102 мастерская </v>
          </cell>
          <cell r="G2018" t="str">
            <v>НН</v>
          </cell>
          <cell r="H2018">
            <v>4360</v>
          </cell>
          <cell r="I2018">
            <v>4680</v>
          </cell>
          <cell r="J2018">
            <v>320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O2018">
            <v>320</v>
          </cell>
          <cell r="P2018" t="str">
            <v>КП</v>
          </cell>
          <cell r="Q2018">
            <v>0</v>
          </cell>
        </row>
        <row r="2019">
          <cell r="A2019">
            <v>0</v>
          </cell>
          <cell r="B2019" t="str">
            <v>Итого по клиенту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320</v>
          </cell>
          <cell r="P2019">
            <v>0</v>
          </cell>
          <cell r="Q2019">
            <v>0</v>
          </cell>
        </row>
        <row r="2020">
          <cell r="A2020" t="str">
            <v>_0711270409078675</v>
          </cell>
          <cell r="B2020">
            <v>4300240</v>
          </cell>
          <cell r="C2020">
            <v>4300204</v>
          </cell>
          <cell r="D2020" t="str">
            <v>ИП Кисленко Н.И.</v>
          </cell>
          <cell r="E2020">
            <v>43000859</v>
          </cell>
          <cell r="F2020" t="str">
            <v>Парикмахерская</v>
          </cell>
          <cell r="G2020" t="str">
            <v>НН</v>
          </cell>
          <cell r="H2020">
            <v>22786</v>
          </cell>
          <cell r="I2020">
            <v>24755</v>
          </cell>
          <cell r="J2020">
            <v>1969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O2020">
            <v>1969</v>
          </cell>
          <cell r="P2020" t="str">
            <v>КП</v>
          </cell>
          <cell r="Q2020">
            <v>0</v>
          </cell>
        </row>
        <row r="2021">
          <cell r="A2021">
            <v>0</v>
          </cell>
          <cell r="B2021" t="str">
            <v>Итого по клиенту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1969</v>
          </cell>
          <cell r="P2021">
            <v>0</v>
          </cell>
          <cell r="Q2021">
            <v>0</v>
          </cell>
        </row>
        <row r="2022">
          <cell r="A2022" t="str">
            <v>_0711270601533997</v>
          </cell>
          <cell r="B2022">
            <v>4300242</v>
          </cell>
          <cell r="C2022">
            <v>4300283</v>
          </cell>
          <cell r="D2022" t="str">
            <v>ИП Башлай  В.Г.</v>
          </cell>
          <cell r="E2022">
            <v>43000860</v>
          </cell>
          <cell r="F2022" t="str">
            <v>225 павильон ул.К.Маркса</v>
          </cell>
          <cell r="G2022" t="str">
            <v>НН</v>
          </cell>
          <cell r="H2022">
            <v>13128</v>
          </cell>
          <cell r="I2022">
            <v>14453</v>
          </cell>
          <cell r="J2022">
            <v>1325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O2022">
            <v>1325</v>
          </cell>
          <cell r="P2022" t="str">
            <v>КП</v>
          </cell>
          <cell r="Q2022">
            <v>0</v>
          </cell>
        </row>
        <row r="2023">
          <cell r="A2023">
            <v>662141</v>
          </cell>
          <cell r="B2023">
            <v>4300242</v>
          </cell>
          <cell r="C2023">
            <v>4300283</v>
          </cell>
          <cell r="D2023" t="str">
            <v>ИП Башлай  В.Г.</v>
          </cell>
          <cell r="E2023">
            <v>43000861</v>
          </cell>
          <cell r="F2023" t="str">
            <v>225 КИОСК</v>
          </cell>
          <cell r="G2023" t="str">
            <v>НН</v>
          </cell>
          <cell r="H2023">
            <v>19710</v>
          </cell>
          <cell r="I2023">
            <v>21108</v>
          </cell>
          <cell r="J2023">
            <v>1398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O2023">
            <v>1398</v>
          </cell>
          <cell r="P2023" t="str">
            <v>КП</v>
          </cell>
          <cell r="Q2023">
            <v>0</v>
          </cell>
        </row>
        <row r="2024">
          <cell r="A2024">
            <v>0</v>
          </cell>
          <cell r="B2024" t="str">
            <v>Итого по клиенту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2723</v>
          </cell>
          <cell r="P2024">
            <v>0</v>
          </cell>
          <cell r="Q2024">
            <v>0</v>
          </cell>
        </row>
        <row r="2025">
          <cell r="A2025">
            <v>911226</v>
          </cell>
          <cell r="B2025">
            <v>4300244</v>
          </cell>
          <cell r="C2025">
            <v>4300117</v>
          </cell>
          <cell r="D2025" t="str">
            <v>ФБУ ИК - 4 УФСИН по Белгородской области</v>
          </cell>
          <cell r="E2025">
            <v>43000862</v>
          </cell>
          <cell r="F2025" t="str">
            <v>Литейный цех №1</v>
          </cell>
          <cell r="G2025" t="str">
            <v>СН2</v>
          </cell>
          <cell r="H2025">
            <v>19710</v>
          </cell>
          <cell r="I2025">
            <v>21108</v>
          </cell>
          <cell r="J2025">
            <v>0</v>
          </cell>
          <cell r="K2025">
            <v>200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 t="str">
            <v>КП</v>
          </cell>
          <cell r="Q2025">
            <v>0</v>
          </cell>
        </row>
        <row r="2026">
          <cell r="A2026">
            <v>856774</v>
          </cell>
          <cell r="B2026">
            <v>4300244</v>
          </cell>
          <cell r="C2026">
            <v>4300117</v>
          </cell>
          <cell r="D2026" t="str">
            <v>ФБУ ИК - 4 УФСИН по Белгородской области</v>
          </cell>
          <cell r="E2026">
            <v>43000863</v>
          </cell>
          <cell r="F2026" t="str">
            <v>Цех №2</v>
          </cell>
          <cell r="G2026" t="str">
            <v>СН2</v>
          </cell>
          <cell r="H2026">
            <v>19710</v>
          </cell>
          <cell r="I2026">
            <v>21108</v>
          </cell>
          <cell r="J2026">
            <v>0</v>
          </cell>
          <cell r="K2026">
            <v>200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 t="str">
            <v>КП</v>
          </cell>
          <cell r="Q2026">
            <v>0</v>
          </cell>
        </row>
        <row r="2027">
          <cell r="A2027">
            <v>856032</v>
          </cell>
          <cell r="B2027">
            <v>4300244</v>
          </cell>
          <cell r="C2027">
            <v>4300117</v>
          </cell>
          <cell r="D2027" t="str">
            <v>ФБУ ИК - 4 УФСИН по Белгородской области</v>
          </cell>
          <cell r="E2027">
            <v>43000864</v>
          </cell>
          <cell r="F2027" t="str">
            <v>Цех №1, покраска</v>
          </cell>
          <cell r="G2027" t="str">
            <v>СН2</v>
          </cell>
          <cell r="H2027">
            <v>19710</v>
          </cell>
          <cell r="I2027">
            <v>21108</v>
          </cell>
          <cell r="J2027">
            <v>0</v>
          </cell>
          <cell r="K2027">
            <v>200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 t="str">
            <v>КП</v>
          </cell>
          <cell r="Q2027">
            <v>0</v>
          </cell>
        </row>
        <row r="2028">
          <cell r="A2028" t="str">
            <v>563101_</v>
          </cell>
          <cell r="B2028">
            <v>4300244</v>
          </cell>
          <cell r="C2028">
            <v>4300117</v>
          </cell>
          <cell r="D2028" t="str">
            <v>ФБУ ИК - 4 УФСИН по Белгородской области</v>
          </cell>
          <cell r="E2028">
            <v>43000865</v>
          </cell>
          <cell r="F2028" t="str">
            <v>Литейный цех (демонтирован 20.04.2009)</v>
          </cell>
          <cell r="G2028">
            <v>0</v>
          </cell>
          <cell r="H2028">
            <v>19710</v>
          </cell>
          <cell r="I2028">
            <v>21108</v>
          </cell>
          <cell r="J2028">
            <v>0</v>
          </cell>
          <cell r="K2028">
            <v>200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 t="str">
            <v>КП</v>
          </cell>
          <cell r="Q2028">
            <v>0</v>
          </cell>
        </row>
        <row r="2029">
          <cell r="A2029">
            <v>953803059</v>
          </cell>
          <cell r="B2029">
            <v>4300244</v>
          </cell>
          <cell r="C2029">
            <v>4300117</v>
          </cell>
          <cell r="D2029" t="str">
            <v>ФБУ ИК - 4 УФСИН по Белгородской области</v>
          </cell>
          <cell r="E2029">
            <v>43001703</v>
          </cell>
          <cell r="F2029" t="str">
            <v>Цех № 1 Покраска</v>
          </cell>
          <cell r="G2029" t="str">
            <v>СН2</v>
          </cell>
          <cell r="H2029">
            <v>881.25400000000002</v>
          </cell>
          <cell r="I2029">
            <v>1035.479</v>
          </cell>
          <cell r="J2029">
            <v>154.22499999999999</v>
          </cell>
          <cell r="K2029">
            <v>200</v>
          </cell>
          <cell r="L2029">
            <v>0</v>
          </cell>
          <cell r="M2029">
            <v>3945</v>
          </cell>
          <cell r="N2029">
            <v>3945</v>
          </cell>
          <cell r="O2029">
            <v>27838</v>
          </cell>
          <cell r="P2029" t="str">
            <v>КП</v>
          </cell>
          <cell r="Q2029">
            <v>0</v>
          </cell>
        </row>
        <row r="2030">
          <cell r="A2030">
            <v>953802897</v>
          </cell>
          <cell r="B2030">
            <v>4300244</v>
          </cell>
          <cell r="C2030">
            <v>4300117</v>
          </cell>
          <cell r="D2030" t="str">
            <v>ФБУ ИК - 4 УФСИН по Белгородской области</v>
          </cell>
          <cell r="E2030">
            <v>43001704</v>
          </cell>
          <cell r="F2030" t="str">
            <v>Литейный цех</v>
          </cell>
          <cell r="G2030" t="str">
            <v>СН2</v>
          </cell>
          <cell r="H2030">
            <v>2050.1039999999998</v>
          </cell>
          <cell r="I2030">
            <v>2305.7779999999998</v>
          </cell>
          <cell r="J2030">
            <v>255.67400000000001</v>
          </cell>
          <cell r="K2030">
            <v>200</v>
          </cell>
          <cell r="L2030">
            <v>0</v>
          </cell>
          <cell r="M2030">
            <v>3945</v>
          </cell>
          <cell r="N2030">
            <v>3945</v>
          </cell>
          <cell r="O2030">
            <v>49355</v>
          </cell>
          <cell r="P2030" t="str">
            <v>СС</v>
          </cell>
          <cell r="Q2030">
            <v>0</v>
          </cell>
        </row>
        <row r="2031">
          <cell r="A2031">
            <v>953803164</v>
          </cell>
          <cell r="B2031">
            <v>4300244</v>
          </cell>
          <cell r="C2031">
            <v>4300117</v>
          </cell>
          <cell r="D2031" t="str">
            <v>ФБУ ИК - 4 УФСИН по Белгородской области</v>
          </cell>
          <cell r="E2031">
            <v>43001705</v>
          </cell>
          <cell r="F2031" t="str">
            <v>Цех № 2</v>
          </cell>
          <cell r="G2031" t="str">
            <v>СН2</v>
          </cell>
          <cell r="H2031">
            <v>2003.154</v>
          </cell>
          <cell r="I2031">
            <v>2444.4279999999999</v>
          </cell>
          <cell r="J2031">
            <v>441.274</v>
          </cell>
          <cell r="K2031">
            <v>200</v>
          </cell>
          <cell r="L2031">
            <v>0</v>
          </cell>
          <cell r="M2031">
            <v>3506</v>
          </cell>
          <cell r="N2031">
            <v>3506</v>
          </cell>
          <cell r="O2031">
            <v>82615</v>
          </cell>
          <cell r="P2031" t="str">
            <v>КП</v>
          </cell>
          <cell r="Q2031">
            <v>0</v>
          </cell>
        </row>
        <row r="2032">
          <cell r="A2032">
            <v>618429</v>
          </cell>
          <cell r="B2032">
            <v>4300244</v>
          </cell>
          <cell r="C2032">
            <v>4300117</v>
          </cell>
          <cell r="D2032" t="str">
            <v>ФБУ ИК - 4 УФСИН по Белгородской области</v>
          </cell>
          <cell r="E2032">
            <v>43001807</v>
          </cell>
          <cell r="F2032" t="str">
            <v>Общежитие №3</v>
          </cell>
          <cell r="G2032" t="str">
            <v>НН</v>
          </cell>
          <cell r="H2032">
            <v>11317</v>
          </cell>
          <cell r="I2032">
            <v>13393</v>
          </cell>
          <cell r="J2032">
            <v>2076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O2032">
            <v>2076</v>
          </cell>
          <cell r="P2032" t="str">
            <v>КП</v>
          </cell>
          <cell r="Q2032">
            <v>0</v>
          </cell>
        </row>
        <row r="2033">
          <cell r="A2033">
            <v>2681778</v>
          </cell>
          <cell r="B2033">
            <v>4300244</v>
          </cell>
          <cell r="C2033">
            <v>4300117</v>
          </cell>
          <cell r="D2033" t="str">
            <v>ФБУ ИК - 4 УФСИН по Белгородской области</v>
          </cell>
          <cell r="E2033">
            <v>43001808</v>
          </cell>
          <cell r="F2033" t="str">
            <v>Общежитие №2</v>
          </cell>
          <cell r="G2033" t="str">
            <v>НН</v>
          </cell>
          <cell r="H2033">
            <v>25574</v>
          </cell>
          <cell r="I2033">
            <v>29223</v>
          </cell>
          <cell r="J2033">
            <v>3649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O2033">
            <v>3649</v>
          </cell>
          <cell r="P2033" t="str">
            <v>КП</v>
          </cell>
          <cell r="Q2033">
            <v>0</v>
          </cell>
        </row>
        <row r="2034">
          <cell r="A2034">
            <v>747980100579214</v>
          </cell>
          <cell r="B2034">
            <v>4300244</v>
          </cell>
          <cell r="C2034">
            <v>4300117</v>
          </cell>
          <cell r="D2034" t="str">
            <v>ФБУ ИК - 4 УФСИН по Белгородской области</v>
          </cell>
          <cell r="E2034">
            <v>43001809</v>
          </cell>
          <cell r="F2034" t="str">
            <v>Общежитие №4</v>
          </cell>
          <cell r="G2034" t="str">
            <v>НН</v>
          </cell>
          <cell r="H2034">
            <v>30693</v>
          </cell>
          <cell r="I2034">
            <v>30693</v>
          </cell>
          <cell r="J2034">
            <v>0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 t="str">
            <v>КП</v>
          </cell>
          <cell r="Q2034">
            <v>0</v>
          </cell>
        </row>
        <row r="2035">
          <cell r="A2035">
            <v>2693042</v>
          </cell>
          <cell r="B2035">
            <v>4300244</v>
          </cell>
          <cell r="C2035">
            <v>4300117</v>
          </cell>
          <cell r="D2035" t="str">
            <v>ФБУ ИК - 4 УФСИН по Белгородской области</v>
          </cell>
          <cell r="E2035">
            <v>43001810</v>
          </cell>
          <cell r="F2035" t="str">
            <v>Общежитие №1</v>
          </cell>
          <cell r="G2035" t="str">
            <v>НН</v>
          </cell>
          <cell r="H2035">
            <v>36754</v>
          </cell>
          <cell r="I2035">
            <v>41397</v>
          </cell>
          <cell r="J2035">
            <v>4643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O2035">
            <v>4643</v>
          </cell>
          <cell r="P2035" t="str">
            <v>СС</v>
          </cell>
          <cell r="Q2035">
            <v>0</v>
          </cell>
        </row>
        <row r="2036">
          <cell r="A2036">
            <v>0</v>
          </cell>
          <cell r="B2036" t="str">
            <v>Итого по клиенту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11396</v>
          </cell>
          <cell r="N2036">
            <v>11396</v>
          </cell>
          <cell r="O2036">
            <v>170176</v>
          </cell>
          <cell r="P2036">
            <v>0</v>
          </cell>
          <cell r="Q2036">
            <v>0</v>
          </cell>
        </row>
        <row r="2037">
          <cell r="A2037">
            <v>65842226</v>
          </cell>
          <cell r="B2037">
            <v>4300245</v>
          </cell>
          <cell r="C2037">
            <v>4300010</v>
          </cell>
          <cell r="D2037" t="str">
            <v>ОАО Алексеевская типография</v>
          </cell>
          <cell r="E2037">
            <v>43000868</v>
          </cell>
          <cell r="F2037" t="str">
            <v>Здание</v>
          </cell>
          <cell r="G2037" t="str">
            <v>НН</v>
          </cell>
          <cell r="H2037">
            <v>50728</v>
          </cell>
          <cell r="I2037">
            <v>51617</v>
          </cell>
          <cell r="J2037">
            <v>889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O2037">
            <v>889</v>
          </cell>
          <cell r="P2037" t="str">
            <v>КП</v>
          </cell>
          <cell r="Q2037">
            <v>0</v>
          </cell>
        </row>
        <row r="2038">
          <cell r="A2038">
            <v>65844022</v>
          </cell>
          <cell r="B2038">
            <v>4300245</v>
          </cell>
          <cell r="C2038">
            <v>4300010</v>
          </cell>
          <cell r="D2038" t="str">
            <v>ОАО Алексеевская типография</v>
          </cell>
          <cell r="E2038">
            <v>43000869</v>
          </cell>
          <cell r="F2038" t="str">
            <v>Здание</v>
          </cell>
          <cell r="G2038" t="str">
            <v>НН</v>
          </cell>
          <cell r="H2038">
            <v>887</v>
          </cell>
          <cell r="I2038">
            <v>887</v>
          </cell>
          <cell r="J2038">
            <v>0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 t="str">
            <v>КП</v>
          </cell>
          <cell r="Q2038">
            <v>0</v>
          </cell>
        </row>
        <row r="2039">
          <cell r="A2039">
            <v>0</v>
          </cell>
          <cell r="B2039" t="str">
            <v>Итого по клиенту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889</v>
          </cell>
          <cell r="P2039">
            <v>0</v>
          </cell>
          <cell r="Q2039">
            <v>0</v>
          </cell>
        </row>
        <row r="2040">
          <cell r="A2040" t="str">
            <v>_00456516</v>
          </cell>
          <cell r="B2040">
            <v>4300248</v>
          </cell>
          <cell r="C2040">
            <v>4300166</v>
          </cell>
          <cell r="D2040" t="str">
            <v>Индивидуальный предприниматель  Ачкасов В.П</v>
          </cell>
          <cell r="E2040">
            <v>43000870</v>
          </cell>
          <cell r="F2040" t="str">
            <v>магазин</v>
          </cell>
          <cell r="G2040" t="str">
            <v>НН</v>
          </cell>
          <cell r="H2040">
            <v>12496</v>
          </cell>
          <cell r="I2040">
            <v>12496</v>
          </cell>
          <cell r="J2040">
            <v>0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 t="str">
            <v>КП</v>
          </cell>
          <cell r="Q2040">
            <v>0</v>
          </cell>
        </row>
        <row r="2041">
          <cell r="A2041">
            <v>0</v>
          </cell>
          <cell r="B2041" t="str">
            <v>Итого по клиенту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A2042">
            <v>2837859</v>
          </cell>
          <cell r="B2042">
            <v>4300249</v>
          </cell>
          <cell r="C2042">
            <v>4300314</v>
          </cell>
          <cell r="D2042" t="str">
            <v>ООО "Альянс"</v>
          </cell>
          <cell r="E2042">
            <v>43000871</v>
          </cell>
          <cell r="F2042" t="str">
            <v>Альянс сгорел 23.01.2010</v>
          </cell>
          <cell r="G2042" t="str">
            <v>НН</v>
          </cell>
          <cell r="H2042">
            <v>317817</v>
          </cell>
          <cell r="I2042">
            <v>321043</v>
          </cell>
          <cell r="J2042">
            <v>3226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O2042">
            <v>3226</v>
          </cell>
          <cell r="P2042" t="str">
            <v>ДС</v>
          </cell>
          <cell r="Q2042">
            <v>0</v>
          </cell>
        </row>
        <row r="2043">
          <cell r="A2043">
            <v>0</v>
          </cell>
          <cell r="B2043" t="str">
            <v>Итого по клиенту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3226</v>
          </cell>
          <cell r="P2043">
            <v>0</v>
          </cell>
          <cell r="Q2043">
            <v>0</v>
          </cell>
        </row>
        <row r="2044">
          <cell r="A2044">
            <v>766659</v>
          </cell>
          <cell r="B2044">
            <v>4300251</v>
          </cell>
          <cell r="C2044">
            <v>4300224</v>
          </cell>
          <cell r="D2044" t="str">
            <v>Индивидуальный предприниматель Литвинов Иван Алексеевич</v>
          </cell>
          <cell r="E2044">
            <v>43000872</v>
          </cell>
          <cell r="F2044" t="str">
            <v>ТП№327,Автосервис, ул.Молодогвардейская 17.</v>
          </cell>
          <cell r="G2044" t="str">
            <v>НН</v>
          </cell>
          <cell r="H2044">
            <v>1280</v>
          </cell>
          <cell r="I2044">
            <v>1280</v>
          </cell>
          <cell r="J2044">
            <v>0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 t="str">
            <v>КП</v>
          </cell>
          <cell r="Q2044">
            <v>0</v>
          </cell>
        </row>
        <row r="2045">
          <cell r="A2045">
            <v>468032</v>
          </cell>
          <cell r="B2045">
            <v>4300251</v>
          </cell>
          <cell r="C2045">
            <v>4300224</v>
          </cell>
          <cell r="D2045" t="str">
            <v>Индивидуальный предприниматель Литвинов Иван Алексеевич</v>
          </cell>
          <cell r="E2045">
            <v>43000873</v>
          </cell>
          <cell r="F2045" t="str">
            <v>ТП№327,Автосервис, ул.Молодогвардейская 17.</v>
          </cell>
          <cell r="G2045" t="str">
            <v>НН</v>
          </cell>
          <cell r="H2045">
            <v>5254</v>
          </cell>
          <cell r="I2045">
            <v>5311</v>
          </cell>
          <cell r="J2045">
            <v>57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O2045">
            <v>57</v>
          </cell>
          <cell r="P2045" t="str">
            <v>КП</v>
          </cell>
          <cell r="Q2045">
            <v>0</v>
          </cell>
        </row>
        <row r="2046">
          <cell r="A2046">
            <v>0</v>
          </cell>
          <cell r="B2046" t="str">
            <v>Итого по клиенту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57</v>
          </cell>
          <cell r="P2046">
            <v>0</v>
          </cell>
          <cell r="Q2046">
            <v>0</v>
          </cell>
        </row>
        <row r="2047">
          <cell r="A2047" t="str">
            <v>_0028103</v>
          </cell>
          <cell r="B2047">
            <v>4300252</v>
          </cell>
          <cell r="C2047">
            <v>4300359</v>
          </cell>
          <cell r="D2047" t="str">
            <v>ИП Дегальцева Ж. В.</v>
          </cell>
          <cell r="E2047">
            <v>43000874</v>
          </cell>
          <cell r="F2047" t="str">
            <v>Магазин " Лада"</v>
          </cell>
          <cell r="G2047" t="str">
            <v>НН</v>
          </cell>
          <cell r="H2047">
            <v>7713</v>
          </cell>
          <cell r="I2047">
            <v>8405</v>
          </cell>
          <cell r="J2047">
            <v>692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O2047">
            <v>692</v>
          </cell>
          <cell r="P2047" t="str">
            <v>КП</v>
          </cell>
          <cell r="Q2047">
            <v>0</v>
          </cell>
        </row>
        <row r="2048">
          <cell r="A2048">
            <v>0</v>
          </cell>
          <cell r="B2048" t="str">
            <v>Итого по клиенту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692</v>
          </cell>
          <cell r="P2048">
            <v>0</v>
          </cell>
          <cell r="Q2048">
            <v>0</v>
          </cell>
        </row>
        <row r="2049">
          <cell r="A2049">
            <v>950901011</v>
          </cell>
          <cell r="B2049">
            <v>4300253</v>
          </cell>
          <cell r="C2049">
            <v>4300160</v>
          </cell>
          <cell r="D2049" t="str">
            <v>ООО фирма "Рубин"</v>
          </cell>
          <cell r="E2049">
            <v>43000875</v>
          </cell>
          <cell r="F2049" t="str">
            <v>Магазин "Ткани"</v>
          </cell>
          <cell r="G2049" t="str">
            <v>НН</v>
          </cell>
          <cell r="H2049">
            <v>2214</v>
          </cell>
          <cell r="I2049">
            <v>3029</v>
          </cell>
          <cell r="J2049">
            <v>815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O2049">
            <v>815</v>
          </cell>
          <cell r="P2049" t="str">
            <v>КП</v>
          </cell>
          <cell r="Q2049">
            <v>0</v>
          </cell>
        </row>
        <row r="2050">
          <cell r="A2050">
            <v>0</v>
          </cell>
          <cell r="B2050" t="str">
            <v>Итого по клиенту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815</v>
          </cell>
          <cell r="P2050">
            <v>0</v>
          </cell>
          <cell r="Q2050">
            <v>0</v>
          </cell>
        </row>
        <row r="2051">
          <cell r="A2051" t="str">
            <v>_00145424</v>
          </cell>
          <cell r="B2051">
            <v>4300254</v>
          </cell>
          <cell r="C2051">
            <v>4300298</v>
          </cell>
          <cell r="D2051" t="str">
            <v>ИП Полторабатько А.Н.</v>
          </cell>
          <cell r="E2051">
            <v>43000876</v>
          </cell>
          <cell r="F2051" t="str">
            <v>Оптовая база пос.Ольминского</v>
          </cell>
          <cell r="G2051" t="str">
            <v>НН</v>
          </cell>
          <cell r="H2051">
            <v>39893</v>
          </cell>
          <cell r="I2051">
            <v>40238</v>
          </cell>
          <cell r="J2051">
            <v>345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O2051">
            <v>345</v>
          </cell>
          <cell r="P2051" t="str">
            <v>КП</v>
          </cell>
          <cell r="Q2051">
            <v>0</v>
          </cell>
        </row>
        <row r="2052">
          <cell r="A2052">
            <v>55155908050</v>
          </cell>
          <cell r="B2052">
            <v>4300254</v>
          </cell>
          <cell r="C2052">
            <v>4300298</v>
          </cell>
          <cell r="D2052" t="str">
            <v>ИП Полторабатько А.Н.</v>
          </cell>
          <cell r="E2052">
            <v>43000877</v>
          </cell>
          <cell r="F2052" t="str">
            <v>210 магазин 1пер К.Маркса</v>
          </cell>
          <cell r="G2052" t="str">
            <v>НН</v>
          </cell>
          <cell r="H2052">
            <v>26141</v>
          </cell>
          <cell r="I2052">
            <v>26785</v>
          </cell>
          <cell r="J2052">
            <v>644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O2052">
            <v>644</v>
          </cell>
          <cell r="P2052" t="str">
            <v>КП</v>
          </cell>
          <cell r="Q2052">
            <v>0</v>
          </cell>
        </row>
        <row r="2053">
          <cell r="A2053">
            <v>0</v>
          </cell>
          <cell r="B2053" t="str">
            <v>Итого по клиенту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989</v>
          </cell>
          <cell r="P2053">
            <v>0</v>
          </cell>
          <cell r="Q2053">
            <v>0</v>
          </cell>
        </row>
        <row r="2054">
          <cell r="A2054" t="str">
            <v>_00661734</v>
          </cell>
          <cell r="B2054">
            <v>4300256</v>
          </cell>
          <cell r="C2054">
            <v>4300156</v>
          </cell>
          <cell r="D2054" t="str">
            <v>ООО "Салют"</v>
          </cell>
          <cell r="E2054">
            <v>43000878</v>
          </cell>
          <cell r="F2054" t="str">
            <v>Салют</v>
          </cell>
          <cell r="G2054" t="str">
            <v>НН</v>
          </cell>
          <cell r="H2054">
            <v>6171</v>
          </cell>
          <cell r="I2054">
            <v>6308</v>
          </cell>
          <cell r="J2054">
            <v>137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O2054">
            <v>137</v>
          </cell>
          <cell r="P2054" t="str">
            <v>КП</v>
          </cell>
          <cell r="Q2054">
            <v>0</v>
          </cell>
        </row>
        <row r="2055">
          <cell r="A2055">
            <v>0</v>
          </cell>
          <cell r="B2055" t="str">
            <v>Итого по клиенту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137</v>
          </cell>
          <cell r="P2055">
            <v>0</v>
          </cell>
          <cell r="Q2055">
            <v>0</v>
          </cell>
        </row>
        <row r="2056">
          <cell r="A2056" t="str">
            <v>_0032279</v>
          </cell>
          <cell r="B2056">
            <v>4300257</v>
          </cell>
          <cell r="C2056">
            <v>4300155</v>
          </cell>
          <cell r="D2056" t="str">
            <v>ООО "Роспечать-Фолиант"</v>
          </cell>
          <cell r="E2056">
            <v>43000879</v>
          </cell>
          <cell r="F2056" t="str">
            <v>киоск, ул. Чкалова 49</v>
          </cell>
          <cell r="G2056" t="str">
            <v>НН</v>
          </cell>
          <cell r="H2056">
            <v>15985</v>
          </cell>
          <cell r="I2056">
            <v>16334</v>
          </cell>
          <cell r="J2056">
            <v>349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O2056">
            <v>349</v>
          </cell>
          <cell r="P2056" t="str">
            <v>КП</v>
          </cell>
          <cell r="Q2056">
            <v>0</v>
          </cell>
        </row>
        <row r="2057">
          <cell r="A2057">
            <v>7200114806</v>
          </cell>
          <cell r="B2057">
            <v>4300257</v>
          </cell>
          <cell r="C2057">
            <v>4300155</v>
          </cell>
          <cell r="D2057" t="str">
            <v>ООО "Роспечать-Фолиант"</v>
          </cell>
          <cell r="E2057">
            <v>43000880</v>
          </cell>
          <cell r="F2057" t="str">
            <v>Киоск на перроне</v>
          </cell>
          <cell r="G2057" t="str">
            <v>НН</v>
          </cell>
          <cell r="H2057">
            <v>510</v>
          </cell>
          <cell r="I2057">
            <v>839</v>
          </cell>
          <cell r="J2057">
            <v>329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O2057">
            <v>329</v>
          </cell>
          <cell r="P2057" t="str">
            <v>КП</v>
          </cell>
          <cell r="Q2057">
            <v>0</v>
          </cell>
        </row>
        <row r="2058">
          <cell r="A2058">
            <v>606962</v>
          </cell>
          <cell r="B2058">
            <v>4300257</v>
          </cell>
          <cell r="C2058">
            <v>4300155</v>
          </cell>
          <cell r="D2058" t="str">
            <v>ООО "Роспечать-Фолиант"</v>
          </cell>
          <cell r="E2058">
            <v>43000881</v>
          </cell>
          <cell r="F2058" t="str">
            <v>киоск пл.Победы (р-н Гастроном), КТП-206</v>
          </cell>
          <cell r="G2058" t="str">
            <v>НН</v>
          </cell>
          <cell r="H2058">
            <v>3710</v>
          </cell>
          <cell r="I2058">
            <v>4166</v>
          </cell>
          <cell r="J2058">
            <v>456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O2058">
            <v>456</v>
          </cell>
          <cell r="P2058" t="str">
            <v>КП</v>
          </cell>
          <cell r="Q2058">
            <v>0</v>
          </cell>
        </row>
        <row r="2059">
          <cell r="A2059">
            <v>607190</v>
          </cell>
          <cell r="B2059">
            <v>4300257</v>
          </cell>
          <cell r="C2059">
            <v>4300155</v>
          </cell>
          <cell r="D2059" t="str">
            <v>ООО "Роспечать-Фолиант"</v>
          </cell>
          <cell r="E2059">
            <v>43000882</v>
          </cell>
          <cell r="F2059" t="str">
            <v>киоск ул. Ленина (универмаг), ЗТП-220</v>
          </cell>
          <cell r="G2059" t="str">
            <v>НН</v>
          </cell>
          <cell r="H2059">
            <v>4624</v>
          </cell>
          <cell r="I2059">
            <v>4943</v>
          </cell>
          <cell r="J2059">
            <v>319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O2059">
            <v>319</v>
          </cell>
          <cell r="P2059" t="str">
            <v>КП</v>
          </cell>
          <cell r="Q2059">
            <v>0</v>
          </cell>
        </row>
        <row r="2060">
          <cell r="A2060" t="str">
            <v>42872*</v>
          </cell>
          <cell r="B2060">
            <v>4300257</v>
          </cell>
          <cell r="C2060">
            <v>4300155</v>
          </cell>
          <cell r="D2060" t="str">
            <v>ООО "Роспечать-Фолиант"</v>
          </cell>
          <cell r="E2060">
            <v>43000883</v>
          </cell>
          <cell r="F2060" t="str">
            <v>Киоск ул. К.Маркса (пожарка)</v>
          </cell>
          <cell r="G2060" t="str">
            <v>НН</v>
          </cell>
          <cell r="H2060">
            <v>8251</v>
          </cell>
          <cell r="I2060">
            <v>8638</v>
          </cell>
          <cell r="J2060">
            <v>387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O2060">
            <v>387</v>
          </cell>
          <cell r="P2060" t="str">
            <v>КП</v>
          </cell>
          <cell r="Q2060">
            <v>0</v>
          </cell>
        </row>
        <row r="2061">
          <cell r="A2061" t="str">
            <v>42759*</v>
          </cell>
          <cell r="B2061">
            <v>4300257</v>
          </cell>
          <cell r="C2061">
            <v>4300155</v>
          </cell>
          <cell r="D2061" t="str">
            <v>ООО "Роспечать-Фолиант"</v>
          </cell>
          <cell r="E2061">
            <v>43000884</v>
          </cell>
          <cell r="F2061" t="str">
            <v>Киоск ул. К.Маркса (Сезам)</v>
          </cell>
          <cell r="G2061" t="str">
            <v>НН</v>
          </cell>
          <cell r="H2061">
            <v>6149</v>
          </cell>
          <cell r="I2061">
            <v>6733</v>
          </cell>
          <cell r="J2061">
            <v>584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O2061">
            <v>584</v>
          </cell>
          <cell r="P2061" t="str">
            <v>КП</v>
          </cell>
          <cell r="Q2061">
            <v>0</v>
          </cell>
        </row>
        <row r="2062">
          <cell r="A2062" t="str">
            <v>43115*</v>
          </cell>
          <cell r="B2062">
            <v>4300257</v>
          </cell>
          <cell r="C2062">
            <v>4300155</v>
          </cell>
          <cell r="D2062" t="str">
            <v>ООО "Роспечать-Фолиант"</v>
          </cell>
          <cell r="E2062">
            <v>43000885</v>
          </cell>
          <cell r="F2062" t="str">
            <v>Киоск ул. Ст.Разина (ЦРБ)</v>
          </cell>
          <cell r="G2062" t="str">
            <v>НН</v>
          </cell>
          <cell r="H2062">
            <v>7809</v>
          </cell>
          <cell r="I2062">
            <v>8284</v>
          </cell>
          <cell r="J2062">
            <v>475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O2062">
            <v>475</v>
          </cell>
          <cell r="P2062" t="str">
            <v>КП</v>
          </cell>
          <cell r="Q2062">
            <v>0</v>
          </cell>
        </row>
        <row r="2063">
          <cell r="A2063" t="str">
            <v>_0727370308109485</v>
          </cell>
          <cell r="B2063">
            <v>4300257</v>
          </cell>
          <cell r="C2063">
            <v>4300155</v>
          </cell>
          <cell r="D2063" t="str">
            <v>ООО "Роспечать-Фолиант"</v>
          </cell>
          <cell r="E2063">
            <v>43000886</v>
          </cell>
          <cell r="F2063" t="str">
            <v>210 м-н "Мир книги" ул.Ленина</v>
          </cell>
          <cell r="G2063" t="str">
            <v>НН</v>
          </cell>
          <cell r="H2063">
            <v>6531</v>
          </cell>
          <cell r="I2063">
            <v>6639</v>
          </cell>
          <cell r="J2063">
            <v>108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O2063">
            <v>108</v>
          </cell>
          <cell r="P2063" t="str">
            <v>КП</v>
          </cell>
          <cell r="Q2063">
            <v>0</v>
          </cell>
        </row>
        <row r="2064">
          <cell r="A2064">
            <v>433469</v>
          </cell>
          <cell r="B2064">
            <v>4300257</v>
          </cell>
          <cell r="C2064">
            <v>4300155</v>
          </cell>
          <cell r="D2064" t="str">
            <v>ООО "Роспечать-Фолиант"</v>
          </cell>
          <cell r="E2064">
            <v>43000887</v>
          </cell>
          <cell r="F2064" t="str">
            <v>Киоск № 8, Дмитровка</v>
          </cell>
          <cell r="G2064" t="str">
            <v>НН</v>
          </cell>
          <cell r="H2064">
            <v>7644</v>
          </cell>
          <cell r="I2064">
            <v>8049</v>
          </cell>
          <cell r="J2064">
            <v>405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O2064">
            <v>405</v>
          </cell>
          <cell r="P2064" t="str">
            <v>КП</v>
          </cell>
          <cell r="Q2064">
            <v>0</v>
          </cell>
        </row>
        <row r="2065">
          <cell r="A2065" t="str">
            <v>_080966</v>
          </cell>
          <cell r="B2065">
            <v>4300257</v>
          </cell>
          <cell r="C2065">
            <v>4300155</v>
          </cell>
          <cell r="D2065" t="str">
            <v>ООО "Роспечать-Фолиант"</v>
          </cell>
          <cell r="E2065">
            <v>43000888</v>
          </cell>
          <cell r="F2065" t="str">
            <v>Киоск №12 ул Гагарина</v>
          </cell>
          <cell r="G2065" t="str">
            <v>НН</v>
          </cell>
          <cell r="H2065">
            <v>16384</v>
          </cell>
          <cell r="I2065">
            <v>16739</v>
          </cell>
          <cell r="J2065">
            <v>355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O2065">
            <v>355</v>
          </cell>
          <cell r="P2065" t="str">
            <v>КП</v>
          </cell>
          <cell r="Q2065">
            <v>0</v>
          </cell>
        </row>
        <row r="2066">
          <cell r="A2066" t="str">
            <v>_06011486</v>
          </cell>
          <cell r="B2066">
            <v>4300257</v>
          </cell>
          <cell r="C2066">
            <v>4300155</v>
          </cell>
          <cell r="D2066" t="str">
            <v>ООО "Роспечать-Фолиант"</v>
          </cell>
          <cell r="E2066">
            <v>43000889</v>
          </cell>
          <cell r="F2066" t="str">
            <v>102 Киоск (Славянский рынок)</v>
          </cell>
          <cell r="G2066" t="str">
            <v>НН</v>
          </cell>
          <cell r="H2066">
            <v>14387</v>
          </cell>
          <cell r="I2066">
            <v>14932</v>
          </cell>
          <cell r="J2066">
            <v>545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O2066">
            <v>545</v>
          </cell>
          <cell r="P2066" t="str">
            <v>КП</v>
          </cell>
          <cell r="Q2066">
            <v>0</v>
          </cell>
        </row>
        <row r="2067">
          <cell r="A2067">
            <v>0</v>
          </cell>
          <cell r="B2067" t="str">
            <v>Итого по клиенту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4312</v>
          </cell>
          <cell r="P2067">
            <v>0</v>
          </cell>
          <cell r="Q2067">
            <v>0</v>
          </cell>
        </row>
        <row r="2068">
          <cell r="A2068">
            <v>198949</v>
          </cell>
          <cell r="B2068">
            <v>4300258</v>
          </cell>
          <cell r="C2068">
            <v>4300372</v>
          </cell>
          <cell r="D2068" t="str">
            <v>Индивидуальный предприниматель Котолевский Б. С.</v>
          </cell>
          <cell r="E2068">
            <v>43000890</v>
          </cell>
          <cell r="F2068" t="str">
            <v>Магазин " Автозапчасти"</v>
          </cell>
          <cell r="G2068" t="str">
            <v>НН</v>
          </cell>
          <cell r="H2068">
            <v>13245</v>
          </cell>
          <cell r="I2068">
            <v>13928</v>
          </cell>
          <cell r="J2068">
            <v>683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O2068">
            <v>683</v>
          </cell>
          <cell r="P2068" t="str">
            <v>КП</v>
          </cell>
          <cell r="Q2068">
            <v>0</v>
          </cell>
        </row>
        <row r="2069">
          <cell r="A2069">
            <v>4155979</v>
          </cell>
          <cell r="B2069">
            <v>4300258</v>
          </cell>
          <cell r="C2069">
            <v>4300372</v>
          </cell>
          <cell r="D2069" t="str">
            <v>Индивидуальный предприниматель Котолевский Б. С.</v>
          </cell>
          <cell r="E2069">
            <v>43001848</v>
          </cell>
          <cell r="F2069" t="str">
            <v>магазин "Сокол"</v>
          </cell>
          <cell r="G2069" t="str">
            <v>НН</v>
          </cell>
          <cell r="H2069">
            <v>50</v>
          </cell>
          <cell r="I2069">
            <v>80</v>
          </cell>
          <cell r="J2069">
            <v>30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O2069">
            <v>30</v>
          </cell>
          <cell r="P2069" t="str">
            <v>КП</v>
          </cell>
          <cell r="Q2069">
            <v>0</v>
          </cell>
        </row>
        <row r="2070">
          <cell r="A2070">
            <v>0</v>
          </cell>
          <cell r="B2070" t="str">
            <v>Итого по клиенту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713</v>
          </cell>
          <cell r="P2070">
            <v>0</v>
          </cell>
          <cell r="Q2070">
            <v>0</v>
          </cell>
        </row>
        <row r="2071">
          <cell r="A2071">
            <v>763122</v>
          </cell>
          <cell r="B2071">
            <v>4300260</v>
          </cell>
          <cell r="C2071">
            <v>4300269</v>
          </cell>
          <cell r="D2071" t="str">
            <v>Индивидуальный предприниматель Варгасенко Г.И.</v>
          </cell>
          <cell r="E2071">
            <v>43000891</v>
          </cell>
          <cell r="F2071" t="str">
            <v>Магазин, ул. Ст. Большевиков</v>
          </cell>
          <cell r="G2071" t="str">
            <v>НН</v>
          </cell>
          <cell r="H2071">
            <v>15570</v>
          </cell>
          <cell r="I2071">
            <v>15690</v>
          </cell>
          <cell r="J2071">
            <v>120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O2071">
            <v>120</v>
          </cell>
          <cell r="P2071" t="str">
            <v>КП</v>
          </cell>
          <cell r="Q2071">
            <v>0</v>
          </cell>
        </row>
        <row r="2072">
          <cell r="A2072">
            <v>20672</v>
          </cell>
          <cell r="B2072">
            <v>4300260</v>
          </cell>
          <cell r="C2072">
            <v>4300269</v>
          </cell>
          <cell r="D2072" t="str">
            <v>Индивидуальный предприниматель Варгасенко Г.И.</v>
          </cell>
          <cell r="E2072">
            <v>43000892</v>
          </cell>
          <cell r="F2072" t="str">
            <v>203 Павильон ул. Маяковского, 178</v>
          </cell>
          <cell r="G2072" t="str">
            <v>НН</v>
          </cell>
          <cell r="H2072">
            <v>51746</v>
          </cell>
          <cell r="I2072">
            <v>54047</v>
          </cell>
          <cell r="J2072">
            <v>2301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O2072">
            <v>2301</v>
          </cell>
          <cell r="P2072" t="str">
            <v>КП</v>
          </cell>
          <cell r="Q2072">
            <v>0</v>
          </cell>
        </row>
        <row r="2073">
          <cell r="A2073">
            <v>0</v>
          </cell>
          <cell r="B2073" t="str">
            <v>Итого по клиенту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2421</v>
          </cell>
          <cell r="P2073">
            <v>0</v>
          </cell>
          <cell r="Q2073">
            <v>0</v>
          </cell>
        </row>
        <row r="2074">
          <cell r="A2074">
            <v>636159</v>
          </cell>
          <cell r="B2074">
            <v>4300261</v>
          </cell>
          <cell r="C2074">
            <v>4300240</v>
          </cell>
          <cell r="D2074" t="str">
            <v>Индивидуальный предприниматель Путилов Вадим Александрович</v>
          </cell>
          <cell r="E2074">
            <v>43000893</v>
          </cell>
          <cell r="F2074" t="str">
            <v>ТП№203, Магазин, ул.Ющенко 57.</v>
          </cell>
          <cell r="G2074" t="str">
            <v>НН</v>
          </cell>
          <cell r="H2074">
            <v>26242</v>
          </cell>
          <cell r="I2074">
            <v>26313</v>
          </cell>
          <cell r="J2074">
            <v>71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O2074">
            <v>71</v>
          </cell>
          <cell r="P2074" t="str">
            <v>КП</v>
          </cell>
          <cell r="Q2074">
            <v>0</v>
          </cell>
        </row>
        <row r="2075">
          <cell r="A2075">
            <v>50866578</v>
          </cell>
          <cell r="B2075">
            <v>4300261</v>
          </cell>
          <cell r="C2075">
            <v>4300240</v>
          </cell>
          <cell r="D2075" t="str">
            <v>Индивидуальный предприниматель Путилов Вадим Александрович</v>
          </cell>
          <cell r="E2075">
            <v>43000894</v>
          </cell>
          <cell r="F2075" t="str">
            <v>ТП№234,234 Магазин, ул. А .Скоробогатько 63</v>
          </cell>
          <cell r="G2075" t="str">
            <v>НН</v>
          </cell>
          <cell r="H2075">
            <v>32482</v>
          </cell>
          <cell r="I2075">
            <v>33412</v>
          </cell>
          <cell r="J2075">
            <v>930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O2075">
            <v>930</v>
          </cell>
          <cell r="P2075" t="str">
            <v>КП</v>
          </cell>
          <cell r="Q2075">
            <v>0</v>
          </cell>
        </row>
        <row r="2076">
          <cell r="A2076">
            <v>0</v>
          </cell>
          <cell r="B2076" t="str">
            <v>Итого по клиенту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1001</v>
          </cell>
          <cell r="P2076">
            <v>0</v>
          </cell>
          <cell r="Q2076">
            <v>0</v>
          </cell>
        </row>
        <row r="2077">
          <cell r="A2077" t="str">
            <v>_0747971108984858</v>
          </cell>
          <cell r="B2077">
            <v>4300262</v>
          </cell>
          <cell r="C2077">
            <v>4300126</v>
          </cell>
          <cell r="D2077" t="str">
            <v>ЗАО "Пластик"</v>
          </cell>
          <cell r="E2077">
            <v>43000895</v>
          </cell>
          <cell r="F2077" t="str">
            <v>Здание</v>
          </cell>
          <cell r="G2077" t="str">
            <v>НН</v>
          </cell>
          <cell r="H2077">
            <v>46381</v>
          </cell>
          <cell r="I2077">
            <v>50860</v>
          </cell>
          <cell r="J2077">
            <v>4479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O2077">
            <v>4479</v>
          </cell>
          <cell r="P2077" t="str">
            <v>КП</v>
          </cell>
          <cell r="Q2077">
            <v>0</v>
          </cell>
        </row>
        <row r="2078">
          <cell r="A2078">
            <v>0</v>
          </cell>
          <cell r="B2078" t="str">
            <v>Итого по клиенту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4479</v>
          </cell>
          <cell r="P2078">
            <v>0</v>
          </cell>
          <cell r="Q2078">
            <v>0</v>
          </cell>
        </row>
        <row r="2079">
          <cell r="A2079" t="str">
            <v>42042066*</v>
          </cell>
          <cell r="B2079">
            <v>4300263</v>
          </cell>
          <cell r="C2079">
            <v>4300316</v>
          </cell>
          <cell r="D2079" t="str">
            <v>ООО "Промтехстрой"</v>
          </cell>
          <cell r="E2079">
            <v>43000896</v>
          </cell>
          <cell r="F2079" t="str">
            <v>Здание</v>
          </cell>
          <cell r="G2079" t="str">
            <v>НН</v>
          </cell>
          <cell r="H2079">
            <v>8055</v>
          </cell>
          <cell r="I2079">
            <v>8314</v>
          </cell>
          <cell r="J2079">
            <v>259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O2079">
            <v>259</v>
          </cell>
          <cell r="P2079" t="str">
            <v>КП</v>
          </cell>
          <cell r="Q2079">
            <v>0</v>
          </cell>
        </row>
        <row r="2080">
          <cell r="A2080">
            <v>0</v>
          </cell>
          <cell r="B2080" t="str">
            <v>Итого по клиенту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259</v>
          </cell>
          <cell r="P2080">
            <v>0</v>
          </cell>
          <cell r="Q2080">
            <v>0</v>
          </cell>
        </row>
        <row r="2081">
          <cell r="A2081">
            <v>135327</v>
          </cell>
          <cell r="B2081">
            <v>4300266</v>
          </cell>
          <cell r="C2081">
            <v>4300034</v>
          </cell>
          <cell r="D2081" t="str">
            <v>Администрация муниципального района "Алексеевский район и г.Алексеевка"</v>
          </cell>
          <cell r="E2081">
            <v>43000897</v>
          </cell>
          <cell r="F2081" t="str">
            <v>Освещение здания</v>
          </cell>
          <cell r="G2081" t="str">
            <v>НН</v>
          </cell>
          <cell r="H2081">
            <v>7304</v>
          </cell>
          <cell r="I2081">
            <v>7618.4</v>
          </cell>
          <cell r="J2081">
            <v>314.39999999999998</v>
          </cell>
          <cell r="K2081">
            <v>30</v>
          </cell>
          <cell r="L2081">
            <v>0</v>
          </cell>
          <cell r="M2081">
            <v>0</v>
          </cell>
          <cell r="N2081">
            <v>0</v>
          </cell>
          <cell r="O2081">
            <v>7652</v>
          </cell>
          <cell r="P2081" t="str">
            <v>КП</v>
          </cell>
          <cell r="Q2081">
            <v>0</v>
          </cell>
        </row>
        <row r="2082">
          <cell r="A2082">
            <v>318723</v>
          </cell>
          <cell r="B2082">
            <v>4300266</v>
          </cell>
          <cell r="C2082">
            <v>4300034</v>
          </cell>
          <cell r="D2082" t="str">
            <v>Администрация муниципального района "Алексеевский район и г.Алексеевка"</v>
          </cell>
          <cell r="E2082">
            <v>43000898</v>
          </cell>
          <cell r="F2082" t="str">
            <v>Освещение ЗАГС</v>
          </cell>
          <cell r="G2082" t="str">
            <v>НН</v>
          </cell>
          <cell r="H2082">
            <v>2900</v>
          </cell>
          <cell r="I2082">
            <v>2973</v>
          </cell>
          <cell r="J2082">
            <v>73</v>
          </cell>
          <cell r="K2082">
            <v>10</v>
          </cell>
          <cell r="L2082">
            <v>0</v>
          </cell>
          <cell r="M2082">
            <v>0</v>
          </cell>
          <cell r="N2082">
            <v>0</v>
          </cell>
          <cell r="O2082">
            <v>730</v>
          </cell>
          <cell r="P2082" t="str">
            <v>КП</v>
          </cell>
          <cell r="Q2082">
            <v>0</v>
          </cell>
        </row>
        <row r="2083">
          <cell r="A2083" t="str">
            <v>943003Э</v>
          </cell>
          <cell r="B2083">
            <v>4300266</v>
          </cell>
          <cell r="C2083">
            <v>4300034</v>
          </cell>
          <cell r="D2083" t="str">
            <v>Администрация муниципального района "Алексеевский район и г.Алексеевка"</v>
          </cell>
          <cell r="E2083">
            <v>43000899</v>
          </cell>
          <cell r="F2083" t="str">
            <v>Гараж</v>
          </cell>
          <cell r="G2083" t="str">
            <v>НН</v>
          </cell>
          <cell r="H2083">
            <v>15767</v>
          </cell>
          <cell r="I2083">
            <v>15767</v>
          </cell>
          <cell r="J2083">
            <v>0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 t="str">
            <v>КП</v>
          </cell>
          <cell r="Q2083">
            <v>0</v>
          </cell>
        </row>
        <row r="2084">
          <cell r="A2084">
            <v>463911</v>
          </cell>
          <cell r="B2084">
            <v>4300266</v>
          </cell>
          <cell r="C2084">
            <v>4300034</v>
          </cell>
          <cell r="D2084" t="str">
            <v>Администрация муниципального района "Алексеевский район и г.Алексеевка"</v>
          </cell>
          <cell r="E2084">
            <v>43000900</v>
          </cell>
          <cell r="F2084" t="str">
            <v xml:space="preserve">Гараж </v>
          </cell>
          <cell r="G2084" t="str">
            <v>НН</v>
          </cell>
          <cell r="H2084">
            <v>11154</v>
          </cell>
          <cell r="I2084">
            <v>11741</v>
          </cell>
          <cell r="J2084">
            <v>587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O2084">
            <v>587</v>
          </cell>
          <cell r="P2084" t="str">
            <v>КП</v>
          </cell>
          <cell r="Q2084">
            <v>0</v>
          </cell>
        </row>
        <row r="2085">
          <cell r="A2085">
            <v>74147</v>
          </cell>
          <cell r="B2085">
            <v>4300266</v>
          </cell>
          <cell r="C2085">
            <v>4300034</v>
          </cell>
          <cell r="D2085" t="str">
            <v>Администрация муниципального района "Алексеевский район и г.Алексеевка"</v>
          </cell>
          <cell r="E2085">
            <v>43000901</v>
          </cell>
          <cell r="F2085" t="str">
            <v>171 Здание архитектора</v>
          </cell>
          <cell r="G2085" t="str">
            <v>НН</v>
          </cell>
          <cell r="H2085">
            <v>4668</v>
          </cell>
          <cell r="I2085">
            <v>4750</v>
          </cell>
          <cell r="J2085">
            <v>82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O2085">
            <v>82</v>
          </cell>
          <cell r="P2085" t="str">
            <v>КП</v>
          </cell>
          <cell r="Q2085">
            <v>0</v>
          </cell>
        </row>
        <row r="2086">
          <cell r="A2086">
            <v>0</v>
          </cell>
          <cell r="B2086" t="str">
            <v>Итого по клиенту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9051</v>
          </cell>
          <cell r="P2086">
            <v>0</v>
          </cell>
          <cell r="Q2086">
            <v>0</v>
          </cell>
        </row>
        <row r="2087">
          <cell r="A2087" t="str">
            <v>_358150_</v>
          </cell>
          <cell r="B2087">
            <v>4300267</v>
          </cell>
          <cell r="C2087">
            <v>4300337</v>
          </cell>
          <cell r="D2087" t="str">
            <v>ОАО ПМК "Союзпарфюмерпром"</v>
          </cell>
          <cell r="E2087">
            <v>43000903</v>
          </cell>
          <cell r="F2087" t="str">
            <v>Столярный цех</v>
          </cell>
          <cell r="G2087" t="str">
            <v>СН2</v>
          </cell>
          <cell r="H2087">
            <v>966</v>
          </cell>
          <cell r="I2087">
            <v>1030</v>
          </cell>
          <cell r="J2087">
            <v>64</v>
          </cell>
          <cell r="K2087">
            <v>80</v>
          </cell>
          <cell r="L2087">
            <v>0</v>
          </cell>
          <cell r="M2087">
            <v>810</v>
          </cell>
          <cell r="N2087">
            <v>810</v>
          </cell>
          <cell r="O2087">
            <v>5930</v>
          </cell>
          <cell r="P2087" t="str">
            <v>КП</v>
          </cell>
          <cell r="Q2087">
            <v>0</v>
          </cell>
        </row>
        <row r="2088">
          <cell r="A2088">
            <v>0</v>
          </cell>
          <cell r="B2088" t="str">
            <v>Итого по клиенту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810</v>
          </cell>
          <cell r="N2088">
            <v>810</v>
          </cell>
          <cell r="O2088">
            <v>5930</v>
          </cell>
          <cell r="P2088">
            <v>0</v>
          </cell>
          <cell r="Q2088">
            <v>0</v>
          </cell>
        </row>
        <row r="2089">
          <cell r="A2089" t="str">
            <v>_00782345</v>
          </cell>
          <cell r="B2089">
            <v>4300268</v>
          </cell>
          <cell r="C2089">
            <v>4300038</v>
          </cell>
          <cell r="D2089" t="str">
            <v>Алексеевская орган. инвалидов и ветеранов войны в Афганистане</v>
          </cell>
          <cell r="E2089">
            <v>43000905</v>
          </cell>
          <cell r="F2089" t="str">
            <v>здание</v>
          </cell>
          <cell r="G2089" t="str">
            <v>НН</v>
          </cell>
          <cell r="H2089">
            <v>4686</v>
          </cell>
          <cell r="I2089">
            <v>4896</v>
          </cell>
          <cell r="J2089">
            <v>210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O2089">
            <v>210</v>
          </cell>
          <cell r="P2089" t="str">
            <v>КП</v>
          </cell>
          <cell r="Q2089">
            <v>0</v>
          </cell>
        </row>
        <row r="2090">
          <cell r="A2090">
            <v>0</v>
          </cell>
          <cell r="B2090" t="str">
            <v>Итого по клиенту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210</v>
          </cell>
          <cell r="P2090">
            <v>0</v>
          </cell>
          <cell r="Q2090">
            <v>0</v>
          </cell>
        </row>
        <row r="2091">
          <cell r="A2091">
            <v>69819573</v>
          </cell>
          <cell r="B2091">
            <v>4300269</v>
          </cell>
          <cell r="C2091">
            <v>4300123</v>
          </cell>
          <cell r="D2091" t="str">
            <v>Артель "Мастер"</v>
          </cell>
          <cell r="E2091">
            <v>43000906</v>
          </cell>
          <cell r="F2091" t="str">
            <v>Артель-мастер ул.Чернышевского</v>
          </cell>
          <cell r="G2091" t="str">
            <v>СН2</v>
          </cell>
          <cell r="H2091">
            <v>16290</v>
          </cell>
          <cell r="I2091">
            <v>16820</v>
          </cell>
          <cell r="J2091">
            <v>530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O2091">
            <v>530</v>
          </cell>
          <cell r="P2091" t="str">
            <v>КП</v>
          </cell>
          <cell r="Q2091">
            <v>0</v>
          </cell>
        </row>
        <row r="2092">
          <cell r="A2092">
            <v>0</v>
          </cell>
          <cell r="B2092" t="str">
            <v>Итого по клиенту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530</v>
          </cell>
          <cell r="P2092">
            <v>0</v>
          </cell>
          <cell r="Q2092">
            <v>0</v>
          </cell>
        </row>
        <row r="2093">
          <cell r="A2093">
            <v>120736</v>
          </cell>
          <cell r="B2093">
            <v>4300270</v>
          </cell>
          <cell r="C2093">
            <v>4300198</v>
          </cell>
          <cell r="D2093" t="str">
            <v>Индивидуальный предприниматель Калашников Александр Михайлович</v>
          </cell>
          <cell r="E2093">
            <v>43000907</v>
          </cell>
          <cell r="F2093" t="str">
            <v>306 Автомойка, ул. П.Ющенко</v>
          </cell>
          <cell r="G2093" t="str">
            <v>СН2</v>
          </cell>
          <cell r="H2093">
            <v>24521</v>
          </cell>
          <cell r="I2093">
            <v>25714</v>
          </cell>
          <cell r="J2093">
            <v>1193</v>
          </cell>
          <cell r="K2093">
            <v>1</v>
          </cell>
          <cell r="L2093">
            <v>0</v>
          </cell>
          <cell r="M2093">
            <v>446</v>
          </cell>
          <cell r="N2093">
            <v>446</v>
          </cell>
          <cell r="O2093">
            <v>1639</v>
          </cell>
          <cell r="P2093" t="str">
            <v>КП</v>
          </cell>
          <cell r="Q2093">
            <v>0</v>
          </cell>
        </row>
        <row r="2094">
          <cell r="A2094">
            <v>0</v>
          </cell>
          <cell r="B2094" t="str">
            <v>Итого по клиенту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446</v>
          </cell>
          <cell r="N2094">
            <v>446</v>
          </cell>
          <cell r="O2094">
            <v>1639</v>
          </cell>
          <cell r="P2094">
            <v>0</v>
          </cell>
          <cell r="Q2094">
            <v>0</v>
          </cell>
        </row>
        <row r="2095">
          <cell r="A2095" t="str">
            <v>_09003224</v>
          </cell>
          <cell r="B2095">
            <v>4300272</v>
          </cell>
          <cell r="C2095">
            <v>4300095</v>
          </cell>
          <cell r="D2095" t="str">
            <v>ООО "Надежда"</v>
          </cell>
          <cell r="E2095">
            <v>43000908</v>
          </cell>
          <cell r="F2095" t="str">
            <v>Магазин</v>
          </cell>
          <cell r="G2095" t="str">
            <v>НН</v>
          </cell>
          <cell r="H2095">
            <v>6415</v>
          </cell>
          <cell r="I2095">
            <v>6552</v>
          </cell>
          <cell r="J2095">
            <v>137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O2095">
            <v>137</v>
          </cell>
          <cell r="P2095" t="str">
            <v>КП</v>
          </cell>
          <cell r="Q2095">
            <v>0</v>
          </cell>
        </row>
        <row r="2096">
          <cell r="A2096">
            <v>0</v>
          </cell>
          <cell r="B2096" t="str">
            <v>Итого по клиенту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137</v>
          </cell>
          <cell r="P2096">
            <v>0</v>
          </cell>
          <cell r="Q2096">
            <v>0</v>
          </cell>
        </row>
        <row r="2097">
          <cell r="A2097" t="str">
            <v>_020213</v>
          </cell>
          <cell r="B2097">
            <v>4300275</v>
          </cell>
          <cell r="C2097">
            <v>4300159</v>
          </cell>
          <cell r="D2097" t="str">
            <v>ООО " Торговый дом АМПК "</v>
          </cell>
          <cell r="E2097">
            <v>43000909</v>
          </cell>
          <cell r="F2097" t="str">
            <v>Магазин №2 ул. К.Маркса 16</v>
          </cell>
          <cell r="G2097" t="str">
            <v>НН</v>
          </cell>
          <cell r="H2097">
            <v>75225</v>
          </cell>
          <cell r="I2097">
            <v>78050</v>
          </cell>
          <cell r="J2097">
            <v>2825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O2097">
            <v>2825</v>
          </cell>
          <cell r="P2097" t="str">
            <v>КП</v>
          </cell>
          <cell r="Q2097">
            <v>0</v>
          </cell>
        </row>
        <row r="2098">
          <cell r="A2098">
            <v>52007962</v>
          </cell>
          <cell r="B2098">
            <v>4300275</v>
          </cell>
          <cell r="C2098">
            <v>4300159</v>
          </cell>
          <cell r="D2098" t="str">
            <v>ООО " Торговый дом АМПК "</v>
          </cell>
          <cell r="E2098">
            <v>43000910</v>
          </cell>
          <cell r="F2098" t="str">
            <v>Магазин № 4 П.Ющенко47</v>
          </cell>
          <cell r="G2098" t="str">
            <v>НН</v>
          </cell>
          <cell r="H2098">
            <v>306404</v>
          </cell>
          <cell r="I2098">
            <v>311556</v>
          </cell>
          <cell r="J2098">
            <v>5152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O2098">
            <v>5152</v>
          </cell>
          <cell r="P2098" t="str">
            <v>КП</v>
          </cell>
          <cell r="Q2098">
            <v>0</v>
          </cell>
        </row>
        <row r="2099">
          <cell r="A2099" t="str">
            <v>_00465477</v>
          </cell>
          <cell r="B2099">
            <v>4300275</v>
          </cell>
          <cell r="C2099">
            <v>4300159</v>
          </cell>
          <cell r="D2099" t="str">
            <v>ООО " Торговый дом АМПК "</v>
          </cell>
          <cell r="E2099">
            <v>43000911</v>
          </cell>
          <cell r="F2099" t="str">
            <v>тонар ц.рынок (ТД АМПК)</v>
          </cell>
          <cell r="G2099" t="str">
            <v>НН</v>
          </cell>
          <cell r="H2099">
            <v>4019.6</v>
          </cell>
          <cell r="I2099">
            <v>4019.6</v>
          </cell>
          <cell r="J2099">
            <v>0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 t="str">
            <v>КП</v>
          </cell>
          <cell r="Q2099">
            <v>0</v>
          </cell>
        </row>
        <row r="2100">
          <cell r="A2100" t="str">
            <v>_030071*</v>
          </cell>
          <cell r="B2100">
            <v>4300275</v>
          </cell>
          <cell r="C2100">
            <v>4300159</v>
          </cell>
          <cell r="D2100" t="str">
            <v>ООО " Торговый дом АМПК "</v>
          </cell>
          <cell r="E2100">
            <v>43000912</v>
          </cell>
          <cell r="F2100" t="str">
            <v>Магазин № 1 пл. Победы</v>
          </cell>
          <cell r="G2100" t="str">
            <v>НН</v>
          </cell>
          <cell r="H2100">
            <v>88036</v>
          </cell>
          <cell r="I2100">
            <v>94660</v>
          </cell>
          <cell r="J2100">
            <v>6624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O2100">
            <v>6624</v>
          </cell>
          <cell r="P2100" t="str">
            <v>КП</v>
          </cell>
          <cell r="Q2100">
            <v>0</v>
          </cell>
        </row>
        <row r="2101">
          <cell r="A2101">
            <v>950900985</v>
          </cell>
          <cell r="B2101">
            <v>4300275</v>
          </cell>
          <cell r="C2101">
            <v>4300159</v>
          </cell>
          <cell r="D2101" t="str">
            <v>ООО " Торговый дом АМПК "</v>
          </cell>
          <cell r="E2101">
            <v>43000913</v>
          </cell>
          <cell r="F2101" t="str">
            <v>Магазин № 3  ул. Чкалова</v>
          </cell>
          <cell r="G2101" t="str">
            <v>НН</v>
          </cell>
          <cell r="H2101">
            <v>12894</v>
          </cell>
          <cell r="I2101">
            <v>17568</v>
          </cell>
          <cell r="J2101">
            <v>4674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O2101">
            <v>4674</v>
          </cell>
          <cell r="P2101" t="str">
            <v>КП</v>
          </cell>
          <cell r="Q2101">
            <v>0</v>
          </cell>
        </row>
        <row r="2102">
          <cell r="A2102" t="str">
            <v>52016744*</v>
          </cell>
          <cell r="B2102">
            <v>4300275</v>
          </cell>
          <cell r="C2102">
            <v>4300159</v>
          </cell>
          <cell r="D2102" t="str">
            <v>ООО " Торговый дом АМПК "</v>
          </cell>
          <cell r="E2102">
            <v>43000914</v>
          </cell>
          <cell r="F2102" t="str">
            <v>Магазин №5 Маяковского, 70</v>
          </cell>
          <cell r="G2102" t="str">
            <v>НН</v>
          </cell>
          <cell r="H2102">
            <v>475616</v>
          </cell>
          <cell r="I2102">
            <v>482890</v>
          </cell>
          <cell r="J2102">
            <v>7274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O2102">
            <v>7274</v>
          </cell>
          <cell r="P2102" t="str">
            <v>КП</v>
          </cell>
          <cell r="Q2102">
            <v>0</v>
          </cell>
        </row>
        <row r="2103">
          <cell r="A2103">
            <v>0</v>
          </cell>
          <cell r="B2103" t="str">
            <v>Итого по клиенту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26549</v>
          </cell>
          <cell r="P2103">
            <v>0</v>
          </cell>
          <cell r="Q2103">
            <v>0</v>
          </cell>
        </row>
        <row r="2104">
          <cell r="A2104">
            <v>11001195</v>
          </cell>
          <cell r="B2104">
            <v>4300276</v>
          </cell>
          <cell r="C2104">
            <v>4300097</v>
          </cell>
          <cell r="D2104" t="str">
            <v>ООО "Фея"</v>
          </cell>
          <cell r="E2104">
            <v>43000915</v>
          </cell>
          <cell r="F2104" t="str">
            <v>Здание</v>
          </cell>
          <cell r="G2104" t="str">
            <v>СН2</v>
          </cell>
          <cell r="H2104">
            <v>10213</v>
          </cell>
          <cell r="I2104">
            <v>10584</v>
          </cell>
          <cell r="J2104">
            <v>371</v>
          </cell>
          <cell r="K2104">
            <v>30</v>
          </cell>
          <cell r="L2104">
            <v>0</v>
          </cell>
          <cell r="M2104">
            <v>0</v>
          </cell>
          <cell r="N2104">
            <v>0</v>
          </cell>
          <cell r="O2104">
            <v>11130</v>
          </cell>
          <cell r="P2104" t="str">
            <v>КП</v>
          </cell>
          <cell r="Q2104">
            <v>0</v>
          </cell>
        </row>
        <row r="2105">
          <cell r="A2105">
            <v>0</v>
          </cell>
          <cell r="B2105" t="str">
            <v>Итого по клиенту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11130</v>
          </cell>
          <cell r="P2105">
            <v>0</v>
          </cell>
          <cell r="Q2105">
            <v>0</v>
          </cell>
        </row>
        <row r="2106">
          <cell r="A2106" t="str">
            <v>_00682525</v>
          </cell>
          <cell r="B2106">
            <v>4300277</v>
          </cell>
          <cell r="C2106">
            <v>4300086</v>
          </cell>
          <cell r="D2106" t="str">
            <v>Управление Федеральной регистрационной службы по Белгородской области</v>
          </cell>
          <cell r="E2106">
            <v>43000916</v>
          </cell>
          <cell r="F2106" t="str">
            <v>Здание</v>
          </cell>
          <cell r="G2106" t="str">
            <v>НН</v>
          </cell>
          <cell r="H2106">
            <v>25393</v>
          </cell>
          <cell r="I2106">
            <v>26294</v>
          </cell>
          <cell r="J2106">
            <v>901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O2106">
            <v>901</v>
          </cell>
          <cell r="P2106" t="str">
            <v>КП</v>
          </cell>
          <cell r="Q2106">
            <v>0</v>
          </cell>
        </row>
        <row r="2107">
          <cell r="A2107">
            <v>0</v>
          </cell>
          <cell r="B2107" t="str">
            <v>Итого по клиенту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901</v>
          </cell>
          <cell r="P2107">
            <v>0</v>
          </cell>
          <cell r="Q2107">
            <v>0</v>
          </cell>
        </row>
        <row r="2108">
          <cell r="A2108" t="str">
            <v>_0309055024</v>
          </cell>
          <cell r="B2108">
            <v>4300278</v>
          </cell>
          <cell r="C2108">
            <v>4300148</v>
          </cell>
          <cell r="D2108" t="str">
            <v>ООО Кафе "Русь"</v>
          </cell>
          <cell r="E2108">
            <v>43001662</v>
          </cell>
          <cell r="F2108" t="str">
            <v>104 Кафе Русь</v>
          </cell>
          <cell r="G2108" t="str">
            <v>НН</v>
          </cell>
          <cell r="H2108">
            <v>25393</v>
          </cell>
          <cell r="I2108">
            <v>26294</v>
          </cell>
          <cell r="J2108">
            <v>0</v>
          </cell>
          <cell r="K2108">
            <v>20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 t="str">
            <v>КП</v>
          </cell>
          <cell r="Q2108">
            <v>0</v>
          </cell>
        </row>
        <row r="2109">
          <cell r="A2109">
            <v>0</v>
          </cell>
          <cell r="B2109" t="str">
            <v>Итого по клиенту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A2110" t="str">
            <v>22668-</v>
          </cell>
          <cell r="B2110">
            <v>4300279</v>
          </cell>
          <cell r="C2110">
            <v>4300137</v>
          </cell>
          <cell r="D2110" t="str">
            <v>ИП Сероштан Виктор  Григорьевич</v>
          </cell>
          <cell r="E2110">
            <v>43000919</v>
          </cell>
          <cell r="F2110" t="str">
            <v>206 Магазин Фортуна ул. Урицкого</v>
          </cell>
          <cell r="G2110" t="str">
            <v>НН</v>
          </cell>
          <cell r="H2110">
            <v>221661</v>
          </cell>
          <cell r="I2110">
            <v>225714</v>
          </cell>
          <cell r="J2110">
            <v>4053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O2110">
            <v>4053</v>
          </cell>
          <cell r="P2110" t="str">
            <v>КП</v>
          </cell>
          <cell r="Q2110">
            <v>0</v>
          </cell>
        </row>
        <row r="2111">
          <cell r="A2111" t="str">
            <v>_053254206</v>
          </cell>
          <cell r="B2111">
            <v>4300279</v>
          </cell>
          <cell r="C2111">
            <v>4300137</v>
          </cell>
          <cell r="D2111" t="str">
            <v>ИП Сероштан Виктор  Григорьевич</v>
          </cell>
          <cell r="E2111">
            <v>43000920</v>
          </cell>
          <cell r="F2111" t="str">
            <v>в подвале магаз. ул. Урицкого , 2а</v>
          </cell>
          <cell r="G2111" t="str">
            <v>НН</v>
          </cell>
          <cell r="H2111">
            <v>18686</v>
          </cell>
          <cell r="I2111">
            <v>19078</v>
          </cell>
          <cell r="J2111">
            <v>392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O2111">
            <v>392</v>
          </cell>
          <cell r="P2111" t="str">
            <v>КП</v>
          </cell>
          <cell r="Q2111">
            <v>0</v>
          </cell>
        </row>
        <row r="2112">
          <cell r="A2112" t="str">
            <v>4N054843</v>
          </cell>
          <cell r="B2112">
            <v>4300279</v>
          </cell>
          <cell r="C2112">
            <v>4300137</v>
          </cell>
          <cell r="D2112" t="str">
            <v>ИП Сероштан Виктор  Григорьевич</v>
          </cell>
          <cell r="E2112">
            <v>43000921</v>
          </cell>
          <cell r="F2112" t="str">
            <v>104 Магазин ул. К.Маркса, 86</v>
          </cell>
          <cell r="G2112" t="str">
            <v>НН</v>
          </cell>
          <cell r="H2112">
            <v>520552</v>
          </cell>
          <cell r="I2112">
            <v>532855</v>
          </cell>
          <cell r="J2112">
            <v>12303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O2112">
            <v>12303</v>
          </cell>
          <cell r="P2112" t="str">
            <v>КП</v>
          </cell>
          <cell r="Q2112">
            <v>0</v>
          </cell>
        </row>
        <row r="2113">
          <cell r="A2113" t="str">
            <v>_00141845</v>
          </cell>
          <cell r="B2113">
            <v>4300279</v>
          </cell>
          <cell r="C2113">
            <v>4300137</v>
          </cell>
          <cell r="D2113" t="str">
            <v>ИП Сероштан Виктор  Григорьевич</v>
          </cell>
          <cell r="E2113">
            <v>43000922</v>
          </cell>
          <cell r="F2113" t="str">
            <v>104 Бар Золотая бочка</v>
          </cell>
          <cell r="G2113" t="str">
            <v>НН</v>
          </cell>
          <cell r="H2113">
            <v>13621</v>
          </cell>
          <cell r="I2113">
            <v>17440</v>
          </cell>
          <cell r="J2113">
            <v>3819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O2113">
            <v>3819</v>
          </cell>
          <cell r="P2113" t="str">
            <v>КП</v>
          </cell>
          <cell r="Q2113">
            <v>0</v>
          </cell>
        </row>
        <row r="2114">
          <cell r="A2114" t="str">
            <v>_0851780603659596</v>
          </cell>
          <cell r="B2114">
            <v>4300279</v>
          </cell>
          <cell r="C2114">
            <v>4300137</v>
          </cell>
          <cell r="D2114" t="str">
            <v>ИП Сероштан Виктор  Григорьевич</v>
          </cell>
          <cell r="E2114">
            <v>43001287</v>
          </cell>
          <cell r="F2114" t="str">
            <v>225 Магазин Фортуна ул. Маяковского</v>
          </cell>
          <cell r="G2114" t="str">
            <v>НН</v>
          </cell>
          <cell r="H2114">
            <v>179817</v>
          </cell>
          <cell r="I2114">
            <v>195370</v>
          </cell>
          <cell r="J2114">
            <v>15553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O2114">
            <v>15553</v>
          </cell>
          <cell r="P2114" t="str">
            <v>КП</v>
          </cell>
          <cell r="Q2114">
            <v>0</v>
          </cell>
        </row>
        <row r="2115">
          <cell r="A2115">
            <v>0</v>
          </cell>
          <cell r="B2115" t="str">
            <v>Итого по клиенту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36120</v>
          </cell>
          <cell r="P2115">
            <v>0</v>
          </cell>
          <cell r="Q2115">
            <v>0</v>
          </cell>
        </row>
        <row r="2116">
          <cell r="A2116">
            <v>715198</v>
          </cell>
          <cell r="B2116">
            <v>4300280</v>
          </cell>
          <cell r="C2116">
            <v>4300287</v>
          </cell>
          <cell r="D2116" t="str">
            <v>Свято-Троицкий Храм</v>
          </cell>
          <cell r="E2116">
            <v>43000923</v>
          </cell>
          <cell r="F2116" t="str">
            <v>Храм</v>
          </cell>
          <cell r="G2116" t="str">
            <v>НН</v>
          </cell>
          <cell r="H2116">
            <v>3220</v>
          </cell>
          <cell r="I2116">
            <v>3231</v>
          </cell>
          <cell r="J2116">
            <v>11</v>
          </cell>
          <cell r="K2116">
            <v>40</v>
          </cell>
          <cell r="L2116">
            <v>0</v>
          </cell>
          <cell r="M2116">
            <v>0</v>
          </cell>
          <cell r="N2116">
            <v>0</v>
          </cell>
          <cell r="O2116">
            <v>440</v>
          </cell>
          <cell r="P2116" t="str">
            <v>КП</v>
          </cell>
          <cell r="Q2116">
            <v>0</v>
          </cell>
        </row>
        <row r="2117">
          <cell r="A2117">
            <v>0</v>
          </cell>
          <cell r="B2117" t="str">
            <v>Итого по клиенту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440</v>
          </cell>
          <cell r="P2117">
            <v>0</v>
          </cell>
          <cell r="Q2117">
            <v>0</v>
          </cell>
        </row>
        <row r="2118">
          <cell r="A2118" t="str">
            <v>_00423523</v>
          </cell>
          <cell r="B2118">
            <v>4300281</v>
          </cell>
          <cell r="C2118">
            <v>4300285</v>
          </cell>
          <cell r="D2118" t="str">
            <v>Храм Ал.Невского</v>
          </cell>
          <cell r="E2118">
            <v>43000925</v>
          </cell>
          <cell r="F2118" t="str">
            <v>Храм</v>
          </cell>
          <cell r="G2118" t="str">
            <v>НН</v>
          </cell>
          <cell r="H2118">
            <v>3056</v>
          </cell>
          <cell r="I2118">
            <v>3211</v>
          </cell>
          <cell r="J2118">
            <v>155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O2118">
            <v>155</v>
          </cell>
          <cell r="P2118" t="str">
            <v>КП</v>
          </cell>
          <cell r="Q2118">
            <v>0</v>
          </cell>
        </row>
        <row r="2119">
          <cell r="A2119">
            <v>0</v>
          </cell>
          <cell r="B2119" t="str">
            <v>Итого по клиенту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155</v>
          </cell>
          <cell r="P2119">
            <v>0</v>
          </cell>
          <cell r="Q2119">
            <v>0</v>
          </cell>
        </row>
        <row r="2120">
          <cell r="A2120" t="str">
            <v>_0727370909782568</v>
          </cell>
          <cell r="B2120">
            <v>4300282</v>
          </cell>
          <cell r="C2120">
            <v>4300286</v>
          </cell>
          <cell r="D2120" t="str">
            <v>Дмитриевский храм</v>
          </cell>
          <cell r="E2120">
            <v>43001262</v>
          </cell>
          <cell r="F2120" t="str">
            <v>307 Храм Дмитрия Ростовского</v>
          </cell>
          <cell r="G2120" t="str">
            <v>НН</v>
          </cell>
          <cell r="H2120">
            <v>3187</v>
          </cell>
          <cell r="I2120">
            <v>3399</v>
          </cell>
          <cell r="J2120">
            <v>212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O2120">
            <v>212</v>
          </cell>
          <cell r="P2120" t="str">
            <v>КП</v>
          </cell>
          <cell r="Q2120">
            <v>0</v>
          </cell>
        </row>
        <row r="2121">
          <cell r="A2121">
            <v>0</v>
          </cell>
          <cell r="B2121" t="str">
            <v>Итого по клиенту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212</v>
          </cell>
          <cell r="P2121">
            <v>0</v>
          </cell>
          <cell r="Q2121">
            <v>0</v>
          </cell>
        </row>
        <row r="2122">
          <cell r="A2122" t="str">
            <v>_00140625</v>
          </cell>
          <cell r="B2122">
            <v>4300283</v>
          </cell>
          <cell r="C2122">
            <v>4300125</v>
          </cell>
          <cell r="D2122" t="str">
            <v>Индивидуальный предприниматель Бородин Алексей Иванович</v>
          </cell>
          <cell r="E2122">
            <v>43000929</v>
          </cell>
          <cell r="F2122" t="str">
            <v>210 Магазин "Весна" ул. Ленина</v>
          </cell>
          <cell r="G2122" t="str">
            <v>НН</v>
          </cell>
          <cell r="H2122">
            <v>128318</v>
          </cell>
          <cell r="I2122">
            <v>128318</v>
          </cell>
          <cell r="J2122">
            <v>0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 t="str">
            <v>КП</v>
          </cell>
          <cell r="Q2122">
            <v>0</v>
          </cell>
        </row>
        <row r="2123">
          <cell r="A2123">
            <v>0</v>
          </cell>
          <cell r="B2123" t="str">
            <v>Итого по клиенту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A2124" t="str">
            <v>_00-00_</v>
          </cell>
          <cell r="B2124">
            <v>4300284</v>
          </cell>
          <cell r="C2124">
            <v>4300031</v>
          </cell>
          <cell r="D2124" t="str">
            <v>ОАО "ЭФКО"</v>
          </cell>
          <cell r="E2124">
            <v>43000930</v>
          </cell>
          <cell r="F2124" t="str">
            <v>Рекламные щиты</v>
          </cell>
          <cell r="G2124" t="str">
            <v>НН</v>
          </cell>
          <cell r="H2124">
            <v>5069</v>
          </cell>
          <cell r="I2124">
            <v>5069</v>
          </cell>
          <cell r="J2124">
            <v>5069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O2124">
            <v>5069</v>
          </cell>
          <cell r="P2124" t="str">
            <v>СС</v>
          </cell>
          <cell r="Q2124">
            <v>0</v>
          </cell>
        </row>
        <row r="2125">
          <cell r="A2125" t="str">
            <v>_062643105</v>
          </cell>
          <cell r="B2125">
            <v>4300284</v>
          </cell>
          <cell r="C2125">
            <v>4300031</v>
          </cell>
          <cell r="D2125" t="str">
            <v>ОАО "ЭФКО"</v>
          </cell>
          <cell r="E2125">
            <v>43000931</v>
          </cell>
          <cell r="F2125" t="str">
            <v>222 Котельная ул. К. Маркса</v>
          </cell>
          <cell r="G2125" t="str">
            <v>СН2</v>
          </cell>
          <cell r="H2125">
            <v>305807</v>
          </cell>
          <cell r="I2125">
            <v>313598</v>
          </cell>
          <cell r="J2125">
            <v>7791</v>
          </cell>
          <cell r="K2125">
            <v>1</v>
          </cell>
          <cell r="L2125">
            <v>0</v>
          </cell>
          <cell r="M2125">
            <v>164</v>
          </cell>
          <cell r="N2125">
            <v>164</v>
          </cell>
          <cell r="O2125">
            <v>7955</v>
          </cell>
          <cell r="P2125" t="str">
            <v>КП</v>
          </cell>
          <cell r="Q2125">
            <v>0</v>
          </cell>
        </row>
        <row r="2126">
          <cell r="A2126">
            <v>82863852</v>
          </cell>
          <cell r="B2126">
            <v>4300284</v>
          </cell>
          <cell r="C2126">
            <v>4300031</v>
          </cell>
          <cell r="D2126" t="str">
            <v>ОАО "ЭФКО"</v>
          </cell>
          <cell r="E2126">
            <v>43000932</v>
          </cell>
          <cell r="F2126" t="str">
            <v>Диагностический центр</v>
          </cell>
          <cell r="G2126" t="str">
            <v>СН2</v>
          </cell>
          <cell r="H2126">
            <v>1951</v>
          </cell>
          <cell r="I2126">
            <v>2242</v>
          </cell>
          <cell r="J2126">
            <v>291</v>
          </cell>
          <cell r="K2126">
            <v>40</v>
          </cell>
          <cell r="L2126">
            <v>0</v>
          </cell>
          <cell r="M2126">
            <v>0</v>
          </cell>
          <cell r="N2126">
            <v>0</v>
          </cell>
          <cell r="O2126">
            <v>11640</v>
          </cell>
          <cell r="P2126" t="str">
            <v>КП</v>
          </cell>
          <cell r="Q2126">
            <v>0</v>
          </cell>
        </row>
        <row r="2127">
          <cell r="A2127">
            <v>72837247</v>
          </cell>
          <cell r="B2127">
            <v>4300284</v>
          </cell>
          <cell r="C2127">
            <v>4300031</v>
          </cell>
          <cell r="D2127" t="str">
            <v>ОАО "ЭФКО"</v>
          </cell>
          <cell r="E2127">
            <v>43000934</v>
          </cell>
          <cell r="F2127" t="str">
            <v>Аэродром (распломбир. 03.08.2009 опломбир 04.09.2009)</v>
          </cell>
          <cell r="G2127" t="str">
            <v>СН2</v>
          </cell>
          <cell r="H2127">
            <v>1998</v>
          </cell>
          <cell r="I2127">
            <v>2310</v>
          </cell>
          <cell r="J2127">
            <v>312</v>
          </cell>
          <cell r="K2127">
            <v>40</v>
          </cell>
          <cell r="L2127">
            <v>0</v>
          </cell>
          <cell r="M2127">
            <v>410</v>
          </cell>
          <cell r="N2127">
            <v>410</v>
          </cell>
          <cell r="O2127">
            <v>12890</v>
          </cell>
          <cell r="P2127" t="str">
            <v>КП</v>
          </cell>
          <cell r="Q2127">
            <v>0</v>
          </cell>
        </row>
        <row r="2128">
          <cell r="A2128">
            <v>0</v>
          </cell>
          <cell r="B2128" t="str">
            <v>Итого по клиенту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574</v>
          </cell>
          <cell r="N2128">
            <v>574</v>
          </cell>
          <cell r="O2128">
            <v>37554</v>
          </cell>
          <cell r="P2128">
            <v>0</v>
          </cell>
          <cell r="Q2128">
            <v>0</v>
          </cell>
        </row>
        <row r="2129">
          <cell r="A2129">
            <v>21213</v>
          </cell>
          <cell r="B2129">
            <v>4300286</v>
          </cell>
          <cell r="C2129">
            <v>4300162</v>
          </cell>
          <cell r="D2129" t="str">
            <v>Индивидуальный предприниматель Абросимов А.Т.</v>
          </cell>
          <cell r="E2129">
            <v>43000935</v>
          </cell>
          <cell r="F2129" t="str">
            <v>301 офис</v>
          </cell>
          <cell r="G2129" t="str">
            <v>НН</v>
          </cell>
          <cell r="H2129">
            <v>61798</v>
          </cell>
          <cell r="I2129">
            <v>62650</v>
          </cell>
          <cell r="J2129">
            <v>852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O2129">
            <v>852</v>
          </cell>
          <cell r="P2129" t="str">
            <v>КП</v>
          </cell>
          <cell r="Q2129">
            <v>0</v>
          </cell>
        </row>
        <row r="2130">
          <cell r="A2130">
            <v>0</v>
          </cell>
          <cell r="B2130" t="str">
            <v>Итого по клиенту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852</v>
          </cell>
          <cell r="P2130">
            <v>0</v>
          </cell>
          <cell r="Q2130">
            <v>0</v>
          </cell>
        </row>
        <row r="2131">
          <cell r="A2131" t="str">
            <v>_00788676</v>
          </cell>
          <cell r="B2131">
            <v>4300287</v>
          </cell>
          <cell r="C2131">
            <v>4300074</v>
          </cell>
          <cell r="D2131" t="str">
            <v>Управление Федерального агенства кадастра объектов недвижимости по Белгородскойобласти</v>
          </cell>
          <cell r="E2131">
            <v>43000936</v>
          </cell>
          <cell r="F2131" t="str">
            <v>206 Административное здание(ком.зем.рес)</v>
          </cell>
          <cell r="G2131" t="str">
            <v>НН</v>
          </cell>
          <cell r="H2131">
            <v>10352</v>
          </cell>
          <cell r="I2131">
            <v>10868</v>
          </cell>
          <cell r="J2131">
            <v>516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O2131">
            <v>516</v>
          </cell>
          <cell r="P2131" t="str">
            <v>КП</v>
          </cell>
          <cell r="Q2131">
            <v>0</v>
          </cell>
        </row>
        <row r="2132">
          <cell r="A2132">
            <v>0</v>
          </cell>
          <cell r="B2132" t="str">
            <v>Итого по клиенту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516</v>
          </cell>
          <cell r="P2132">
            <v>0</v>
          </cell>
          <cell r="Q2132">
            <v>0</v>
          </cell>
        </row>
        <row r="2133">
          <cell r="A2133" t="str">
            <v>_00616368</v>
          </cell>
          <cell r="B2133">
            <v>4300288</v>
          </cell>
          <cell r="C2133">
            <v>4300008</v>
          </cell>
          <cell r="D2133" t="str">
            <v>ОАО "Услуги ремонта, строительства жилищ"</v>
          </cell>
          <cell r="E2133">
            <v>43000937</v>
          </cell>
          <cell r="F2133" t="str">
            <v>Здание</v>
          </cell>
          <cell r="G2133" t="str">
            <v>СН2</v>
          </cell>
          <cell r="H2133">
            <v>2850</v>
          </cell>
          <cell r="I2133">
            <v>2911</v>
          </cell>
          <cell r="J2133">
            <v>61</v>
          </cell>
          <cell r="K2133">
            <v>40</v>
          </cell>
          <cell r="L2133">
            <v>0</v>
          </cell>
          <cell r="M2133">
            <v>0</v>
          </cell>
          <cell r="N2133">
            <v>0</v>
          </cell>
          <cell r="O2133">
            <v>2440</v>
          </cell>
          <cell r="P2133" t="str">
            <v>КП</v>
          </cell>
          <cell r="Q2133">
            <v>0</v>
          </cell>
        </row>
        <row r="2134">
          <cell r="A2134">
            <v>0</v>
          </cell>
          <cell r="B2134" t="str">
            <v>Итого по клиенту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2440</v>
          </cell>
          <cell r="P2134">
            <v>0</v>
          </cell>
          <cell r="Q2134">
            <v>0</v>
          </cell>
        </row>
        <row r="2135">
          <cell r="A2135">
            <v>16342</v>
          </cell>
          <cell r="B2135">
            <v>4300290</v>
          </cell>
          <cell r="C2135">
            <v>4300110</v>
          </cell>
          <cell r="D2135" t="str">
            <v>Управление Пенсионного фонда РФ по Алексеевскому району  и г.Алексеевка</v>
          </cell>
          <cell r="E2135">
            <v>43000938</v>
          </cell>
          <cell r="F2135" t="str">
            <v>Здание</v>
          </cell>
          <cell r="G2135" t="str">
            <v>НН</v>
          </cell>
          <cell r="H2135">
            <v>146993</v>
          </cell>
          <cell r="I2135">
            <v>154052</v>
          </cell>
          <cell r="J2135">
            <v>7059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O2135">
            <v>7059</v>
          </cell>
          <cell r="P2135" t="str">
            <v>КП</v>
          </cell>
          <cell r="Q2135">
            <v>0</v>
          </cell>
        </row>
        <row r="2136">
          <cell r="A2136">
            <v>0</v>
          </cell>
          <cell r="B2136" t="str">
            <v>Итого по клиенту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7059</v>
          </cell>
          <cell r="P2136">
            <v>0</v>
          </cell>
          <cell r="Q2136">
            <v>0</v>
          </cell>
        </row>
        <row r="2137">
          <cell r="A2137">
            <v>42018206</v>
          </cell>
          <cell r="B2137">
            <v>4300292</v>
          </cell>
          <cell r="C2137">
            <v>4300382</v>
          </cell>
          <cell r="D2137" t="str">
            <v>ИП Кашлатая Г.Ф.</v>
          </cell>
          <cell r="E2137">
            <v>43000939</v>
          </cell>
          <cell r="F2137" t="str">
            <v>Магазин " Дизайн"</v>
          </cell>
          <cell r="G2137" t="str">
            <v>НН</v>
          </cell>
          <cell r="H2137">
            <v>4052</v>
          </cell>
          <cell r="I2137">
            <v>4153</v>
          </cell>
          <cell r="J2137">
            <v>101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O2137">
            <v>101</v>
          </cell>
          <cell r="P2137" t="str">
            <v>КП</v>
          </cell>
          <cell r="Q2137">
            <v>0</v>
          </cell>
        </row>
        <row r="2138">
          <cell r="A2138">
            <v>0</v>
          </cell>
          <cell r="B2138" t="str">
            <v>Итого по клиенту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101</v>
          </cell>
          <cell r="P2138">
            <v>0</v>
          </cell>
          <cell r="Q2138">
            <v>0</v>
          </cell>
        </row>
        <row r="2139">
          <cell r="A2139" t="str">
            <v>4N113531</v>
          </cell>
          <cell r="B2139">
            <v>4300293</v>
          </cell>
          <cell r="C2139">
            <v>4300383</v>
          </cell>
          <cell r="D2139" t="str">
            <v>ИП Кириченко Т. А.</v>
          </cell>
          <cell r="E2139">
            <v>43000940</v>
          </cell>
          <cell r="F2139" t="str">
            <v>Салон Медиа</v>
          </cell>
          <cell r="G2139" t="str">
            <v>НН</v>
          </cell>
          <cell r="H2139">
            <v>34577</v>
          </cell>
          <cell r="I2139">
            <v>35761.800000000003</v>
          </cell>
          <cell r="J2139">
            <v>1184.8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O2139">
            <v>2438</v>
          </cell>
          <cell r="P2139" t="str">
            <v>Снятие</v>
          </cell>
          <cell r="Q2139">
            <v>0</v>
          </cell>
        </row>
        <row r="2140">
          <cell r="A2140">
            <v>3496389</v>
          </cell>
          <cell r="B2140">
            <v>4300293</v>
          </cell>
          <cell r="C2140">
            <v>4300383</v>
          </cell>
          <cell r="D2140" t="str">
            <v>ИП Кириченко Т. А.</v>
          </cell>
          <cell r="E2140">
            <v>43000940</v>
          </cell>
          <cell r="F2140" t="str">
            <v>Салон Медиа</v>
          </cell>
          <cell r="G2140" t="str">
            <v>НН</v>
          </cell>
          <cell r="H2140">
            <v>0</v>
          </cell>
          <cell r="I2140">
            <v>17094</v>
          </cell>
          <cell r="J2140">
            <v>1252.7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 t="str">
            <v>КП</v>
          </cell>
          <cell r="Q2140">
            <v>0</v>
          </cell>
        </row>
        <row r="2141">
          <cell r="A2141">
            <v>0</v>
          </cell>
          <cell r="B2141" t="str">
            <v>Итого по клиенту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2438</v>
          </cell>
          <cell r="P2141">
            <v>0</v>
          </cell>
          <cell r="Q2141">
            <v>0</v>
          </cell>
        </row>
        <row r="2142">
          <cell r="A2142">
            <v>106803</v>
          </cell>
          <cell r="B2142">
            <v>4300294</v>
          </cell>
          <cell r="C2142">
            <v>4300209</v>
          </cell>
          <cell r="D2142" t="str">
            <v>Индивидуальный предприниматель Колесов Владимир Николаевич</v>
          </cell>
          <cell r="E2142">
            <v>43000941</v>
          </cell>
          <cell r="F2142" t="str">
            <v>оптовая база,ул.Ленина-38</v>
          </cell>
          <cell r="G2142" t="str">
            <v>НН</v>
          </cell>
          <cell r="H2142">
            <v>622</v>
          </cell>
          <cell r="I2142">
            <v>727</v>
          </cell>
          <cell r="J2142">
            <v>105</v>
          </cell>
          <cell r="K2142">
            <v>20</v>
          </cell>
          <cell r="L2142">
            <v>0</v>
          </cell>
          <cell r="M2142">
            <v>0</v>
          </cell>
          <cell r="N2142">
            <v>0</v>
          </cell>
          <cell r="O2142">
            <v>2100</v>
          </cell>
          <cell r="P2142" t="str">
            <v>КП</v>
          </cell>
          <cell r="Q2142">
            <v>0</v>
          </cell>
        </row>
        <row r="2143">
          <cell r="A2143" t="str">
            <v>4N108850</v>
          </cell>
          <cell r="B2143">
            <v>4300294</v>
          </cell>
          <cell r="C2143">
            <v>4300209</v>
          </cell>
          <cell r="D2143" t="str">
            <v>Индивидуальный предприниматель Колесов Владимир Николаевич</v>
          </cell>
          <cell r="E2143">
            <v>43000942</v>
          </cell>
          <cell r="F2143" t="str">
            <v>Админ. здание, ул. Ленина-38</v>
          </cell>
          <cell r="G2143" t="str">
            <v>НН</v>
          </cell>
          <cell r="H2143">
            <v>23980</v>
          </cell>
          <cell r="I2143">
            <v>24430</v>
          </cell>
          <cell r="J2143">
            <v>450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O2143">
            <v>450</v>
          </cell>
          <cell r="P2143" t="str">
            <v>КП</v>
          </cell>
          <cell r="Q2143">
            <v>0</v>
          </cell>
        </row>
        <row r="2144">
          <cell r="A2144" t="str">
            <v>_01456892</v>
          </cell>
          <cell r="B2144">
            <v>4300294</v>
          </cell>
          <cell r="C2144">
            <v>4300209</v>
          </cell>
          <cell r="D2144" t="str">
            <v>Индивидуальный предприниматель Колесов Владимир Николаевич</v>
          </cell>
          <cell r="E2144">
            <v>43000945</v>
          </cell>
          <cell r="F2144" t="str">
            <v>171 Админ. здание,ул. Республиканская</v>
          </cell>
          <cell r="G2144" t="str">
            <v>НН</v>
          </cell>
          <cell r="H2144">
            <v>2483</v>
          </cell>
          <cell r="I2144">
            <v>2487</v>
          </cell>
          <cell r="J2144">
            <v>4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O2144">
            <v>4</v>
          </cell>
          <cell r="P2144" t="str">
            <v>КП</v>
          </cell>
          <cell r="Q2144">
            <v>0</v>
          </cell>
        </row>
        <row r="2145">
          <cell r="A2145" t="str">
            <v>_0309053145</v>
          </cell>
          <cell r="B2145">
            <v>4300294</v>
          </cell>
          <cell r="C2145">
            <v>4300209</v>
          </cell>
          <cell r="D2145" t="str">
            <v>Индивидуальный предприниматель Колесов Владимир Николаевич</v>
          </cell>
          <cell r="E2145">
            <v>43001657</v>
          </cell>
          <cell r="F2145" t="str">
            <v>510 АЗС Заводская 2</v>
          </cell>
          <cell r="G2145" t="str">
            <v>СН2</v>
          </cell>
          <cell r="H2145">
            <v>2089.8000000000002</v>
          </cell>
          <cell r="I2145">
            <v>2273.9</v>
          </cell>
          <cell r="J2145">
            <v>184.1</v>
          </cell>
          <cell r="K2145">
            <v>20</v>
          </cell>
          <cell r="L2145">
            <v>0</v>
          </cell>
          <cell r="M2145">
            <v>540</v>
          </cell>
          <cell r="N2145">
            <v>540</v>
          </cell>
          <cell r="O2145">
            <v>-99</v>
          </cell>
          <cell r="P2145" t="str">
            <v>КП</v>
          </cell>
          <cell r="Q2145">
            <v>0</v>
          </cell>
        </row>
        <row r="2146">
          <cell r="A2146">
            <v>0</v>
          </cell>
          <cell r="B2146" t="str">
            <v>Итого по клиенту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540</v>
          </cell>
          <cell r="N2146">
            <v>540</v>
          </cell>
          <cell r="O2146">
            <v>2455</v>
          </cell>
          <cell r="P2146">
            <v>0</v>
          </cell>
          <cell r="Q2146">
            <v>0</v>
          </cell>
        </row>
        <row r="2147">
          <cell r="A2147">
            <v>310228</v>
          </cell>
          <cell r="B2147">
            <v>4300297</v>
          </cell>
          <cell r="C2147">
            <v>4300385</v>
          </cell>
          <cell r="D2147" t="str">
            <v>Индивидуальный предприниматель Антропов А.Н.</v>
          </cell>
          <cell r="E2147">
            <v>43000949</v>
          </cell>
          <cell r="F2147" t="str">
            <v>Киоск</v>
          </cell>
          <cell r="G2147" t="str">
            <v>НН</v>
          </cell>
          <cell r="H2147">
            <v>20004</v>
          </cell>
          <cell r="I2147">
            <v>20476.8</v>
          </cell>
          <cell r="J2147">
            <v>472.8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O2147">
            <v>473</v>
          </cell>
          <cell r="P2147" t="str">
            <v>КП</v>
          </cell>
          <cell r="Q2147">
            <v>0</v>
          </cell>
        </row>
        <row r="2148">
          <cell r="A2148">
            <v>0</v>
          </cell>
          <cell r="B2148" t="str">
            <v>Итого по клиенту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473</v>
          </cell>
          <cell r="P2148">
            <v>0</v>
          </cell>
          <cell r="Q2148">
            <v>0</v>
          </cell>
        </row>
        <row r="2149">
          <cell r="A2149" t="str">
            <v>_00616418</v>
          </cell>
          <cell r="B2149">
            <v>4300298</v>
          </cell>
          <cell r="C2149">
            <v>4300009</v>
          </cell>
          <cell r="D2149" t="str">
            <v>ОАО "Втормет"</v>
          </cell>
          <cell r="E2149">
            <v>43000950</v>
          </cell>
          <cell r="F2149" t="str">
            <v>ОАО "Втормет"</v>
          </cell>
          <cell r="G2149" t="str">
            <v>СН2</v>
          </cell>
          <cell r="H2149">
            <v>5064</v>
          </cell>
          <cell r="I2149">
            <v>5198</v>
          </cell>
          <cell r="J2149">
            <v>134</v>
          </cell>
          <cell r="K2149">
            <v>40</v>
          </cell>
          <cell r="L2149">
            <v>0</v>
          </cell>
          <cell r="M2149">
            <v>970</v>
          </cell>
          <cell r="N2149">
            <v>970</v>
          </cell>
          <cell r="O2149">
            <v>6330</v>
          </cell>
          <cell r="P2149" t="str">
            <v>КП</v>
          </cell>
          <cell r="Q2149">
            <v>0</v>
          </cell>
        </row>
        <row r="2150">
          <cell r="A2150">
            <v>0</v>
          </cell>
          <cell r="B2150" t="str">
            <v>Итого по клиенту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970</v>
          </cell>
          <cell r="N2150">
            <v>970</v>
          </cell>
          <cell r="O2150">
            <v>6330</v>
          </cell>
          <cell r="P2150">
            <v>0</v>
          </cell>
          <cell r="Q2150">
            <v>0</v>
          </cell>
        </row>
        <row r="2151">
          <cell r="A2151" t="str">
            <v>_025342</v>
          </cell>
          <cell r="B2151">
            <v>4300299</v>
          </cell>
          <cell r="C2151">
            <v>4300154</v>
          </cell>
          <cell r="D2151" t="str">
            <v>ООО "Транзитгазавтосервис"</v>
          </cell>
          <cell r="E2151">
            <v>43000951</v>
          </cell>
          <cell r="F2151" t="str">
            <v>Здание</v>
          </cell>
          <cell r="G2151" t="str">
            <v>НН</v>
          </cell>
          <cell r="H2151">
            <v>9852</v>
          </cell>
          <cell r="I2151">
            <v>9887</v>
          </cell>
          <cell r="J2151">
            <v>35</v>
          </cell>
          <cell r="K2151">
            <v>10</v>
          </cell>
          <cell r="L2151">
            <v>0</v>
          </cell>
          <cell r="M2151">
            <v>0</v>
          </cell>
          <cell r="N2151">
            <v>0</v>
          </cell>
          <cell r="O2151">
            <v>350</v>
          </cell>
          <cell r="P2151" t="str">
            <v>КП</v>
          </cell>
          <cell r="Q2151">
            <v>0</v>
          </cell>
        </row>
        <row r="2152">
          <cell r="A2152">
            <v>0</v>
          </cell>
          <cell r="B2152" t="str">
            <v>Итого по клиенту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350</v>
          </cell>
          <cell r="P2152">
            <v>0</v>
          </cell>
          <cell r="Q2152">
            <v>0</v>
          </cell>
        </row>
        <row r="2153">
          <cell r="A2153" t="str">
            <v>_00195173</v>
          </cell>
          <cell r="B2153">
            <v>4300300</v>
          </cell>
          <cell r="C2153">
            <v>4300101</v>
          </cell>
          <cell r="D2153" t="str">
            <v>Отделение по Алексеевскому району и г Алексеевке Управление Федеральногоказначейства по Белгородской области</v>
          </cell>
          <cell r="E2153">
            <v>43000952</v>
          </cell>
          <cell r="F2153" t="str">
            <v>Адм. здание УФК КТП-107</v>
          </cell>
          <cell r="G2153" t="str">
            <v>НН</v>
          </cell>
          <cell r="H2153">
            <v>98771</v>
          </cell>
          <cell r="I2153">
            <v>2485</v>
          </cell>
          <cell r="J2153">
            <v>3714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O2153">
            <v>3714</v>
          </cell>
          <cell r="P2153" t="str">
            <v>КП</v>
          </cell>
          <cell r="Q2153">
            <v>0</v>
          </cell>
        </row>
        <row r="2154">
          <cell r="A2154">
            <v>131159</v>
          </cell>
          <cell r="B2154">
            <v>4300300</v>
          </cell>
          <cell r="C2154">
            <v>4300101</v>
          </cell>
          <cell r="D2154" t="str">
            <v>Отделение по Алексеевскому району и г Алексеевке Управление Федеральногоказначейства по Белгородской области</v>
          </cell>
          <cell r="E2154">
            <v>43000953</v>
          </cell>
          <cell r="F2154" t="str">
            <v>Освещение, гараж</v>
          </cell>
          <cell r="G2154" t="str">
            <v>НН</v>
          </cell>
          <cell r="H2154">
            <v>953</v>
          </cell>
          <cell r="I2154">
            <v>953</v>
          </cell>
          <cell r="J2154">
            <v>0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 t="str">
            <v>КП</v>
          </cell>
          <cell r="Q2154">
            <v>0</v>
          </cell>
        </row>
        <row r="2155">
          <cell r="A2155">
            <v>0</v>
          </cell>
          <cell r="B2155" t="str">
            <v>Итого по клиенту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3714</v>
          </cell>
          <cell r="P2155">
            <v>0</v>
          </cell>
          <cell r="Q2155">
            <v>0</v>
          </cell>
        </row>
        <row r="2156">
          <cell r="A2156">
            <v>950803831</v>
          </cell>
          <cell r="B2156">
            <v>4300301</v>
          </cell>
          <cell r="C2156">
            <v>4300178</v>
          </cell>
          <cell r="D2156" t="str">
            <v>ТСЖ "Уют"</v>
          </cell>
          <cell r="E2156">
            <v>43001775</v>
          </cell>
          <cell r="F2156" t="str">
            <v>ул Маяковского 117</v>
          </cell>
          <cell r="G2156" t="str">
            <v>НН</v>
          </cell>
          <cell r="H2156">
            <v>3560</v>
          </cell>
          <cell r="I2156">
            <v>4593</v>
          </cell>
          <cell r="J2156">
            <v>1033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O2156">
            <v>1033</v>
          </cell>
          <cell r="P2156" t="str">
            <v>КП</v>
          </cell>
          <cell r="Q2156">
            <v>0</v>
          </cell>
        </row>
        <row r="2157">
          <cell r="A2157">
            <v>0</v>
          </cell>
          <cell r="B2157" t="str">
            <v>Итого по клиенту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1033</v>
          </cell>
          <cell r="P2157">
            <v>0</v>
          </cell>
          <cell r="Q2157">
            <v>0</v>
          </cell>
        </row>
        <row r="2158">
          <cell r="A2158" t="str">
            <v>_00790410</v>
          </cell>
          <cell r="B2158">
            <v>4300302</v>
          </cell>
          <cell r="C2158">
            <v>4300068</v>
          </cell>
          <cell r="D2158" t="str">
            <v>Белгородский Филиал Коммерческого банка "Русский Народный Банк"(закрытое акционерное общество)</v>
          </cell>
          <cell r="E2158">
            <v>43000955</v>
          </cell>
          <cell r="F2158" t="str">
            <v>Доп. офис 1 пер. К. Маркса</v>
          </cell>
          <cell r="G2158" t="str">
            <v>НН</v>
          </cell>
          <cell r="H2158">
            <v>9836</v>
          </cell>
          <cell r="I2158">
            <v>10310</v>
          </cell>
          <cell r="J2158">
            <v>474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O2158">
            <v>474</v>
          </cell>
          <cell r="P2158" t="str">
            <v>КП</v>
          </cell>
          <cell r="Q2158">
            <v>0</v>
          </cell>
        </row>
        <row r="2159">
          <cell r="A2159">
            <v>0</v>
          </cell>
          <cell r="B2159" t="str">
            <v>Итого по клиенту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474</v>
          </cell>
          <cell r="P2159">
            <v>0</v>
          </cell>
          <cell r="Q2159">
            <v>0</v>
          </cell>
        </row>
        <row r="2160">
          <cell r="A2160">
            <v>590134</v>
          </cell>
          <cell r="B2160">
            <v>4300303</v>
          </cell>
          <cell r="C2160">
            <v>4300306</v>
          </cell>
          <cell r="D2160" t="str">
            <v>Индивидуальный предприниматель Коваленко Г.А.</v>
          </cell>
          <cell r="E2160">
            <v>43000956</v>
          </cell>
          <cell r="F2160" t="str">
            <v>Киоск</v>
          </cell>
          <cell r="G2160" t="str">
            <v>НН</v>
          </cell>
          <cell r="H2160">
            <v>90054</v>
          </cell>
          <cell r="I2160">
            <v>90985</v>
          </cell>
          <cell r="J2160">
            <v>931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O2160">
            <v>931</v>
          </cell>
          <cell r="P2160" t="str">
            <v>КП</v>
          </cell>
          <cell r="Q2160">
            <v>0</v>
          </cell>
        </row>
        <row r="2161">
          <cell r="A2161">
            <v>0</v>
          </cell>
          <cell r="B2161" t="str">
            <v>Итого по клиенту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931</v>
          </cell>
          <cell r="P2161">
            <v>0</v>
          </cell>
          <cell r="Q2161">
            <v>0</v>
          </cell>
        </row>
        <row r="2162">
          <cell r="A2162">
            <v>10000377</v>
          </cell>
          <cell r="B2162">
            <v>4300304</v>
          </cell>
          <cell r="C2162">
            <v>4300228</v>
          </cell>
          <cell r="D2162" t="str">
            <v>Частный владелец Марков Николай Николаевич</v>
          </cell>
          <cell r="E2162">
            <v>43000957</v>
          </cell>
          <cell r="F2162" t="str">
            <v>Ст. Дом Быта,  1 пер. К. Маркса  5</v>
          </cell>
          <cell r="G2162" t="str">
            <v>НН</v>
          </cell>
          <cell r="H2162">
            <v>140308</v>
          </cell>
          <cell r="I2162">
            <v>146101</v>
          </cell>
          <cell r="J2162">
            <v>5793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O2162">
            <v>5793</v>
          </cell>
          <cell r="P2162" t="str">
            <v>КП</v>
          </cell>
          <cell r="Q2162">
            <v>0</v>
          </cell>
        </row>
        <row r="2163">
          <cell r="A2163" t="str">
            <v>132457.</v>
          </cell>
          <cell r="B2163">
            <v>4300304</v>
          </cell>
          <cell r="C2163">
            <v>4300228</v>
          </cell>
          <cell r="D2163" t="str">
            <v>Частный владелец Марков Николай Николаевич</v>
          </cell>
          <cell r="E2163">
            <v>43000958</v>
          </cell>
          <cell r="F2163" t="str">
            <v>Магазин</v>
          </cell>
          <cell r="G2163" t="str">
            <v>НН</v>
          </cell>
          <cell r="H2163">
            <v>40707</v>
          </cell>
          <cell r="I2163">
            <v>41168</v>
          </cell>
          <cell r="J2163">
            <v>461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O2163">
            <v>461</v>
          </cell>
          <cell r="P2163" t="str">
            <v>КП</v>
          </cell>
          <cell r="Q2163">
            <v>0</v>
          </cell>
        </row>
        <row r="2164">
          <cell r="A2164">
            <v>0</v>
          </cell>
          <cell r="B2164" t="str">
            <v>Итого по клиенту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6254</v>
          </cell>
          <cell r="P2164">
            <v>0</v>
          </cell>
          <cell r="Q2164">
            <v>0</v>
          </cell>
        </row>
        <row r="2165">
          <cell r="A2165">
            <v>-456518</v>
          </cell>
          <cell r="B2165">
            <v>4300308</v>
          </cell>
          <cell r="C2165">
            <v>4300115</v>
          </cell>
          <cell r="D2165" t="str">
            <v>ГУП Управление Федеральной службы безопасности РФ</v>
          </cell>
          <cell r="E2165">
            <v>43000960</v>
          </cell>
          <cell r="F2165" t="str">
            <v>ФСБ</v>
          </cell>
          <cell r="G2165" t="str">
            <v>НН</v>
          </cell>
          <cell r="H2165">
            <v>29637</v>
          </cell>
          <cell r="I2165">
            <v>30804</v>
          </cell>
          <cell r="J2165">
            <v>1167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O2165">
            <v>1167</v>
          </cell>
          <cell r="P2165" t="str">
            <v>КП</v>
          </cell>
          <cell r="Q2165">
            <v>0</v>
          </cell>
        </row>
        <row r="2166">
          <cell r="A2166">
            <v>0</v>
          </cell>
          <cell r="B2166" t="str">
            <v>Итого по клиенту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1167</v>
          </cell>
          <cell r="P2166">
            <v>0</v>
          </cell>
          <cell r="Q2166">
            <v>0</v>
          </cell>
        </row>
        <row r="2167">
          <cell r="A2167">
            <v>342958</v>
          </cell>
          <cell r="B2167">
            <v>4300309</v>
          </cell>
          <cell r="C2167">
            <v>4300330</v>
          </cell>
          <cell r="D2167" t="str">
            <v>ИП Самойленко Юрий Алексеевич</v>
          </cell>
          <cell r="E2167">
            <v>43000961</v>
          </cell>
          <cell r="F2167" t="str">
            <v>121 Склад ул. Революционная, 32</v>
          </cell>
          <cell r="G2167" t="str">
            <v>НН</v>
          </cell>
          <cell r="H2167">
            <v>48424</v>
          </cell>
          <cell r="I2167">
            <v>49500</v>
          </cell>
          <cell r="J2167">
            <v>1076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O2167">
            <v>1076</v>
          </cell>
          <cell r="P2167" t="str">
            <v>КП</v>
          </cell>
          <cell r="Q2167">
            <v>0</v>
          </cell>
        </row>
        <row r="2168">
          <cell r="A2168" t="str">
            <v>_07006740</v>
          </cell>
          <cell r="B2168">
            <v>4300309</v>
          </cell>
          <cell r="C2168">
            <v>4300330</v>
          </cell>
          <cell r="D2168" t="str">
            <v>ИП Самойленко Юрий Алексеевич</v>
          </cell>
          <cell r="E2168">
            <v>43000962</v>
          </cell>
          <cell r="F2168" t="str">
            <v>склад ул.Революционная 32</v>
          </cell>
          <cell r="G2168" t="str">
            <v>НН</v>
          </cell>
          <cell r="H2168">
            <v>39468</v>
          </cell>
          <cell r="I2168">
            <v>45000</v>
          </cell>
          <cell r="J2168">
            <v>5532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O2168">
            <v>5532</v>
          </cell>
          <cell r="P2168" t="str">
            <v>КП</v>
          </cell>
          <cell r="Q2168">
            <v>0</v>
          </cell>
        </row>
        <row r="2169">
          <cell r="A2169" t="str">
            <v>_00612668,</v>
          </cell>
          <cell r="B2169">
            <v>4300309</v>
          </cell>
          <cell r="C2169">
            <v>4300330</v>
          </cell>
          <cell r="D2169" t="str">
            <v>ИП Самойленко Юрий Алексеевич</v>
          </cell>
          <cell r="E2169">
            <v>43000963</v>
          </cell>
          <cell r="F2169" t="str">
            <v>8008978-014</v>
          </cell>
          <cell r="G2169" t="str">
            <v>НН</v>
          </cell>
          <cell r="H2169">
            <v>14502</v>
          </cell>
          <cell r="I2169">
            <v>17500</v>
          </cell>
          <cell r="J2169">
            <v>2998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O2169">
            <v>2998</v>
          </cell>
          <cell r="P2169" t="str">
            <v>КП</v>
          </cell>
          <cell r="Q2169">
            <v>0</v>
          </cell>
        </row>
        <row r="2170">
          <cell r="A2170">
            <v>0</v>
          </cell>
          <cell r="B2170" t="str">
            <v>Итого по клиенту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9606</v>
          </cell>
          <cell r="P2170">
            <v>0</v>
          </cell>
          <cell r="Q2170">
            <v>0</v>
          </cell>
        </row>
        <row r="2171">
          <cell r="A2171">
            <v>960803446</v>
          </cell>
          <cell r="B2171">
            <v>4300311</v>
          </cell>
          <cell r="C2171">
            <v>4300168</v>
          </cell>
          <cell r="D2171" t="str">
            <v>Индивидуальный предприниматель Батлук Елена Анатольевна</v>
          </cell>
          <cell r="E2171">
            <v>43000964</v>
          </cell>
          <cell r="F2171" t="str">
            <v>Парикмахерская, ЗТП-178</v>
          </cell>
          <cell r="G2171" t="str">
            <v>НН</v>
          </cell>
          <cell r="H2171">
            <v>136</v>
          </cell>
          <cell r="I2171">
            <v>148</v>
          </cell>
          <cell r="J2171">
            <v>12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O2171">
            <v>12</v>
          </cell>
          <cell r="P2171" t="str">
            <v>КП</v>
          </cell>
          <cell r="Q2171">
            <v>0</v>
          </cell>
        </row>
        <row r="2172">
          <cell r="A2172">
            <v>0</v>
          </cell>
          <cell r="B2172" t="str">
            <v>Итого по клиенту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12</v>
          </cell>
          <cell r="P2172">
            <v>0</v>
          </cell>
          <cell r="Q2172">
            <v>0</v>
          </cell>
        </row>
        <row r="2173">
          <cell r="A2173" t="str">
            <v>4N11390_</v>
          </cell>
          <cell r="B2173">
            <v>4300312</v>
          </cell>
          <cell r="C2173">
            <v>4300233</v>
          </cell>
          <cell r="D2173" t="str">
            <v>Индивидуальный предприниматель Молчанова Римма Васильевна</v>
          </cell>
          <cell r="E2173">
            <v>43000965</v>
          </cell>
          <cell r="F2173" t="str">
            <v>ТП№ 204,Магазин "Ткани"ул.Ленина  61,</v>
          </cell>
          <cell r="G2173" t="str">
            <v>НН</v>
          </cell>
          <cell r="H2173">
            <v>7919</v>
          </cell>
          <cell r="I2173">
            <v>8124</v>
          </cell>
          <cell r="J2173">
            <v>205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O2173">
            <v>205</v>
          </cell>
          <cell r="P2173" t="str">
            <v>КП</v>
          </cell>
          <cell r="Q2173">
            <v>0</v>
          </cell>
        </row>
        <row r="2174">
          <cell r="A2174">
            <v>0</v>
          </cell>
          <cell r="B2174" t="str">
            <v>Итого по клиенту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205</v>
          </cell>
          <cell r="P2174">
            <v>0</v>
          </cell>
          <cell r="Q2174">
            <v>0</v>
          </cell>
        </row>
        <row r="2175">
          <cell r="A2175">
            <v>63839037</v>
          </cell>
          <cell r="B2175">
            <v>4300314</v>
          </cell>
          <cell r="C2175">
            <v>4300022</v>
          </cell>
          <cell r="D2175" t="str">
            <v>ЗАО "Прогрессдорстрой"</v>
          </cell>
          <cell r="E2175">
            <v>43000967</v>
          </cell>
          <cell r="F2175" t="str">
            <v>Бытовка</v>
          </cell>
          <cell r="G2175" t="str">
            <v>НН</v>
          </cell>
          <cell r="H2175">
            <v>12686</v>
          </cell>
          <cell r="I2175">
            <v>13639</v>
          </cell>
          <cell r="J2175">
            <v>953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O2175">
            <v>953</v>
          </cell>
          <cell r="P2175" t="str">
            <v>КП</v>
          </cell>
          <cell r="Q2175">
            <v>0</v>
          </cell>
        </row>
        <row r="2176">
          <cell r="A2176" t="str">
            <v>_00612704</v>
          </cell>
          <cell r="B2176">
            <v>4300314</v>
          </cell>
          <cell r="C2176">
            <v>4300022</v>
          </cell>
          <cell r="D2176" t="str">
            <v>ЗАО "Прогрессдорстрой"</v>
          </cell>
          <cell r="E2176">
            <v>43000968</v>
          </cell>
          <cell r="F2176" t="str">
            <v>Котельная</v>
          </cell>
          <cell r="G2176" t="str">
            <v>НН</v>
          </cell>
          <cell r="H2176">
            <v>12431</v>
          </cell>
          <cell r="I2176">
            <v>13195</v>
          </cell>
          <cell r="J2176">
            <v>764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O2176">
            <v>764</v>
          </cell>
          <cell r="P2176" t="str">
            <v>КП</v>
          </cell>
          <cell r="Q2176">
            <v>0</v>
          </cell>
        </row>
        <row r="2177">
          <cell r="A2177" t="str">
            <v>_0711170105127199</v>
          </cell>
          <cell r="B2177">
            <v>4300314</v>
          </cell>
          <cell r="C2177">
            <v>4300022</v>
          </cell>
          <cell r="D2177" t="str">
            <v>ЗАО "Прогрессдорстрой"</v>
          </cell>
          <cell r="E2177">
            <v>43000969</v>
          </cell>
          <cell r="F2177" t="str">
            <v>АБЗ</v>
          </cell>
          <cell r="G2177" t="str">
            <v>СН2</v>
          </cell>
          <cell r="H2177">
            <v>13667</v>
          </cell>
          <cell r="I2177">
            <v>13759</v>
          </cell>
          <cell r="J2177">
            <v>92</v>
          </cell>
          <cell r="K2177">
            <v>120</v>
          </cell>
          <cell r="L2177">
            <v>0</v>
          </cell>
          <cell r="M2177">
            <v>855</v>
          </cell>
          <cell r="N2177">
            <v>855</v>
          </cell>
          <cell r="O2177">
            <v>11895</v>
          </cell>
          <cell r="P2177" t="str">
            <v>КП</v>
          </cell>
          <cell r="Q2177">
            <v>0</v>
          </cell>
        </row>
        <row r="2178">
          <cell r="A2178" t="str">
            <v>_00516723.</v>
          </cell>
          <cell r="B2178">
            <v>4300314</v>
          </cell>
          <cell r="C2178">
            <v>4300022</v>
          </cell>
          <cell r="D2178" t="str">
            <v>ЗАО "Прогрессдорстрой"</v>
          </cell>
          <cell r="E2178">
            <v>43000970</v>
          </cell>
          <cell r="F2178" t="str">
            <v>103 АБК</v>
          </cell>
          <cell r="G2178" t="str">
            <v>НН</v>
          </cell>
          <cell r="H2178">
            <v>29225</v>
          </cell>
          <cell r="I2178">
            <v>30292</v>
          </cell>
          <cell r="J2178">
            <v>1067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O2178">
            <v>1067</v>
          </cell>
          <cell r="P2178" t="str">
            <v>КП</v>
          </cell>
          <cell r="Q2178">
            <v>0</v>
          </cell>
        </row>
        <row r="2179">
          <cell r="A2179">
            <v>69819631</v>
          </cell>
          <cell r="B2179">
            <v>4300314</v>
          </cell>
          <cell r="C2179">
            <v>4300022</v>
          </cell>
          <cell r="D2179" t="str">
            <v>ЗАО "Прогрессдорстрой"</v>
          </cell>
          <cell r="E2179">
            <v>43000971</v>
          </cell>
          <cell r="F2179" t="str">
            <v>МТМ</v>
          </cell>
          <cell r="G2179" t="str">
            <v>НН</v>
          </cell>
          <cell r="H2179">
            <v>173587</v>
          </cell>
          <cell r="I2179">
            <v>182810</v>
          </cell>
          <cell r="J2179">
            <v>9223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O2179">
            <v>8845</v>
          </cell>
          <cell r="P2179" t="str">
            <v>КП</v>
          </cell>
          <cell r="Q2179">
            <v>0</v>
          </cell>
        </row>
        <row r="2180">
          <cell r="A2180">
            <v>0</v>
          </cell>
          <cell r="B2180" t="str">
            <v>Итого по клиенту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855</v>
          </cell>
          <cell r="N2180">
            <v>855</v>
          </cell>
          <cell r="O2180">
            <v>23524</v>
          </cell>
          <cell r="P2180">
            <v>0</v>
          </cell>
          <cell r="Q2180">
            <v>0</v>
          </cell>
        </row>
        <row r="2181">
          <cell r="A2181" t="str">
            <v>_0184993</v>
          </cell>
          <cell r="B2181">
            <v>4300316</v>
          </cell>
          <cell r="C2181">
            <v>4300040</v>
          </cell>
          <cell r="D2181" t="str">
            <v>Алексеевский филиал Белгородской области коллегии адвакатов</v>
          </cell>
          <cell r="E2181">
            <v>43000972</v>
          </cell>
          <cell r="F2181" t="str">
            <v>Ф-ал обл. коллегии адвокатов</v>
          </cell>
          <cell r="G2181" t="str">
            <v>НН</v>
          </cell>
          <cell r="H2181">
            <v>361</v>
          </cell>
          <cell r="I2181">
            <v>381</v>
          </cell>
          <cell r="J2181">
            <v>20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O2181">
            <v>20</v>
          </cell>
          <cell r="P2181" t="str">
            <v>КП</v>
          </cell>
          <cell r="Q2181">
            <v>0</v>
          </cell>
        </row>
        <row r="2182">
          <cell r="A2182">
            <v>0</v>
          </cell>
          <cell r="B2182" t="str">
            <v>Итого по клиенту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20</v>
          </cell>
          <cell r="P2182">
            <v>0</v>
          </cell>
          <cell r="Q2182">
            <v>0</v>
          </cell>
        </row>
        <row r="2183">
          <cell r="A2183">
            <v>389126</v>
          </cell>
          <cell r="B2183">
            <v>4300319</v>
          </cell>
          <cell r="C2183">
            <v>4300362</v>
          </cell>
          <cell r="D2183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3">
            <v>43000973</v>
          </cell>
          <cell r="F2183" t="str">
            <v>Освещение</v>
          </cell>
          <cell r="G2183" t="str">
            <v>НН</v>
          </cell>
          <cell r="H2183">
            <v>26318</v>
          </cell>
          <cell r="I2183">
            <v>27034</v>
          </cell>
          <cell r="J2183">
            <v>716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O2183">
            <v>716</v>
          </cell>
          <cell r="P2183" t="str">
            <v>КП</v>
          </cell>
          <cell r="Q2183">
            <v>0</v>
          </cell>
        </row>
        <row r="2184">
          <cell r="A2184" t="str">
            <v>_030616,</v>
          </cell>
          <cell r="B2184">
            <v>4300319</v>
          </cell>
          <cell r="C2184">
            <v>4300362</v>
          </cell>
          <cell r="D2184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4">
            <v>43000974</v>
          </cell>
          <cell r="F2184" t="str">
            <v>Отопление</v>
          </cell>
          <cell r="G2184" t="str">
            <v>НН</v>
          </cell>
          <cell r="H2184">
            <v>33727</v>
          </cell>
          <cell r="I2184">
            <v>44607</v>
          </cell>
          <cell r="J2184">
            <v>10880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O2184">
            <v>10880</v>
          </cell>
          <cell r="P2184" t="str">
            <v>КП</v>
          </cell>
          <cell r="Q2184">
            <v>0</v>
          </cell>
        </row>
        <row r="2185">
          <cell r="A2185">
            <v>0</v>
          </cell>
          <cell r="B2185" t="str">
            <v>Итого по клиенту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11596</v>
          </cell>
          <cell r="P2185">
            <v>0</v>
          </cell>
          <cell r="Q2185">
            <v>0</v>
          </cell>
        </row>
        <row r="2186">
          <cell r="A2186" t="str">
            <v>_00473947</v>
          </cell>
          <cell r="B2186">
            <v>4300321</v>
          </cell>
          <cell r="C2186">
            <v>4300227</v>
          </cell>
          <cell r="D2186" t="str">
            <v>Индивидуальный предприниматель Магдалина Татьяна Васильевна</v>
          </cell>
          <cell r="E2186">
            <v>43000975</v>
          </cell>
          <cell r="F2186" t="str">
            <v>ТП№112,магазин "Кузьмич",  ул.Н.Рубана</v>
          </cell>
          <cell r="G2186" t="str">
            <v>НН</v>
          </cell>
          <cell r="H2186">
            <v>7148</v>
          </cell>
          <cell r="I2186">
            <v>7148</v>
          </cell>
          <cell r="J2186">
            <v>0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 t="str">
            <v>КП</v>
          </cell>
          <cell r="Q2186">
            <v>0</v>
          </cell>
        </row>
        <row r="2187">
          <cell r="A2187">
            <v>0</v>
          </cell>
          <cell r="B2187" t="str">
            <v>Итого по клиенту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A2188" t="str">
            <v>3N032208</v>
          </cell>
          <cell r="B2188">
            <v>4300402</v>
          </cell>
          <cell r="C2188">
            <v>4300165</v>
          </cell>
          <cell r="D2188" t="str">
            <v>ИП Чемодуров Ю.В.</v>
          </cell>
          <cell r="E2188">
            <v>43000976</v>
          </cell>
          <cell r="F2188" t="str">
            <v>магазин Эльдорадо</v>
          </cell>
          <cell r="G2188" t="str">
            <v>НН</v>
          </cell>
          <cell r="H2188">
            <v>81489</v>
          </cell>
          <cell r="I2188">
            <v>83917</v>
          </cell>
          <cell r="J2188">
            <v>2428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O2188">
            <v>2428</v>
          </cell>
          <cell r="P2188" t="str">
            <v>КП</v>
          </cell>
          <cell r="Q2188">
            <v>0</v>
          </cell>
        </row>
        <row r="2189">
          <cell r="A2189">
            <v>0</v>
          </cell>
          <cell r="B2189" t="str">
            <v>Итого по клиенту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2428</v>
          </cell>
          <cell r="P2189">
            <v>0</v>
          </cell>
          <cell r="Q2189">
            <v>0</v>
          </cell>
        </row>
        <row r="2190">
          <cell r="A2190" t="str">
            <v>931542*</v>
          </cell>
          <cell r="B2190">
            <v>4300501</v>
          </cell>
          <cell r="C2190">
            <v>4300392</v>
          </cell>
          <cell r="D2190" t="str">
            <v>ИП Герасименко Светлана Владимировна.</v>
          </cell>
          <cell r="E2190">
            <v>43000977</v>
          </cell>
          <cell r="F2190" t="str">
            <v>Золотой петушок</v>
          </cell>
          <cell r="G2190" t="str">
            <v>НН</v>
          </cell>
          <cell r="H2190">
            <v>9886</v>
          </cell>
          <cell r="I2190">
            <v>9931.6</v>
          </cell>
          <cell r="J2190">
            <v>45.6</v>
          </cell>
          <cell r="K2190">
            <v>10</v>
          </cell>
          <cell r="L2190">
            <v>0</v>
          </cell>
          <cell r="M2190">
            <v>0</v>
          </cell>
          <cell r="N2190">
            <v>0</v>
          </cell>
          <cell r="O2190">
            <v>456</v>
          </cell>
          <cell r="P2190" t="str">
            <v>КП</v>
          </cell>
          <cell r="Q2190">
            <v>0</v>
          </cell>
        </row>
        <row r="2191">
          <cell r="A2191">
            <v>0</v>
          </cell>
          <cell r="B2191" t="str">
            <v>Итого по клиенту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456</v>
          </cell>
          <cell r="P2191">
            <v>0</v>
          </cell>
          <cell r="Q2191">
            <v>0</v>
          </cell>
        </row>
        <row r="2192">
          <cell r="A2192">
            <v>30088428</v>
          </cell>
          <cell r="B2192">
            <v>4300502</v>
          </cell>
          <cell r="C2192">
            <v>4300388</v>
          </cell>
          <cell r="D2192" t="str">
            <v>ИП Фролова А.Б.</v>
          </cell>
          <cell r="E2192">
            <v>43000978</v>
          </cell>
          <cell r="F2192" t="str">
            <v>магазин "Тонус"</v>
          </cell>
          <cell r="G2192" t="str">
            <v>НН</v>
          </cell>
          <cell r="H2192">
            <v>55031</v>
          </cell>
          <cell r="I2192">
            <v>56347</v>
          </cell>
          <cell r="J2192">
            <v>1316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O2192">
            <v>1316</v>
          </cell>
          <cell r="P2192" t="str">
            <v>КП</v>
          </cell>
          <cell r="Q2192">
            <v>0</v>
          </cell>
        </row>
        <row r="2193">
          <cell r="A2193">
            <v>0</v>
          </cell>
          <cell r="B2193" t="str">
            <v>Итого по клиенту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1316</v>
          </cell>
          <cell r="P2193">
            <v>0</v>
          </cell>
          <cell r="Q2193">
            <v>0</v>
          </cell>
        </row>
        <row r="2194">
          <cell r="A2194" t="str">
            <v>_06010939</v>
          </cell>
          <cell r="B2194">
            <v>4300503</v>
          </cell>
          <cell r="C2194">
            <v>4300393</v>
          </cell>
          <cell r="D2194" t="str">
            <v>Индивидуальный предприниматель  Шевченко Наталья Николаевна</v>
          </cell>
          <cell r="E2194">
            <v>43000979</v>
          </cell>
          <cell r="F2194" t="str">
            <v>магазин</v>
          </cell>
          <cell r="G2194" t="str">
            <v>НН</v>
          </cell>
          <cell r="H2194">
            <v>5883</v>
          </cell>
          <cell r="I2194">
            <v>9337</v>
          </cell>
          <cell r="J2194">
            <v>3454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O2194">
            <v>3454</v>
          </cell>
          <cell r="P2194" t="str">
            <v>КП</v>
          </cell>
          <cell r="Q2194">
            <v>0</v>
          </cell>
        </row>
        <row r="2195">
          <cell r="A2195">
            <v>0</v>
          </cell>
          <cell r="B2195" t="str">
            <v>Итого по клиенту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3454</v>
          </cell>
          <cell r="P2195">
            <v>0</v>
          </cell>
          <cell r="Q2195">
            <v>0</v>
          </cell>
        </row>
        <row r="2196">
          <cell r="A2196" t="str">
            <v>_00714022</v>
          </cell>
          <cell r="B2196">
            <v>4300504</v>
          </cell>
          <cell r="C2196">
            <v>4300394</v>
          </cell>
          <cell r="D2196" t="str">
            <v>ООО "САВА - М"</v>
          </cell>
          <cell r="E2196">
            <v>43000980</v>
          </cell>
          <cell r="F2196" t="str">
            <v>217 АБК</v>
          </cell>
          <cell r="G2196" t="str">
            <v>СН2</v>
          </cell>
          <cell r="H2196">
            <v>6196</v>
          </cell>
          <cell r="I2196">
            <v>6455</v>
          </cell>
          <cell r="J2196">
            <v>259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O2196">
            <v>259</v>
          </cell>
          <cell r="P2196" t="str">
            <v>КП</v>
          </cell>
          <cell r="Q2196">
            <v>0</v>
          </cell>
        </row>
        <row r="2197">
          <cell r="A2197">
            <v>11001296</v>
          </cell>
          <cell r="B2197">
            <v>4300504</v>
          </cell>
          <cell r="C2197">
            <v>4300394</v>
          </cell>
          <cell r="D2197" t="str">
            <v>ООО "САВА - М"</v>
          </cell>
          <cell r="E2197">
            <v>43000981</v>
          </cell>
          <cell r="F2197" t="str">
            <v>Маслоцех</v>
          </cell>
          <cell r="G2197" t="str">
            <v>СН2</v>
          </cell>
          <cell r="H2197">
            <v>606</v>
          </cell>
          <cell r="I2197">
            <v>606</v>
          </cell>
          <cell r="J2197">
            <v>0</v>
          </cell>
          <cell r="K2197">
            <v>30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 t="str">
            <v>КП</v>
          </cell>
          <cell r="Q2197">
            <v>0</v>
          </cell>
        </row>
        <row r="2198">
          <cell r="A2198" t="str">
            <v>_0038410*</v>
          </cell>
          <cell r="B2198">
            <v>4300504</v>
          </cell>
          <cell r="C2198">
            <v>4300394</v>
          </cell>
          <cell r="D2198" t="str">
            <v>ООО "САВА - М"</v>
          </cell>
          <cell r="E2198">
            <v>43000983</v>
          </cell>
          <cell r="F2198" t="str">
            <v>Кондитерский цех, ул. Лермонтова, 49</v>
          </cell>
          <cell r="G2198" t="str">
            <v>СН2</v>
          </cell>
          <cell r="H2198">
            <v>10909</v>
          </cell>
          <cell r="I2198">
            <v>10909</v>
          </cell>
          <cell r="J2198">
            <v>0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 t="str">
            <v>КП</v>
          </cell>
          <cell r="Q2198">
            <v>0</v>
          </cell>
        </row>
        <row r="2199">
          <cell r="A2199">
            <v>2684404</v>
          </cell>
          <cell r="B2199">
            <v>4300504</v>
          </cell>
          <cell r="C2199">
            <v>4300394</v>
          </cell>
          <cell r="D2199" t="str">
            <v>ООО "САВА - М"</v>
          </cell>
          <cell r="E2199">
            <v>43001681</v>
          </cell>
          <cell r="F2199" t="str">
            <v>мельница</v>
          </cell>
          <cell r="G2199" t="str">
            <v>СН2</v>
          </cell>
          <cell r="H2199">
            <v>2658</v>
          </cell>
          <cell r="I2199">
            <v>3300</v>
          </cell>
          <cell r="J2199">
            <v>642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O2199">
            <v>642</v>
          </cell>
          <cell r="P2199" t="str">
            <v>КП</v>
          </cell>
          <cell r="Q2199">
            <v>0</v>
          </cell>
        </row>
        <row r="2200">
          <cell r="A2200">
            <v>0</v>
          </cell>
          <cell r="B2200" t="str">
            <v>Итого по клиенту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901</v>
          </cell>
          <cell r="P2200">
            <v>0</v>
          </cell>
          <cell r="Q2200">
            <v>0</v>
          </cell>
        </row>
        <row r="2201">
          <cell r="A2201" t="str">
            <v>_0157079</v>
          </cell>
          <cell r="B2201">
            <v>4300801</v>
          </cell>
          <cell r="C2201">
            <v>4300401</v>
          </cell>
          <cell r="D2201" t="str">
            <v>ООО "Айсберг"</v>
          </cell>
          <cell r="E2201">
            <v>43000984</v>
          </cell>
          <cell r="F2201" t="str">
            <v>Магазин  "Топаз", ул.К.Маркса,74</v>
          </cell>
          <cell r="G2201" t="str">
            <v>НН</v>
          </cell>
          <cell r="H2201">
            <v>67387</v>
          </cell>
          <cell r="I2201">
            <v>69225</v>
          </cell>
          <cell r="J2201">
            <v>1838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O2201">
            <v>1838</v>
          </cell>
          <cell r="P2201" t="str">
            <v>КП</v>
          </cell>
          <cell r="Q2201">
            <v>0</v>
          </cell>
        </row>
        <row r="2202">
          <cell r="A2202">
            <v>0</v>
          </cell>
          <cell r="B2202" t="str">
            <v>Итого по клиенту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1838</v>
          </cell>
          <cell r="P2202">
            <v>0</v>
          </cell>
          <cell r="Q2202">
            <v>0</v>
          </cell>
        </row>
        <row r="2203">
          <cell r="A2203">
            <v>41</v>
          </cell>
          <cell r="B2203">
            <v>4300901</v>
          </cell>
          <cell r="C2203">
            <v>0</v>
          </cell>
          <cell r="D2203" t="str">
            <v>Население</v>
          </cell>
          <cell r="E2203">
            <v>41001206</v>
          </cell>
          <cell r="F2203" t="str">
            <v>Акты по населению хутора</v>
          </cell>
          <cell r="G2203" t="str">
            <v>НН</v>
          </cell>
          <cell r="H2203">
            <v>67387</v>
          </cell>
          <cell r="I2203">
            <v>69225</v>
          </cell>
          <cell r="J2203">
            <v>0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 t="str">
            <v>КП</v>
          </cell>
          <cell r="Q2203">
            <v>0</v>
          </cell>
        </row>
        <row r="2204">
          <cell r="A2204">
            <v>1</v>
          </cell>
          <cell r="B2204">
            <v>4300901</v>
          </cell>
          <cell r="C2204">
            <v>0</v>
          </cell>
          <cell r="D2204" t="str">
            <v>Население</v>
          </cell>
          <cell r="E2204">
            <v>43001824</v>
          </cell>
          <cell r="F2204" t="str">
            <v>Населен.город. с газ.пл.</v>
          </cell>
          <cell r="G2204" t="str">
            <v>НН</v>
          </cell>
          <cell r="H2204">
            <v>2463985</v>
          </cell>
          <cell r="I2204">
            <v>2002360</v>
          </cell>
          <cell r="J2204">
            <v>2002360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O2204">
            <v>2002360</v>
          </cell>
          <cell r="P2204" t="str">
            <v>СС</v>
          </cell>
          <cell r="Q2204">
            <v>0</v>
          </cell>
        </row>
        <row r="2205">
          <cell r="A2205">
            <v>11</v>
          </cell>
          <cell r="B2205">
            <v>4300901</v>
          </cell>
          <cell r="C2205">
            <v>0</v>
          </cell>
          <cell r="D2205" t="str">
            <v>Население</v>
          </cell>
          <cell r="E2205">
            <v>43001825</v>
          </cell>
          <cell r="F2205" t="str">
            <v>Акты по населен.гор.с газ пл.</v>
          </cell>
          <cell r="G2205" t="str">
            <v>НН</v>
          </cell>
          <cell r="H2205">
            <v>1644</v>
          </cell>
          <cell r="I2205">
            <v>350</v>
          </cell>
          <cell r="J2205">
            <v>350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O2205">
            <v>350</v>
          </cell>
          <cell r="P2205" t="str">
            <v>СС</v>
          </cell>
          <cell r="Q2205">
            <v>0</v>
          </cell>
        </row>
        <row r="2206">
          <cell r="A2206">
            <v>2</v>
          </cell>
          <cell r="B2206">
            <v>4300901</v>
          </cell>
          <cell r="C2206">
            <v>0</v>
          </cell>
          <cell r="D2206" t="str">
            <v>Население</v>
          </cell>
          <cell r="E2206">
            <v>43001827</v>
          </cell>
          <cell r="F2206" t="str">
            <v>Населен.город с эл.пл.</v>
          </cell>
          <cell r="G2206" t="str">
            <v>НН</v>
          </cell>
          <cell r="H2206">
            <v>17754</v>
          </cell>
          <cell r="I2206">
            <v>15462</v>
          </cell>
          <cell r="J2206">
            <v>15462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O2206">
            <v>15462</v>
          </cell>
          <cell r="P2206" t="str">
            <v>СС</v>
          </cell>
          <cell r="Q2206">
            <v>0</v>
          </cell>
        </row>
        <row r="2207">
          <cell r="A2207">
            <v>21</v>
          </cell>
          <cell r="B2207">
            <v>4300901</v>
          </cell>
          <cell r="C2207">
            <v>0</v>
          </cell>
          <cell r="D2207" t="str">
            <v>Население</v>
          </cell>
          <cell r="E2207">
            <v>43001828</v>
          </cell>
          <cell r="F2207" t="str">
            <v>Акты по насел.город.с эл.пл</v>
          </cell>
          <cell r="G2207" t="str">
            <v>НН</v>
          </cell>
          <cell r="H2207">
            <v>17754</v>
          </cell>
          <cell r="I2207">
            <v>15462</v>
          </cell>
          <cell r="J2207">
            <v>0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 t="str">
            <v>КП</v>
          </cell>
          <cell r="Q2207">
            <v>0</v>
          </cell>
        </row>
        <row r="2208">
          <cell r="A2208">
            <v>3</v>
          </cell>
          <cell r="B2208">
            <v>4300901</v>
          </cell>
          <cell r="C2208">
            <v>0</v>
          </cell>
          <cell r="D2208" t="str">
            <v>Население</v>
          </cell>
          <cell r="E2208">
            <v>43001829</v>
          </cell>
          <cell r="F2208" t="str">
            <v>Населен.сельское</v>
          </cell>
          <cell r="G2208" t="str">
            <v>НН</v>
          </cell>
          <cell r="H2208">
            <v>1336564</v>
          </cell>
          <cell r="I2208">
            <v>1218975</v>
          </cell>
          <cell r="J2208">
            <v>1218975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O2208">
            <v>1218975</v>
          </cell>
          <cell r="P2208" t="str">
            <v>СС</v>
          </cell>
          <cell r="Q2208">
            <v>0</v>
          </cell>
        </row>
        <row r="2209">
          <cell r="A2209">
            <v>31</v>
          </cell>
          <cell r="B2209">
            <v>4300901</v>
          </cell>
          <cell r="C2209">
            <v>0</v>
          </cell>
          <cell r="D2209" t="str">
            <v>Население</v>
          </cell>
          <cell r="E2209">
            <v>43001830</v>
          </cell>
          <cell r="F2209" t="str">
            <v>Акты по населению сельскому</v>
          </cell>
          <cell r="G2209" t="str">
            <v>НН</v>
          </cell>
          <cell r="H2209">
            <v>1336564</v>
          </cell>
          <cell r="I2209">
            <v>1218975</v>
          </cell>
          <cell r="J2209">
            <v>0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 t="str">
            <v>КП</v>
          </cell>
          <cell r="Q2209">
            <v>0</v>
          </cell>
        </row>
        <row r="2210">
          <cell r="A2210">
            <v>4</v>
          </cell>
          <cell r="B2210">
            <v>4300901</v>
          </cell>
          <cell r="C2210">
            <v>0</v>
          </cell>
          <cell r="D2210" t="str">
            <v>Население</v>
          </cell>
          <cell r="E2210">
            <v>43001831</v>
          </cell>
          <cell r="F2210" t="str">
            <v>Населен. хутора</v>
          </cell>
          <cell r="G2210" t="str">
            <v>НН</v>
          </cell>
          <cell r="H2210">
            <v>40135</v>
          </cell>
          <cell r="I2210">
            <v>43255</v>
          </cell>
          <cell r="J2210">
            <v>43255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O2210">
            <v>43255</v>
          </cell>
          <cell r="P2210" t="str">
            <v>СС</v>
          </cell>
          <cell r="Q2210">
            <v>0</v>
          </cell>
        </row>
        <row r="2211">
          <cell r="A2211">
            <v>0</v>
          </cell>
          <cell r="B2211" t="str">
            <v>Итого по клиенту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3280402</v>
          </cell>
          <cell r="P2211">
            <v>0</v>
          </cell>
          <cell r="Q2211">
            <v>0</v>
          </cell>
        </row>
        <row r="2212">
          <cell r="A2212">
            <v>16953</v>
          </cell>
          <cell r="B2212">
            <v>4301001</v>
          </cell>
          <cell r="C2212">
            <v>4300395</v>
          </cell>
          <cell r="D2212" t="str">
            <v>ИЧП Рябцева Зоя Ильинична</v>
          </cell>
          <cell r="E2212">
            <v>43000989</v>
          </cell>
          <cell r="F2212" t="str">
            <v>Магазин</v>
          </cell>
          <cell r="G2212" t="str">
            <v>НН</v>
          </cell>
          <cell r="H2212">
            <v>14998</v>
          </cell>
          <cell r="I2212">
            <v>15239</v>
          </cell>
          <cell r="J2212">
            <v>241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O2212">
            <v>241</v>
          </cell>
          <cell r="P2212" t="str">
            <v>КП</v>
          </cell>
          <cell r="Q2212">
            <v>0</v>
          </cell>
        </row>
        <row r="2213">
          <cell r="A2213">
            <v>0</v>
          </cell>
          <cell r="B2213" t="str">
            <v>Итого по клиенту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241</v>
          </cell>
          <cell r="P2213">
            <v>0</v>
          </cell>
          <cell r="Q2213">
            <v>0</v>
          </cell>
        </row>
        <row r="2214">
          <cell r="A2214">
            <v>19891</v>
          </cell>
          <cell r="B2214">
            <v>4301102</v>
          </cell>
          <cell r="C2214">
            <v>4300400</v>
          </cell>
          <cell r="D2214" t="str">
            <v>ИП Калашников В.А.</v>
          </cell>
          <cell r="E2214">
            <v>43000990</v>
          </cell>
          <cell r="F2214" t="str">
            <v>211 Магазин Аэлита, ул. К.Маркса</v>
          </cell>
          <cell r="G2214" t="str">
            <v>НН</v>
          </cell>
          <cell r="H2214">
            <v>54666</v>
          </cell>
          <cell r="I2214">
            <v>57506</v>
          </cell>
          <cell r="J2214">
            <v>2840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O2214">
            <v>2840</v>
          </cell>
          <cell r="P2214" t="str">
            <v>КП</v>
          </cell>
          <cell r="Q2214">
            <v>0</v>
          </cell>
        </row>
        <row r="2215">
          <cell r="A2215" t="str">
            <v>S19891</v>
          </cell>
          <cell r="B2215">
            <v>4301102</v>
          </cell>
          <cell r="C2215">
            <v>4300400</v>
          </cell>
          <cell r="D2215" t="str">
            <v>ИП Калашников В.А.</v>
          </cell>
          <cell r="E2215">
            <v>43001925</v>
          </cell>
          <cell r="F2215" t="str">
            <v>По среднесуточному</v>
          </cell>
          <cell r="G2215" t="str">
            <v>НН</v>
          </cell>
          <cell r="H2215">
            <v>54666</v>
          </cell>
          <cell r="I2215">
            <v>57506</v>
          </cell>
          <cell r="J2215">
            <v>0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 t="str">
            <v>КП</v>
          </cell>
          <cell r="Q2215">
            <v>0</v>
          </cell>
        </row>
        <row r="2216">
          <cell r="A2216">
            <v>0</v>
          </cell>
          <cell r="B2216" t="str">
            <v>Итого по клиенту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2840</v>
          </cell>
          <cell r="P2216">
            <v>0</v>
          </cell>
          <cell r="Q2216">
            <v>0</v>
          </cell>
        </row>
        <row r="2217">
          <cell r="A2217">
            <v>30216</v>
          </cell>
          <cell r="B2217">
            <v>4301201</v>
          </cell>
          <cell r="C2217">
            <v>4300399</v>
          </cell>
          <cell r="D2217" t="str">
            <v>Индивидуальный предприниматель Долгополов В.Д.</v>
          </cell>
          <cell r="E2217">
            <v>43000991</v>
          </cell>
          <cell r="F2217" t="str">
            <v>Автостоянка (около сл. рынка)демонтирирован расоржение дог.</v>
          </cell>
          <cell r="G2217" t="str">
            <v>НН</v>
          </cell>
          <cell r="H2217">
            <v>39088</v>
          </cell>
          <cell r="I2217">
            <v>39186</v>
          </cell>
          <cell r="J2217">
            <v>98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O2217">
            <v>98</v>
          </cell>
          <cell r="P2217" t="str">
            <v>Снятие</v>
          </cell>
          <cell r="Q2217">
            <v>0</v>
          </cell>
        </row>
        <row r="2218">
          <cell r="A2218">
            <v>0</v>
          </cell>
          <cell r="B2218" t="str">
            <v>Итого по клиенту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98</v>
          </cell>
          <cell r="P2218">
            <v>0</v>
          </cell>
          <cell r="Q2218">
            <v>0</v>
          </cell>
        </row>
        <row r="2219">
          <cell r="A2219">
            <v>676204</v>
          </cell>
          <cell r="B2219">
            <v>4301202</v>
          </cell>
          <cell r="C2219">
            <v>4300406</v>
          </cell>
          <cell r="D2219" t="str">
            <v>ИП Башкатова С.М.</v>
          </cell>
          <cell r="E2219">
            <v>43000992</v>
          </cell>
          <cell r="F2219" t="str">
            <v>220 Автоэмаль</v>
          </cell>
          <cell r="G2219" t="str">
            <v>НН</v>
          </cell>
          <cell r="H2219">
            <v>7980</v>
          </cell>
          <cell r="I2219">
            <v>7980</v>
          </cell>
          <cell r="J2219">
            <v>0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 t="str">
            <v>КП</v>
          </cell>
          <cell r="Q2219">
            <v>0</v>
          </cell>
        </row>
        <row r="2220">
          <cell r="A2220">
            <v>0</v>
          </cell>
          <cell r="B2220" t="str">
            <v>Итого по клиенту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A2221" t="str">
            <v>_00781946</v>
          </cell>
          <cell r="B2221">
            <v>4301203</v>
          </cell>
          <cell r="C2221">
            <v>4300396</v>
          </cell>
          <cell r="D2221" t="str">
            <v>ИП Марченко Л. Н.</v>
          </cell>
          <cell r="E2221">
            <v>43000993</v>
          </cell>
          <cell r="F2221" t="str">
            <v>227 тонар (Марченко)</v>
          </cell>
          <cell r="G2221" t="str">
            <v>НН</v>
          </cell>
          <cell r="H2221">
            <v>10688</v>
          </cell>
          <cell r="I2221">
            <v>11341</v>
          </cell>
          <cell r="J2221">
            <v>653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O2221">
            <v>653</v>
          </cell>
          <cell r="P2221" t="str">
            <v>КП</v>
          </cell>
          <cell r="Q2221">
            <v>0</v>
          </cell>
        </row>
        <row r="2222">
          <cell r="A2222">
            <v>0</v>
          </cell>
          <cell r="B2222" t="str">
            <v>Итого по клиенту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653</v>
          </cell>
          <cell r="P2222">
            <v>0</v>
          </cell>
          <cell r="Q2222">
            <v>0</v>
          </cell>
        </row>
        <row r="2223">
          <cell r="A2223" t="str">
            <v>3N061083</v>
          </cell>
          <cell r="B2223">
            <v>4301204</v>
          </cell>
          <cell r="C2223">
            <v>4300413</v>
          </cell>
          <cell r="D2223" t="str">
            <v>Индивидуальный предприниматель Жигулин А.Н.</v>
          </cell>
          <cell r="E2223">
            <v>43000994</v>
          </cell>
          <cell r="F2223" t="str">
            <v>Магазин (распломбирован 10.02.2010)</v>
          </cell>
          <cell r="G2223" t="str">
            <v>НН</v>
          </cell>
          <cell r="H2223">
            <v>41303</v>
          </cell>
          <cell r="I2223">
            <v>42742</v>
          </cell>
          <cell r="J2223">
            <v>1439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O2223">
            <v>1439</v>
          </cell>
          <cell r="P2223" t="str">
            <v>КП</v>
          </cell>
          <cell r="Q2223">
            <v>0</v>
          </cell>
        </row>
        <row r="2224">
          <cell r="A2224">
            <v>0</v>
          </cell>
          <cell r="B2224" t="str">
            <v>Итого по клиенту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1439</v>
          </cell>
          <cell r="P2224">
            <v>0</v>
          </cell>
          <cell r="Q2224">
            <v>0</v>
          </cell>
        </row>
        <row r="2225">
          <cell r="A2225" t="str">
            <v>55505608761*</v>
          </cell>
          <cell r="B2225">
            <v>4301205</v>
          </cell>
          <cell r="C2225">
            <v>4300404</v>
          </cell>
          <cell r="D2225" t="str">
            <v>ИП Ступицкий Ю.А.</v>
          </cell>
          <cell r="E2225">
            <v>43000995</v>
          </cell>
          <cell r="F2225" t="str">
            <v>Здание ул.Ленина 51</v>
          </cell>
          <cell r="G2225" t="str">
            <v>НН</v>
          </cell>
          <cell r="H2225">
            <v>19787</v>
          </cell>
          <cell r="I2225">
            <v>22147</v>
          </cell>
          <cell r="J2225">
            <v>2360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O2225">
            <v>2360</v>
          </cell>
          <cell r="P2225" t="str">
            <v>КП</v>
          </cell>
          <cell r="Q2225">
            <v>0</v>
          </cell>
        </row>
        <row r="2226">
          <cell r="A2226">
            <v>0</v>
          </cell>
          <cell r="B2226" t="str">
            <v>Итого по клиенту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2360</v>
          </cell>
          <cell r="P2226">
            <v>0</v>
          </cell>
          <cell r="Q2226">
            <v>0</v>
          </cell>
        </row>
        <row r="2227">
          <cell r="A2227">
            <v>52008006</v>
          </cell>
          <cell r="B2227">
            <v>4301208</v>
          </cell>
          <cell r="C2227">
            <v>4300410</v>
          </cell>
          <cell r="D2227" t="str">
            <v>МУКП "Телерадиокомпания-Алексеевка"</v>
          </cell>
          <cell r="E2227">
            <v>43000997</v>
          </cell>
          <cell r="F2227" t="str">
            <v>411 Здание</v>
          </cell>
          <cell r="G2227" t="str">
            <v>НН</v>
          </cell>
          <cell r="H2227">
            <v>143716</v>
          </cell>
          <cell r="I2227">
            <v>149399</v>
          </cell>
          <cell r="J2227">
            <v>5683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O2227">
            <v>5683</v>
          </cell>
          <cell r="P2227" t="str">
            <v>КП</v>
          </cell>
          <cell r="Q2227">
            <v>0</v>
          </cell>
        </row>
        <row r="2228">
          <cell r="A2228">
            <v>0</v>
          </cell>
          <cell r="B2228" t="str">
            <v>Итого по клиенту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5683</v>
          </cell>
          <cell r="P2228">
            <v>0</v>
          </cell>
          <cell r="Q2228">
            <v>0</v>
          </cell>
        </row>
        <row r="2229">
          <cell r="A2229" t="str">
            <v>_0309055204</v>
          </cell>
          <cell r="B2229">
            <v>4301210</v>
          </cell>
          <cell r="C2229">
            <v>4300007</v>
          </cell>
          <cell r="D2229" t="str">
            <v>ЗАО "Авангард"</v>
          </cell>
          <cell r="E2229">
            <v>43001658</v>
          </cell>
          <cell r="F2229" t="str">
            <v>213 Завод изготовления мебели</v>
          </cell>
          <cell r="G2229" t="str">
            <v>СН2</v>
          </cell>
          <cell r="H2229">
            <v>2014.82</v>
          </cell>
          <cell r="I2229">
            <v>2131.38</v>
          </cell>
          <cell r="J2229">
            <v>116.56</v>
          </cell>
          <cell r="K2229">
            <v>200</v>
          </cell>
          <cell r="L2229">
            <v>0</v>
          </cell>
          <cell r="M2229">
            <v>3945</v>
          </cell>
          <cell r="N2229">
            <v>3945</v>
          </cell>
          <cell r="O2229">
            <v>27257</v>
          </cell>
          <cell r="P2229" t="str">
            <v>КП</v>
          </cell>
          <cell r="Q2229">
            <v>0</v>
          </cell>
        </row>
        <row r="2230">
          <cell r="A2230" t="str">
            <v>_0309054170</v>
          </cell>
          <cell r="B2230">
            <v>4301210</v>
          </cell>
          <cell r="C2230">
            <v>4300007</v>
          </cell>
          <cell r="D2230" t="str">
            <v>ЗАО "Авангард"</v>
          </cell>
          <cell r="E2230">
            <v>43001660</v>
          </cell>
          <cell r="F2230" t="str">
            <v>318 ДОЗ</v>
          </cell>
          <cell r="G2230" t="str">
            <v>СН2</v>
          </cell>
          <cell r="H2230">
            <v>858</v>
          </cell>
          <cell r="I2230">
            <v>918.27</v>
          </cell>
          <cell r="J2230">
            <v>60.27</v>
          </cell>
          <cell r="K2230">
            <v>120</v>
          </cell>
          <cell r="L2230">
            <v>0</v>
          </cell>
          <cell r="M2230">
            <v>2755</v>
          </cell>
          <cell r="N2230">
            <v>2755</v>
          </cell>
          <cell r="O2230">
            <v>9933</v>
          </cell>
          <cell r="P2230" t="str">
            <v>КП</v>
          </cell>
          <cell r="Q2230">
            <v>0</v>
          </cell>
        </row>
        <row r="2231">
          <cell r="A2231">
            <v>0</v>
          </cell>
          <cell r="B2231" t="str">
            <v>Итого по клиенту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6700</v>
          </cell>
          <cell r="N2231">
            <v>6700</v>
          </cell>
          <cell r="O2231">
            <v>37190</v>
          </cell>
          <cell r="P2231">
            <v>0</v>
          </cell>
          <cell r="Q2231">
            <v>0</v>
          </cell>
        </row>
        <row r="2232">
          <cell r="A2232" t="str">
            <v>_082258</v>
          </cell>
          <cell r="B2232">
            <v>4301301</v>
          </cell>
          <cell r="C2232">
            <v>4300405</v>
          </cell>
          <cell r="D2232" t="str">
            <v>ИП Бобов И.Н.</v>
          </cell>
          <cell r="E2232">
            <v>43001000</v>
          </cell>
          <cell r="F2232" t="str">
            <v>177 павильон</v>
          </cell>
          <cell r="G2232" t="str">
            <v>НН</v>
          </cell>
          <cell r="H2232">
            <v>21255</v>
          </cell>
          <cell r="I2232">
            <v>21347</v>
          </cell>
          <cell r="J2232">
            <v>92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O2232">
            <v>92</v>
          </cell>
          <cell r="P2232" t="str">
            <v>КП</v>
          </cell>
          <cell r="Q2232">
            <v>0</v>
          </cell>
        </row>
        <row r="2233">
          <cell r="A2233">
            <v>0</v>
          </cell>
          <cell r="B2233" t="str">
            <v>Итого по клиенту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92</v>
          </cell>
          <cell r="P2233">
            <v>0</v>
          </cell>
          <cell r="Q2233">
            <v>0</v>
          </cell>
        </row>
        <row r="2234">
          <cell r="A2234" t="str">
            <v>_00375016</v>
          </cell>
          <cell r="B2234">
            <v>4301401</v>
          </cell>
          <cell r="C2234">
            <v>4300222</v>
          </cell>
          <cell r="D2234" t="str">
            <v>Индивидуальный предприниматель Рыжих Тамара Николаевна</v>
          </cell>
          <cell r="E2234">
            <v>43001003</v>
          </cell>
          <cell r="F2234" t="str">
            <v>208 маг. ул.Красноармейская-Станкевича</v>
          </cell>
          <cell r="G2234" t="str">
            <v>НН</v>
          </cell>
          <cell r="H2234">
            <v>53284</v>
          </cell>
          <cell r="I2234">
            <v>54763</v>
          </cell>
          <cell r="J2234">
            <v>1479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O2234">
            <v>1479</v>
          </cell>
          <cell r="P2234" t="str">
            <v>КП</v>
          </cell>
          <cell r="Q2234">
            <v>0</v>
          </cell>
        </row>
        <row r="2235">
          <cell r="A2235" t="str">
            <v>_00785822</v>
          </cell>
          <cell r="B2235">
            <v>4301401</v>
          </cell>
          <cell r="C2235">
            <v>4300222</v>
          </cell>
          <cell r="D2235" t="str">
            <v>Индивидуальный предприниматель Рыжих Тамара Николаевна</v>
          </cell>
          <cell r="E2235">
            <v>43001004</v>
          </cell>
          <cell r="F2235" t="str">
            <v>Киоск ул. Маяковского - Садовая</v>
          </cell>
          <cell r="G2235" t="str">
            <v>НН</v>
          </cell>
          <cell r="H2235">
            <v>25185</v>
          </cell>
          <cell r="I2235">
            <v>26405</v>
          </cell>
          <cell r="J2235">
            <v>1220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O2235">
            <v>1220</v>
          </cell>
          <cell r="P2235" t="str">
            <v>КП</v>
          </cell>
          <cell r="Q2235">
            <v>0</v>
          </cell>
        </row>
        <row r="2236">
          <cell r="A2236" t="str">
            <v>_0043660</v>
          </cell>
          <cell r="B2236">
            <v>4301401</v>
          </cell>
          <cell r="C2236">
            <v>4300222</v>
          </cell>
          <cell r="D2236" t="str">
            <v>Индивидуальный предприниматель Рыжих Тамара Николаевна</v>
          </cell>
          <cell r="E2236">
            <v>43001385</v>
          </cell>
          <cell r="F2236" t="str">
            <v>320 магазин ,с.Подсереднее</v>
          </cell>
          <cell r="G2236" t="str">
            <v>НН</v>
          </cell>
          <cell r="H2236">
            <v>9261</v>
          </cell>
          <cell r="I2236">
            <v>10912</v>
          </cell>
          <cell r="J2236">
            <v>1651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O2236">
            <v>1651</v>
          </cell>
          <cell r="P2236" t="str">
            <v>КП</v>
          </cell>
          <cell r="Q2236">
            <v>0</v>
          </cell>
        </row>
        <row r="2237">
          <cell r="A2237">
            <v>0</v>
          </cell>
          <cell r="B2237" t="str">
            <v>Итого по клиенту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4350</v>
          </cell>
          <cell r="P2237">
            <v>0</v>
          </cell>
          <cell r="Q2237">
            <v>0</v>
          </cell>
        </row>
        <row r="2238">
          <cell r="A2238">
            <v>154829</v>
          </cell>
          <cell r="B2238">
            <v>4301402</v>
          </cell>
          <cell r="C2238">
            <v>4300402</v>
          </cell>
          <cell r="D2238" t="str">
            <v>Индивидуальный предприниматель Поздняков Виктор Николаевич</v>
          </cell>
          <cell r="E2238">
            <v>43001005</v>
          </cell>
          <cell r="F2238" t="str">
            <v>Магазин "Еврострой"</v>
          </cell>
          <cell r="G2238" t="str">
            <v>НН</v>
          </cell>
          <cell r="H2238">
            <v>12476</v>
          </cell>
          <cell r="I2238">
            <v>14838</v>
          </cell>
          <cell r="J2238">
            <v>2362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O2238">
            <v>2362</v>
          </cell>
          <cell r="P2238" t="str">
            <v>КП</v>
          </cell>
          <cell r="Q2238">
            <v>0</v>
          </cell>
        </row>
        <row r="2239">
          <cell r="A2239">
            <v>0</v>
          </cell>
          <cell r="B2239" t="str">
            <v>Итого по клиенту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2362</v>
          </cell>
          <cell r="P2239">
            <v>0</v>
          </cell>
          <cell r="Q2239">
            <v>0</v>
          </cell>
        </row>
        <row r="2240">
          <cell r="A2240" t="str">
            <v>_00682060*</v>
          </cell>
          <cell r="B2240">
            <v>4301501</v>
          </cell>
          <cell r="C2240">
            <v>4300339</v>
          </cell>
          <cell r="D2240" t="str">
            <v>Частный владелец Малыгина В.Н.</v>
          </cell>
          <cell r="E2240">
            <v>43001006</v>
          </cell>
          <cell r="F2240" t="str">
            <v>210 Радиосервис</v>
          </cell>
          <cell r="G2240" t="str">
            <v>НН</v>
          </cell>
          <cell r="H2240">
            <v>4929</v>
          </cell>
          <cell r="I2240">
            <v>5185</v>
          </cell>
          <cell r="J2240">
            <v>256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O2240">
            <v>256</v>
          </cell>
          <cell r="P2240" t="str">
            <v>КП</v>
          </cell>
          <cell r="Q2240">
            <v>0</v>
          </cell>
        </row>
        <row r="2241">
          <cell r="A2241">
            <v>0</v>
          </cell>
          <cell r="B2241" t="str">
            <v>Итого по клиенту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256</v>
          </cell>
          <cell r="P2241">
            <v>0</v>
          </cell>
          <cell r="Q2241">
            <v>0</v>
          </cell>
        </row>
        <row r="2242">
          <cell r="A2242" t="str">
            <v>_04000779*</v>
          </cell>
          <cell r="B2242">
            <v>4301502</v>
          </cell>
          <cell r="C2242">
            <v>4300417</v>
          </cell>
          <cell r="D2242" t="str">
            <v>Частный владелец Москаленко Е.Ю.</v>
          </cell>
          <cell r="E2242">
            <v>43001007</v>
          </cell>
          <cell r="F2242" t="str">
            <v>177 Торговый павильон №7, ул.Республикая</v>
          </cell>
          <cell r="G2242" t="str">
            <v>НН</v>
          </cell>
          <cell r="H2242">
            <v>41568</v>
          </cell>
          <cell r="I2242">
            <v>42417</v>
          </cell>
          <cell r="J2242">
            <v>849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O2242">
            <v>849</v>
          </cell>
          <cell r="P2242" t="str">
            <v>КП</v>
          </cell>
          <cell r="Q2242">
            <v>0</v>
          </cell>
        </row>
        <row r="2243">
          <cell r="A2243">
            <v>0</v>
          </cell>
          <cell r="B2243" t="str">
            <v>Итого по клиенту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849</v>
          </cell>
          <cell r="P2243">
            <v>0</v>
          </cell>
          <cell r="Q2243">
            <v>0</v>
          </cell>
        </row>
        <row r="2244">
          <cell r="A2244" t="str">
            <v>4N099868</v>
          </cell>
          <cell r="B2244">
            <v>4301701</v>
          </cell>
          <cell r="C2244">
            <v>4300408</v>
          </cell>
          <cell r="D2244" t="str">
            <v>Федеральное государственное учреждение Главное бюро медико-социальной экспертизы по Белгородской области</v>
          </cell>
          <cell r="E2244">
            <v>43001008</v>
          </cell>
          <cell r="F2244" t="str">
            <v>104 Филиал №13</v>
          </cell>
          <cell r="G2244" t="str">
            <v>НН</v>
          </cell>
          <cell r="H2244">
            <v>30238</v>
          </cell>
          <cell r="I2244">
            <v>30787</v>
          </cell>
          <cell r="J2244">
            <v>549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O2244">
            <v>549</v>
          </cell>
          <cell r="P2244" t="str">
            <v>КП</v>
          </cell>
          <cell r="Q2244">
            <v>0</v>
          </cell>
        </row>
        <row r="2245">
          <cell r="A2245">
            <v>0</v>
          </cell>
          <cell r="B2245" t="str">
            <v>Итого по клиенту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549</v>
          </cell>
          <cell r="P2245">
            <v>0</v>
          </cell>
          <cell r="Q2245">
            <v>0</v>
          </cell>
        </row>
        <row r="2246">
          <cell r="A2246" t="str">
            <v>4N108891</v>
          </cell>
          <cell r="B2246">
            <v>4301801</v>
          </cell>
          <cell r="C2246">
            <v>4300409</v>
          </cell>
          <cell r="D2246" t="str">
            <v>ИП Салиева Г.В.</v>
          </cell>
          <cell r="E2246">
            <v>43001009</v>
          </cell>
          <cell r="F2246" t="str">
            <v>227 Тонар (опора №1)</v>
          </cell>
          <cell r="G2246" t="str">
            <v>НН</v>
          </cell>
          <cell r="H2246">
            <v>4060</v>
          </cell>
          <cell r="I2246">
            <v>4060</v>
          </cell>
          <cell r="J2246">
            <v>0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 t="str">
            <v>СС</v>
          </cell>
          <cell r="Q2246">
            <v>0</v>
          </cell>
        </row>
        <row r="2247">
          <cell r="A2247">
            <v>712980407176813</v>
          </cell>
          <cell r="B2247">
            <v>4301801</v>
          </cell>
          <cell r="C2247">
            <v>4300409</v>
          </cell>
          <cell r="D2247" t="str">
            <v>ИП Салиева Г.В.</v>
          </cell>
          <cell r="E2247">
            <v>43001278</v>
          </cell>
          <cell r="F2247" t="str">
            <v>тонар ул Ст Большевиков 22</v>
          </cell>
          <cell r="G2247" t="str">
            <v>НН</v>
          </cell>
          <cell r="H2247">
            <v>9401</v>
          </cell>
          <cell r="I2247">
            <v>10590</v>
          </cell>
          <cell r="J2247">
            <v>1189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O2247">
            <v>1189</v>
          </cell>
          <cell r="P2247" t="str">
            <v>КП</v>
          </cell>
          <cell r="Q2247">
            <v>0</v>
          </cell>
        </row>
        <row r="2248">
          <cell r="A2248">
            <v>0</v>
          </cell>
          <cell r="B2248" t="str">
            <v>Итого по клиенту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1189</v>
          </cell>
          <cell r="P2248">
            <v>0</v>
          </cell>
          <cell r="Q2248">
            <v>0</v>
          </cell>
        </row>
        <row r="2249">
          <cell r="A2249">
            <v>960803090</v>
          </cell>
          <cell r="B2249">
            <v>4302001</v>
          </cell>
          <cell r="C2249">
            <v>4300411</v>
          </cell>
          <cell r="D2249" t="str">
            <v>Государственное учреждение Центр занятости населения города Алексеевки</v>
          </cell>
          <cell r="E2249">
            <v>43001016</v>
          </cell>
          <cell r="F2249" t="str">
            <v>230 ГУ ЦЗН ул. Фрунзе,7</v>
          </cell>
          <cell r="G2249" t="str">
            <v>НН</v>
          </cell>
          <cell r="H2249">
            <v>3081</v>
          </cell>
          <cell r="I2249">
            <v>3999</v>
          </cell>
          <cell r="J2249">
            <v>918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O2249">
            <v>918</v>
          </cell>
          <cell r="P2249" t="str">
            <v>КП</v>
          </cell>
          <cell r="Q2249">
            <v>0</v>
          </cell>
        </row>
        <row r="2250">
          <cell r="A2250">
            <v>0</v>
          </cell>
          <cell r="B2250" t="str">
            <v>Итого по клиенту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918</v>
          </cell>
          <cell r="P2250">
            <v>0</v>
          </cell>
          <cell r="Q2250">
            <v>0</v>
          </cell>
        </row>
        <row r="2251">
          <cell r="A2251">
            <v>17930</v>
          </cell>
          <cell r="B2251">
            <v>4302101</v>
          </cell>
          <cell r="C2251">
            <v>4300412</v>
          </cell>
          <cell r="D2251" t="str">
            <v>ИП Карпенко А.А.</v>
          </cell>
          <cell r="E2251">
            <v>43001017</v>
          </cell>
          <cell r="F2251" t="str">
            <v>Стройплощадка Ленина ,33</v>
          </cell>
          <cell r="G2251" t="str">
            <v>НН</v>
          </cell>
          <cell r="H2251">
            <v>19851</v>
          </cell>
          <cell r="I2251">
            <v>19851</v>
          </cell>
          <cell r="J2251">
            <v>0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 t="str">
            <v>КП</v>
          </cell>
          <cell r="Q2251">
            <v>0</v>
          </cell>
        </row>
        <row r="2252">
          <cell r="A2252" t="str">
            <v>_04027613</v>
          </cell>
          <cell r="B2252">
            <v>4302101</v>
          </cell>
          <cell r="C2252">
            <v>4300412</v>
          </cell>
          <cell r="D2252" t="str">
            <v>ИП Карпенко А.А.</v>
          </cell>
          <cell r="E2252">
            <v>43001018</v>
          </cell>
          <cell r="F2252" t="str">
            <v>220 Магазин Ковры</v>
          </cell>
          <cell r="G2252" t="str">
            <v>НН</v>
          </cell>
          <cell r="H2252">
            <v>68021</v>
          </cell>
          <cell r="I2252">
            <v>70641</v>
          </cell>
          <cell r="J2252">
            <v>2620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O2252">
            <v>2620</v>
          </cell>
          <cell r="P2252" t="str">
            <v>КП</v>
          </cell>
          <cell r="Q2252">
            <v>0</v>
          </cell>
        </row>
        <row r="2253">
          <cell r="A2253">
            <v>0</v>
          </cell>
          <cell r="B2253" t="str">
            <v>Итого по клиенту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2620</v>
          </cell>
          <cell r="P2253">
            <v>0</v>
          </cell>
          <cell r="Q2253">
            <v>0</v>
          </cell>
        </row>
        <row r="2254">
          <cell r="A2254" t="str">
            <v>_04000256*</v>
          </cell>
          <cell r="B2254">
            <v>4302201</v>
          </cell>
          <cell r="C2254">
            <v>4300420</v>
          </cell>
          <cell r="D2254" t="str">
            <v>ООО "Трансавто"</v>
          </cell>
          <cell r="E2254">
            <v>43001020</v>
          </cell>
          <cell r="F2254" t="str">
            <v>192 Автогараж</v>
          </cell>
          <cell r="G2254" t="str">
            <v>НН</v>
          </cell>
          <cell r="H2254">
            <v>950</v>
          </cell>
          <cell r="I2254">
            <v>950</v>
          </cell>
          <cell r="J2254">
            <v>0</v>
          </cell>
          <cell r="K2254">
            <v>40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 t="str">
            <v>КП</v>
          </cell>
          <cell r="Q2254">
            <v>0</v>
          </cell>
        </row>
        <row r="2255">
          <cell r="A2255">
            <v>309052133</v>
          </cell>
          <cell r="B2255">
            <v>4302201</v>
          </cell>
          <cell r="C2255">
            <v>4300420</v>
          </cell>
          <cell r="D2255" t="str">
            <v>ООО "Трансавто"</v>
          </cell>
          <cell r="E2255">
            <v>43001872</v>
          </cell>
          <cell r="F2255" t="str">
            <v>Автобаза</v>
          </cell>
          <cell r="G2255" t="str">
            <v>СН2</v>
          </cell>
          <cell r="H2255">
            <v>2310</v>
          </cell>
          <cell r="I2255">
            <v>2893</v>
          </cell>
          <cell r="J2255">
            <v>583</v>
          </cell>
          <cell r="K2255">
            <v>80</v>
          </cell>
          <cell r="L2255">
            <v>0</v>
          </cell>
          <cell r="M2255">
            <v>1103</v>
          </cell>
          <cell r="N2255">
            <v>1103</v>
          </cell>
          <cell r="O2255">
            <v>46953</v>
          </cell>
          <cell r="P2255" t="str">
            <v>КП</v>
          </cell>
          <cell r="Q2255">
            <v>0</v>
          </cell>
        </row>
        <row r="2256">
          <cell r="A2256">
            <v>0</v>
          </cell>
          <cell r="B2256" t="str">
            <v>Итого по клиенту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1103</v>
          </cell>
          <cell r="N2256">
            <v>1103</v>
          </cell>
          <cell r="O2256">
            <v>46953</v>
          </cell>
          <cell r="P2256">
            <v>0</v>
          </cell>
          <cell r="Q2256">
            <v>0</v>
          </cell>
        </row>
        <row r="2257">
          <cell r="A2257" t="str">
            <v>_0711370306994808</v>
          </cell>
          <cell r="B2257">
            <v>4302301</v>
          </cell>
          <cell r="C2257">
            <v>4300414</v>
          </cell>
          <cell r="D2257" t="str">
            <v>Индивидуальный предприниматель Ярцев А.М.</v>
          </cell>
          <cell r="E2257">
            <v>43001021</v>
          </cell>
          <cell r="F2257" t="str">
            <v>211 Автосервис, Пл. Победы, 7</v>
          </cell>
          <cell r="G2257" t="str">
            <v>НН</v>
          </cell>
          <cell r="H2257">
            <v>1298</v>
          </cell>
          <cell r="I2257">
            <v>1307</v>
          </cell>
          <cell r="J2257">
            <v>9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O2257">
            <v>9</v>
          </cell>
          <cell r="P2257" t="str">
            <v>КП</v>
          </cell>
          <cell r="Q2257">
            <v>0</v>
          </cell>
        </row>
        <row r="2258">
          <cell r="A2258">
            <v>0</v>
          </cell>
          <cell r="B2258" t="str">
            <v>Итого по клиенту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9</v>
          </cell>
          <cell r="P2258">
            <v>0</v>
          </cell>
          <cell r="Q2258">
            <v>0</v>
          </cell>
        </row>
        <row r="2259">
          <cell r="A2259" t="str">
            <v>_0865680901990090</v>
          </cell>
          <cell r="B2259">
            <v>4302401</v>
          </cell>
          <cell r="C2259">
            <v>4300091</v>
          </cell>
          <cell r="D2259" t="str">
            <v>ООО "Интертрейд"</v>
          </cell>
          <cell r="E2259">
            <v>43001375</v>
          </cell>
          <cell r="F2259" t="str">
            <v xml:space="preserve">26 Алексеевка тяговая </v>
          </cell>
          <cell r="G2259" t="str">
            <v>НН</v>
          </cell>
          <cell r="H2259">
            <v>1025</v>
          </cell>
          <cell r="I2259">
            <v>1025</v>
          </cell>
          <cell r="J2259">
            <v>0</v>
          </cell>
          <cell r="K2259">
            <v>20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 t="str">
            <v>КП</v>
          </cell>
          <cell r="Q2259">
            <v>0</v>
          </cell>
        </row>
        <row r="2260">
          <cell r="A2260" t="str">
            <v>4N108692</v>
          </cell>
          <cell r="B2260">
            <v>4302401</v>
          </cell>
          <cell r="C2260">
            <v>4300091</v>
          </cell>
          <cell r="D2260" t="str">
            <v>ООО "Интертрейд"</v>
          </cell>
          <cell r="E2260">
            <v>43001587</v>
          </cell>
          <cell r="F2260" t="str">
            <v>ул Привокзальная 16, склад</v>
          </cell>
          <cell r="G2260" t="str">
            <v>НН</v>
          </cell>
          <cell r="H2260">
            <v>7511</v>
          </cell>
          <cell r="I2260">
            <v>8543</v>
          </cell>
          <cell r="J2260">
            <v>1032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O2260">
            <v>1032</v>
          </cell>
          <cell r="P2260" t="str">
            <v>КП</v>
          </cell>
          <cell r="Q2260">
            <v>0</v>
          </cell>
        </row>
        <row r="2261">
          <cell r="A2261">
            <v>0</v>
          </cell>
          <cell r="B2261" t="str">
            <v>Итого по клиенту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1032</v>
          </cell>
          <cell r="P2261">
            <v>0</v>
          </cell>
          <cell r="Q2261">
            <v>0</v>
          </cell>
        </row>
        <row r="2262">
          <cell r="A2262" t="str">
            <v>_00613389</v>
          </cell>
          <cell r="B2262">
            <v>4302601</v>
          </cell>
          <cell r="C2262">
            <v>4300202</v>
          </cell>
          <cell r="D2262" t="str">
            <v>ИП Ушакова Татьяна Юрьевна</v>
          </cell>
          <cell r="E2262">
            <v>43001023</v>
          </cell>
          <cell r="F2262" t="str">
            <v>220 Шиномонтаж, пер. К.Маркса</v>
          </cell>
          <cell r="G2262" t="str">
            <v>НН</v>
          </cell>
          <cell r="H2262">
            <v>23490</v>
          </cell>
          <cell r="I2262">
            <v>25088</v>
          </cell>
          <cell r="J2262">
            <v>1598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O2262">
            <v>1598</v>
          </cell>
          <cell r="P2262" t="str">
            <v>КП</v>
          </cell>
          <cell r="Q2262">
            <v>0</v>
          </cell>
        </row>
        <row r="2263">
          <cell r="A2263" t="str">
            <v>_0727370102050112</v>
          </cell>
          <cell r="B2263">
            <v>4302601</v>
          </cell>
          <cell r="C2263">
            <v>4300202</v>
          </cell>
          <cell r="D2263" t="str">
            <v>ИП Ушакова Татьяна Юрьевна</v>
          </cell>
          <cell r="E2263">
            <v>43001024</v>
          </cell>
          <cell r="F2263" t="str">
            <v>Тонар центр. рынок (Ушакова Т.Ю.)</v>
          </cell>
          <cell r="G2263" t="str">
            <v>НН</v>
          </cell>
          <cell r="H2263">
            <v>5496</v>
          </cell>
          <cell r="I2263">
            <v>5991</v>
          </cell>
          <cell r="J2263">
            <v>495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O2263">
            <v>495</v>
          </cell>
          <cell r="P2263" t="str">
            <v>КП</v>
          </cell>
          <cell r="Q2263">
            <v>0</v>
          </cell>
        </row>
        <row r="2264">
          <cell r="A2264">
            <v>0</v>
          </cell>
          <cell r="B2264" t="str">
            <v>Итого по клиенту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2093</v>
          </cell>
          <cell r="P2264">
            <v>0</v>
          </cell>
          <cell r="Q2264">
            <v>0</v>
          </cell>
        </row>
        <row r="2265">
          <cell r="A2265">
            <v>309052114</v>
          </cell>
          <cell r="B2265">
            <v>4302701</v>
          </cell>
          <cell r="C2265">
            <v>4300422</v>
          </cell>
          <cell r="D2265" t="str">
            <v>Гражданин Демиденко Ю.И.</v>
          </cell>
          <cell r="E2265">
            <v>43001026</v>
          </cell>
          <cell r="F2265" t="str">
            <v>233 Столярный цех, ул. Гончаровка 37</v>
          </cell>
          <cell r="G2265" t="str">
            <v>НН</v>
          </cell>
          <cell r="H2265">
            <v>19628</v>
          </cell>
          <cell r="I2265">
            <v>19680</v>
          </cell>
          <cell r="J2265">
            <v>52</v>
          </cell>
          <cell r="K2265">
            <v>20</v>
          </cell>
          <cell r="L2265">
            <v>0</v>
          </cell>
          <cell r="M2265">
            <v>0</v>
          </cell>
          <cell r="N2265">
            <v>0</v>
          </cell>
          <cell r="O2265">
            <v>1040</v>
          </cell>
          <cell r="P2265" t="str">
            <v>КП</v>
          </cell>
          <cell r="Q2265">
            <v>0</v>
          </cell>
        </row>
        <row r="2266">
          <cell r="A2266" t="str">
            <v>_00202611</v>
          </cell>
          <cell r="B2266">
            <v>4302701</v>
          </cell>
          <cell r="C2266">
            <v>4300422</v>
          </cell>
          <cell r="D2266" t="str">
            <v>Гражданин Демиденко Ю.И.</v>
          </cell>
          <cell r="E2266">
            <v>43001027</v>
          </cell>
          <cell r="F2266" t="str">
            <v>211 Контора ул. К.Маркса, 5а</v>
          </cell>
          <cell r="G2266" t="str">
            <v>НН</v>
          </cell>
          <cell r="H2266">
            <v>51903</v>
          </cell>
          <cell r="I2266">
            <v>53269</v>
          </cell>
          <cell r="J2266">
            <v>1366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O2266">
            <v>1366</v>
          </cell>
          <cell r="P2266" t="str">
            <v>КП</v>
          </cell>
          <cell r="Q2266">
            <v>0</v>
          </cell>
        </row>
        <row r="2267">
          <cell r="A2267">
            <v>0</v>
          </cell>
          <cell r="B2267" t="str">
            <v>Итого по клиенту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2406</v>
          </cell>
          <cell r="P2267">
            <v>0</v>
          </cell>
          <cell r="Q2267">
            <v>0</v>
          </cell>
        </row>
        <row r="2268">
          <cell r="A2268">
            <v>64045968</v>
          </cell>
          <cell r="B2268">
            <v>4302801</v>
          </cell>
          <cell r="C2268">
            <v>4300421</v>
          </cell>
          <cell r="D2268" t="str">
            <v>Индивидуальный предприниматель Богатченко Е.И.</v>
          </cell>
          <cell r="E2268">
            <v>43001028</v>
          </cell>
          <cell r="F2268" t="str">
            <v>327 Магазин ул. П.Ющенко,56</v>
          </cell>
          <cell r="G2268" t="str">
            <v>НН</v>
          </cell>
          <cell r="H2268">
            <v>50649</v>
          </cell>
          <cell r="I2268">
            <v>53113</v>
          </cell>
          <cell r="J2268">
            <v>2464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O2268">
            <v>2464</v>
          </cell>
          <cell r="P2268" t="str">
            <v>КП</v>
          </cell>
          <cell r="Q2268">
            <v>0</v>
          </cell>
        </row>
        <row r="2269">
          <cell r="A2269">
            <v>0</v>
          </cell>
          <cell r="B2269" t="str">
            <v>Итого по клиенту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2464</v>
          </cell>
          <cell r="P2269">
            <v>0</v>
          </cell>
          <cell r="Q2269">
            <v>0</v>
          </cell>
        </row>
        <row r="2270">
          <cell r="A2270" t="str">
            <v>_0084009</v>
          </cell>
          <cell r="B2270">
            <v>4302901</v>
          </cell>
          <cell r="C2270">
            <v>4300429</v>
          </cell>
          <cell r="D2270" t="str">
            <v>Частный владелец Лозицкая Елена Николаевна</v>
          </cell>
          <cell r="E2270">
            <v>43001029</v>
          </cell>
          <cell r="F2270" t="str">
            <v>магазин "Росинка",  ул. К.Маркса 72</v>
          </cell>
          <cell r="G2270" t="str">
            <v>НН</v>
          </cell>
          <cell r="H2270">
            <v>24917</v>
          </cell>
          <cell r="I2270">
            <v>25220</v>
          </cell>
          <cell r="J2270">
            <v>303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O2270">
            <v>303</v>
          </cell>
          <cell r="P2270" t="str">
            <v>КП</v>
          </cell>
          <cell r="Q2270">
            <v>0</v>
          </cell>
        </row>
        <row r="2271">
          <cell r="A2271">
            <v>0</v>
          </cell>
          <cell r="B2271" t="str">
            <v>Итого по клиенту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303</v>
          </cell>
          <cell r="P2271">
            <v>0</v>
          </cell>
          <cell r="Q2271">
            <v>0</v>
          </cell>
        </row>
        <row r="2272">
          <cell r="A2272" t="str">
            <v>_02131946</v>
          </cell>
          <cell r="B2272">
            <v>4303001</v>
          </cell>
          <cell r="C2272">
            <v>4300426</v>
          </cell>
          <cell r="D2272" t="str">
            <v>ИП Волченко А.Ф.</v>
          </cell>
          <cell r="E2272">
            <v>43001682</v>
          </cell>
          <cell r="F2272" t="str">
            <v>М-н ул. Пушкина д. 60</v>
          </cell>
          <cell r="G2272" t="str">
            <v>НН</v>
          </cell>
          <cell r="H2272">
            <v>16</v>
          </cell>
          <cell r="I2272">
            <v>16</v>
          </cell>
          <cell r="J2272">
            <v>0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 t="str">
            <v>КП</v>
          </cell>
          <cell r="Q2272">
            <v>0</v>
          </cell>
        </row>
        <row r="2273">
          <cell r="A2273">
            <v>0</v>
          </cell>
          <cell r="B2273" t="str">
            <v>Итого по клиенту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A2274" t="str">
            <v>_00518371</v>
          </cell>
          <cell r="B2274">
            <v>4303002</v>
          </cell>
          <cell r="C2274">
            <v>4300415</v>
          </cell>
          <cell r="D2274" t="str">
            <v>Индивидуальный предприниматель  Передрий Оксана Алексеевна</v>
          </cell>
          <cell r="E2274">
            <v>43001032</v>
          </cell>
          <cell r="F2274" t="str">
            <v>310 комплекс "Дмитриевский"</v>
          </cell>
          <cell r="G2274" t="str">
            <v>НН</v>
          </cell>
          <cell r="H2274">
            <v>29393</v>
          </cell>
          <cell r="I2274">
            <v>32082</v>
          </cell>
          <cell r="J2274">
            <v>2689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O2274">
            <v>2689</v>
          </cell>
          <cell r="P2274" t="str">
            <v>КП</v>
          </cell>
          <cell r="Q2274">
            <v>0</v>
          </cell>
        </row>
        <row r="2275">
          <cell r="A2275" t="str">
            <v>_0711270706901294</v>
          </cell>
          <cell r="B2275">
            <v>4303002</v>
          </cell>
          <cell r="C2275">
            <v>4300415</v>
          </cell>
          <cell r="D2275" t="str">
            <v>Индивидуальный предприниматель  Передрий Оксана Алексеевна</v>
          </cell>
          <cell r="E2275">
            <v>43001388</v>
          </cell>
          <cell r="F2275" t="str">
            <v>М-н Гламур</v>
          </cell>
          <cell r="G2275" t="str">
            <v>НН</v>
          </cell>
          <cell r="H2275">
            <v>67650</v>
          </cell>
          <cell r="I2275">
            <v>71397</v>
          </cell>
          <cell r="J2275">
            <v>3747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O2275">
            <v>3747</v>
          </cell>
          <cell r="P2275" t="str">
            <v>КП</v>
          </cell>
          <cell r="Q2275">
            <v>0</v>
          </cell>
        </row>
        <row r="2276">
          <cell r="A2276">
            <v>0</v>
          </cell>
          <cell r="B2276" t="str">
            <v>Итого по клиенту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6436</v>
          </cell>
          <cell r="P2276">
            <v>0</v>
          </cell>
          <cell r="Q2276">
            <v>0</v>
          </cell>
        </row>
        <row r="2277">
          <cell r="A2277" t="str">
            <v>_30070438</v>
          </cell>
          <cell r="B2277">
            <v>4303003</v>
          </cell>
          <cell r="C2277">
            <v>4300425</v>
          </cell>
          <cell r="D2277" t="str">
            <v>ИП Дурнев В.А.</v>
          </cell>
          <cell r="E2277">
            <v>43001033</v>
          </cell>
          <cell r="F2277" t="str">
            <v>311 Магазин ул. Чапаева</v>
          </cell>
          <cell r="G2277" t="str">
            <v>НН</v>
          </cell>
          <cell r="H2277">
            <v>3517</v>
          </cell>
          <cell r="I2277">
            <v>3535</v>
          </cell>
          <cell r="J2277">
            <v>18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O2277">
            <v>18</v>
          </cell>
          <cell r="P2277" t="str">
            <v>КП</v>
          </cell>
          <cell r="Q2277">
            <v>0</v>
          </cell>
        </row>
        <row r="2278">
          <cell r="A2278">
            <v>0</v>
          </cell>
          <cell r="B2278" t="str">
            <v>Итого по клиенту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18</v>
          </cell>
          <cell r="P2278">
            <v>0</v>
          </cell>
          <cell r="Q2278">
            <v>0</v>
          </cell>
        </row>
        <row r="2279">
          <cell r="A2279">
            <v>7133020002641</v>
          </cell>
          <cell r="B2279">
            <v>4303004</v>
          </cell>
          <cell r="C2279">
            <v>4300424</v>
          </cell>
          <cell r="D2279" t="str">
            <v>ИП Глущенко С.В.</v>
          </cell>
          <cell r="E2279">
            <v>43001851</v>
          </cell>
          <cell r="F2279" t="str">
            <v>м-н Алекс</v>
          </cell>
          <cell r="G2279" t="str">
            <v>НН</v>
          </cell>
          <cell r="H2279">
            <v>6528</v>
          </cell>
          <cell r="I2279">
            <v>8351</v>
          </cell>
          <cell r="J2279">
            <v>1823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O2279">
            <v>1823</v>
          </cell>
          <cell r="P2279" t="str">
            <v>КП</v>
          </cell>
          <cell r="Q2279">
            <v>0</v>
          </cell>
        </row>
        <row r="2280">
          <cell r="A2280">
            <v>0</v>
          </cell>
          <cell r="B2280" t="str">
            <v>Итого по клиенту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1823</v>
          </cell>
          <cell r="P2280">
            <v>0</v>
          </cell>
          <cell r="Q2280">
            <v>0</v>
          </cell>
        </row>
        <row r="2281">
          <cell r="A2281" t="str">
            <v>519801_</v>
          </cell>
          <cell r="B2281">
            <v>4303101</v>
          </cell>
          <cell r="C2281">
            <v>4300428</v>
          </cell>
          <cell r="D2281" t="str">
            <v>Частный владелец Цивенко Александр Александрович</v>
          </cell>
          <cell r="E2281">
            <v>43001035</v>
          </cell>
          <cell r="F2281" t="str">
            <v>102 Магазин ул. К.Маркса</v>
          </cell>
          <cell r="G2281" t="str">
            <v>НН</v>
          </cell>
          <cell r="H2281">
            <v>9888</v>
          </cell>
          <cell r="I2281">
            <v>10108</v>
          </cell>
          <cell r="J2281">
            <v>220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O2281">
            <v>220</v>
          </cell>
          <cell r="P2281" t="str">
            <v>КП</v>
          </cell>
          <cell r="Q2281">
            <v>0</v>
          </cell>
        </row>
        <row r="2282">
          <cell r="A2282">
            <v>0</v>
          </cell>
          <cell r="B2282" t="str">
            <v>Итого по клиенту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220</v>
          </cell>
          <cell r="P2282">
            <v>0</v>
          </cell>
          <cell r="Q2282">
            <v>0</v>
          </cell>
        </row>
        <row r="2283">
          <cell r="A2283" t="str">
            <v>_0713080602259899</v>
          </cell>
          <cell r="B2283">
            <v>4303201</v>
          </cell>
          <cell r="C2283">
            <v>4300430</v>
          </cell>
          <cell r="D2283" t="str">
            <v>Частный владелец Катышев В.В.</v>
          </cell>
          <cell r="E2283">
            <v>43001036</v>
          </cell>
          <cell r="F2283" t="str">
            <v>312 Торговый павильон ул. Мира,9</v>
          </cell>
          <cell r="G2283" t="str">
            <v>НН</v>
          </cell>
          <cell r="H2283">
            <v>5059</v>
          </cell>
          <cell r="I2283">
            <v>6041</v>
          </cell>
          <cell r="J2283">
            <v>982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O2283">
            <v>982</v>
          </cell>
          <cell r="P2283" t="str">
            <v>КП</v>
          </cell>
          <cell r="Q2283">
            <v>0</v>
          </cell>
        </row>
        <row r="2284">
          <cell r="A2284">
            <v>0</v>
          </cell>
          <cell r="B2284" t="str">
            <v>Итого по клиенту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982</v>
          </cell>
          <cell r="P2284">
            <v>0</v>
          </cell>
          <cell r="Q2284">
            <v>0</v>
          </cell>
        </row>
        <row r="2285">
          <cell r="A2285" t="str">
            <v>_04000850*</v>
          </cell>
          <cell r="B2285">
            <v>4303202</v>
          </cell>
          <cell r="C2285">
            <v>4300432</v>
          </cell>
          <cell r="D2285" t="str">
            <v>Частный владелец Сотников А.Н.</v>
          </cell>
          <cell r="E2285">
            <v>43001037</v>
          </cell>
          <cell r="F2285" t="str">
            <v>178 Павильон ул. Республиканская</v>
          </cell>
          <cell r="G2285" t="str">
            <v>НН</v>
          </cell>
          <cell r="H2285">
            <v>14158</v>
          </cell>
          <cell r="I2285">
            <v>14919</v>
          </cell>
          <cell r="J2285">
            <v>761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O2285">
            <v>761</v>
          </cell>
          <cell r="P2285" t="str">
            <v>КП</v>
          </cell>
          <cell r="Q2285">
            <v>0</v>
          </cell>
        </row>
        <row r="2286">
          <cell r="A2286">
            <v>0</v>
          </cell>
          <cell r="B2286" t="str">
            <v>Итого по клиенту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761</v>
          </cell>
          <cell r="P2286">
            <v>0</v>
          </cell>
          <cell r="Q2286">
            <v>0</v>
          </cell>
        </row>
        <row r="2287">
          <cell r="A2287" t="str">
            <v>_062294</v>
          </cell>
          <cell r="B2287">
            <v>4303301</v>
          </cell>
          <cell r="C2287">
            <v>4300431</v>
          </cell>
          <cell r="D2287" t="str">
            <v>Индивидуальный предприниматель Швец-Ковган А.Н.</v>
          </cell>
          <cell r="E2287">
            <v>43001038</v>
          </cell>
          <cell r="F2287" t="str">
            <v>109 Киоск ул. Чкалова</v>
          </cell>
          <cell r="G2287" t="str">
            <v>НН</v>
          </cell>
          <cell r="H2287">
            <v>26868</v>
          </cell>
          <cell r="I2287">
            <v>28030</v>
          </cell>
          <cell r="J2287">
            <v>1162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O2287">
            <v>1162</v>
          </cell>
          <cell r="P2287" t="str">
            <v>КП</v>
          </cell>
          <cell r="Q2287">
            <v>0</v>
          </cell>
        </row>
        <row r="2288">
          <cell r="A2288">
            <v>0</v>
          </cell>
          <cell r="B2288" t="str">
            <v>Итого по клиенту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1162</v>
          </cell>
          <cell r="P2288">
            <v>0</v>
          </cell>
          <cell r="Q2288">
            <v>0</v>
          </cell>
        </row>
        <row r="2289">
          <cell r="A2289">
            <v>357157</v>
          </cell>
          <cell r="B2289">
            <v>4303501</v>
          </cell>
          <cell r="C2289">
            <v>4300434</v>
          </cell>
          <cell r="D2289" t="str">
            <v>Частный владелец Буханцов А.Д.</v>
          </cell>
          <cell r="E2289">
            <v>43001039</v>
          </cell>
          <cell r="F2289" t="str">
            <v>106 Павильон "Купецъ", пер. Гоголя1а</v>
          </cell>
          <cell r="G2289" t="str">
            <v>НН</v>
          </cell>
          <cell r="H2289">
            <v>29033</v>
          </cell>
          <cell r="I2289">
            <v>30969</v>
          </cell>
          <cell r="J2289">
            <v>1936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O2289">
            <v>1936</v>
          </cell>
          <cell r="P2289" t="str">
            <v>КП</v>
          </cell>
          <cell r="Q2289">
            <v>0</v>
          </cell>
        </row>
        <row r="2290">
          <cell r="A2290">
            <v>0</v>
          </cell>
          <cell r="B2290" t="str">
            <v>Итого по клиенту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1936</v>
          </cell>
          <cell r="P2290">
            <v>0</v>
          </cell>
          <cell r="Q2290">
            <v>0</v>
          </cell>
        </row>
        <row r="2291">
          <cell r="A2291" t="str">
            <v>_04032640</v>
          </cell>
          <cell r="B2291">
            <v>4303502</v>
          </cell>
          <cell r="C2291">
            <v>4300427</v>
          </cell>
          <cell r="D2291" t="str">
            <v>Частный владелец Калашник А.М.</v>
          </cell>
          <cell r="E2291">
            <v>43001040</v>
          </cell>
          <cell r="F2291" t="str">
            <v>317 Павильон ул. Заречная, 35 а (исключен из договора)</v>
          </cell>
          <cell r="G2291" t="str">
            <v>НН</v>
          </cell>
          <cell r="H2291">
            <v>8733</v>
          </cell>
          <cell r="I2291">
            <v>8733</v>
          </cell>
          <cell r="J2291">
            <v>0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 t="str">
            <v>КП</v>
          </cell>
          <cell r="Q2291">
            <v>0</v>
          </cell>
        </row>
        <row r="2292">
          <cell r="A2292">
            <v>8517015001585</v>
          </cell>
          <cell r="B2292">
            <v>4303502</v>
          </cell>
          <cell r="C2292">
            <v>4300427</v>
          </cell>
          <cell r="D2292" t="str">
            <v>Частный владелец Калашник А.М.</v>
          </cell>
          <cell r="E2292">
            <v>43001897</v>
          </cell>
          <cell r="F2292" t="str">
            <v>магазин ул Маяковского159,б</v>
          </cell>
          <cell r="G2292" t="str">
            <v>НН</v>
          </cell>
          <cell r="H2292">
            <v>94</v>
          </cell>
          <cell r="I2292">
            <v>119</v>
          </cell>
          <cell r="J2292">
            <v>25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O2292">
            <v>25</v>
          </cell>
          <cell r="P2292" t="str">
            <v>КП</v>
          </cell>
          <cell r="Q2292">
            <v>0</v>
          </cell>
        </row>
        <row r="2293">
          <cell r="A2293">
            <v>0</v>
          </cell>
          <cell r="B2293" t="str">
            <v>Итого по клиенту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25</v>
          </cell>
          <cell r="P2293">
            <v>0</v>
          </cell>
          <cell r="Q2293">
            <v>0</v>
          </cell>
        </row>
        <row r="2294">
          <cell r="A2294" t="str">
            <v>51031551*</v>
          </cell>
          <cell r="B2294">
            <v>4303601</v>
          </cell>
          <cell r="C2294">
            <v>4300436</v>
          </cell>
          <cell r="D2294" t="str">
            <v>ЗАО "Металлосбыт"</v>
          </cell>
          <cell r="E2294">
            <v>43001041</v>
          </cell>
          <cell r="F2294" t="str">
            <v>11линия База ЗАО Металлосбыт</v>
          </cell>
          <cell r="G2294" t="str">
            <v>НН</v>
          </cell>
          <cell r="H2294">
            <v>160147</v>
          </cell>
          <cell r="I2294">
            <v>164162</v>
          </cell>
          <cell r="J2294">
            <v>4015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O2294">
            <v>4015</v>
          </cell>
          <cell r="P2294" t="str">
            <v>КП</v>
          </cell>
          <cell r="Q2294">
            <v>0</v>
          </cell>
        </row>
        <row r="2295">
          <cell r="A2295">
            <v>0</v>
          </cell>
          <cell r="B2295" t="str">
            <v>Итого по клиенту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4015</v>
          </cell>
          <cell r="P2295">
            <v>0</v>
          </cell>
          <cell r="Q2295">
            <v>0</v>
          </cell>
        </row>
        <row r="2296">
          <cell r="A2296" t="str">
            <v>_033917*</v>
          </cell>
          <cell r="B2296">
            <v>4303701</v>
          </cell>
          <cell r="C2296">
            <v>4300294</v>
          </cell>
          <cell r="D2296" t="str">
            <v>ИП глава крестьянского (фермерского) хозяйства Андреев Петр Федорович</v>
          </cell>
          <cell r="E2296">
            <v>43001042</v>
          </cell>
          <cell r="F2296" t="str">
            <v>Цех</v>
          </cell>
          <cell r="G2296" t="str">
            <v>НН</v>
          </cell>
          <cell r="H2296">
            <v>2016.8</v>
          </cell>
          <cell r="I2296">
            <v>2022</v>
          </cell>
          <cell r="J2296">
            <v>5.2</v>
          </cell>
          <cell r="K2296">
            <v>20</v>
          </cell>
          <cell r="L2296">
            <v>0</v>
          </cell>
          <cell r="M2296">
            <v>0</v>
          </cell>
          <cell r="N2296">
            <v>0</v>
          </cell>
          <cell r="O2296">
            <v>104</v>
          </cell>
          <cell r="P2296" t="str">
            <v>КП</v>
          </cell>
          <cell r="Q2296">
            <v>0</v>
          </cell>
        </row>
        <row r="2297">
          <cell r="A2297" t="str">
            <v>12007306*</v>
          </cell>
          <cell r="B2297">
            <v>4303701</v>
          </cell>
          <cell r="C2297">
            <v>4300294</v>
          </cell>
          <cell r="D2297" t="str">
            <v>ИП глава крестьянского (фермерского) хозяйства Андреев Петр Федорович</v>
          </cell>
          <cell r="E2297">
            <v>43001043</v>
          </cell>
          <cell r="F2297" t="str">
            <v>Сервис</v>
          </cell>
          <cell r="G2297" t="str">
            <v>НН</v>
          </cell>
          <cell r="H2297">
            <v>6952</v>
          </cell>
          <cell r="I2297">
            <v>6952</v>
          </cell>
          <cell r="J2297">
            <v>0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 t="str">
            <v>КП</v>
          </cell>
          <cell r="Q2297">
            <v>0</v>
          </cell>
        </row>
        <row r="2298">
          <cell r="A2298">
            <v>0</v>
          </cell>
          <cell r="B2298" t="str">
            <v>Итого по клиенту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104</v>
          </cell>
          <cell r="P2298">
            <v>0</v>
          </cell>
          <cell r="Q2298">
            <v>0</v>
          </cell>
        </row>
        <row r="2299">
          <cell r="A2299" t="str">
            <v>_00407394</v>
          </cell>
          <cell r="B2299">
            <v>4303703</v>
          </cell>
          <cell r="C2299">
            <v>4300442</v>
          </cell>
          <cell r="D2299" t="str">
            <v>Индивидуальный предприниматель Костенникова Татьяна Кузьминична</v>
          </cell>
          <cell r="E2299">
            <v>43001045</v>
          </cell>
          <cell r="F2299" t="str">
            <v>302 Автостоянка ул. Привокзальная , 1</v>
          </cell>
          <cell r="G2299" t="str">
            <v>НН</v>
          </cell>
          <cell r="H2299">
            <v>36800</v>
          </cell>
          <cell r="I2299">
            <v>40310</v>
          </cell>
          <cell r="J2299">
            <v>3510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O2299">
            <v>3510</v>
          </cell>
          <cell r="P2299" t="str">
            <v>КП</v>
          </cell>
          <cell r="Q2299">
            <v>0</v>
          </cell>
        </row>
        <row r="2300">
          <cell r="A2300">
            <v>7200114977</v>
          </cell>
          <cell r="B2300">
            <v>4303703</v>
          </cell>
          <cell r="C2300">
            <v>4300442</v>
          </cell>
          <cell r="D2300" t="str">
            <v>Индивидуальный предприниматель Костенникова Татьяна Кузьминична</v>
          </cell>
          <cell r="E2300">
            <v>43001875</v>
          </cell>
          <cell r="F2300" t="str">
            <v>Магазин Смак</v>
          </cell>
          <cell r="G2300" t="str">
            <v>НН</v>
          </cell>
          <cell r="H2300">
            <v>11354</v>
          </cell>
          <cell r="I2300">
            <v>12950</v>
          </cell>
          <cell r="J2300">
            <v>1596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O2300">
            <v>1596</v>
          </cell>
          <cell r="P2300" t="str">
            <v>КП</v>
          </cell>
          <cell r="Q2300">
            <v>0</v>
          </cell>
        </row>
        <row r="2301">
          <cell r="A2301">
            <v>0</v>
          </cell>
          <cell r="B2301" t="str">
            <v>Итого по клиенту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5106</v>
          </cell>
          <cell r="P2301">
            <v>0</v>
          </cell>
          <cell r="Q2301">
            <v>0</v>
          </cell>
        </row>
        <row r="2302">
          <cell r="A2302">
            <v>3008</v>
          </cell>
          <cell r="B2302">
            <v>4303801</v>
          </cell>
          <cell r="C2302">
            <v>4300439</v>
          </cell>
          <cell r="D2302" t="str">
            <v>ИП Фуглаева В.В.</v>
          </cell>
          <cell r="E2302">
            <v>43001046</v>
          </cell>
          <cell r="F2302" t="str">
            <v>308 склад пер. Народный 40</v>
          </cell>
          <cell r="G2302" t="str">
            <v>СН2</v>
          </cell>
          <cell r="H2302">
            <v>5292</v>
          </cell>
          <cell r="I2302">
            <v>5322</v>
          </cell>
          <cell r="J2302">
            <v>30</v>
          </cell>
          <cell r="K2302">
            <v>60</v>
          </cell>
          <cell r="L2302">
            <v>0</v>
          </cell>
          <cell r="M2302">
            <v>1420</v>
          </cell>
          <cell r="N2302">
            <v>1420</v>
          </cell>
          <cell r="O2302">
            <v>3220</v>
          </cell>
          <cell r="P2302" t="str">
            <v>КП</v>
          </cell>
          <cell r="Q2302">
            <v>0</v>
          </cell>
        </row>
        <row r="2303">
          <cell r="A2303" t="str">
            <v>_00783393</v>
          </cell>
          <cell r="B2303">
            <v>4303801</v>
          </cell>
          <cell r="C2303">
            <v>4300439</v>
          </cell>
          <cell r="D2303" t="str">
            <v>ИП Фуглаева В.В.</v>
          </cell>
          <cell r="E2303">
            <v>43001047</v>
          </cell>
          <cell r="F2303" t="str">
            <v>Произв. база  пер.Народный</v>
          </cell>
          <cell r="G2303" t="str">
            <v>НН</v>
          </cell>
          <cell r="H2303">
            <v>33623</v>
          </cell>
          <cell r="I2303">
            <v>39523</v>
          </cell>
          <cell r="J2303">
            <v>5900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O2303">
            <v>5900</v>
          </cell>
          <cell r="P2303" t="str">
            <v>КП</v>
          </cell>
          <cell r="Q2303">
            <v>0</v>
          </cell>
        </row>
        <row r="2304">
          <cell r="A2304" t="str">
            <v>_0747970801655928</v>
          </cell>
          <cell r="B2304">
            <v>4303801</v>
          </cell>
          <cell r="C2304">
            <v>4300439</v>
          </cell>
          <cell r="D2304" t="str">
            <v>ИП Фуглаева В.В.</v>
          </cell>
          <cell r="E2304">
            <v>43001048</v>
          </cell>
          <cell r="F2304" t="str">
            <v>Произв. база  пер.Народный</v>
          </cell>
          <cell r="G2304" t="str">
            <v>НН</v>
          </cell>
          <cell r="H2304">
            <v>95184</v>
          </cell>
          <cell r="I2304">
            <v>101020</v>
          </cell>
          <cell r="J2304">
            <v>5836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O2304">
            <v>5836</v>
          </cell>
          <cell r="P2304" t="str">
            <v>КП</v>
          </cell>
          <cell r="Q2304">
            <v>0</v>
          </cell>
        </row>
        <row r="2305">
          <cell r="A2305">
            <v>0</v>
          </cell>
          <cell r="B2305" t="str">
            <v>Итого по клиенту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1420</v>
          </cell>
          <cell r="N2305">
            <v>1420</v>
          </cell>
          <cell r="O2305">
            <v>14956</v>
          </cell>
          <cell r="P2305">
            <v>0</v>
          </cell>
          <cell r="Q2305">
            <v>0</v>
          </cell>
        </row>
        <row r="2306">
          <cell r="A2306" t="str">
            <v>_49038168</v>
          </cell>
          <cell r="B2306">
            <v>4304001</v>
          </cell>
          <cell r="C2306">
            <v>4300438</v>
          </cell>
          <cell r="D2306" t="str">
            <v>Частный владелец Зенцов В.П.</v>
          </cell>
          <cell r="E2306">
            <v>43001050</v>
          </cell>
          <cell r="F2306" t="str">
            <v>225 Павильон ул. К. Маркса 28</v>
          </cell>
          <cell r="G2306" t="str">
            <v>НН</v>
          </cell>
          <cell r="H2306">
            <v>10490</v>
          </cell>
          <cell r="I2306">
            <v>10998</v>
          </cell>
          <cell r="J2306">
            <v>508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O2306">
            <v>508</v>
          </cell>
          <cell r="P2306" t="str">
            <v>КП</v>
          </cell>
          <cell r="Q2306">
            <v>0</v>
          </cell>
        </row>
        <row r="2307">
          <cell r="A2307">
            <v>0</v>
          </cell>
          <cell r="B2307" t="str">
            <v>Итого по клиенту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508</v>
          </cell>
          <cell r="P2307">
            <v>0</v>
          </cell>
          <cell r="Q2307">
            <v>0</v>
          </cell>
        </row>
        <row r="2308">
          <cell r="A2308" t="str">
            <v>_00235600</v>
          </cell>
          <cell r="B2308">
            <v>4304003</v>
          </cell>
          <cell r="C2308">
            <v>4300452</v>
          </cell>
          <cell r="D2308" t="str">
            <v>Индивидуальный предприниматель Лагонский Н.Н.</v>
          </cell>
          <cell r="E2308">
            <v>43001051</v>
          </cell>
          <cell r="F2308" t="str">
            <v>ул. Республиканская 189</v>
          </cell>
          <cell r="G2308" t="str">
            <v>НН</v>
          </cell>
          <cell r="H2308">
            <v>1819</v>
          </cell>
          <cell r="I2308">
            <v>1909</v>
          </cell>
          <cell r="J2308">
            <v>90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O2308">
            <v>90</v>
          </cell>
          <cell r="P2308" t="str">
            <v>КП</v>
          </cell>
          <cell r="Q2308">
            <v>0</v>
          </cell>
        </row>
        <row r="2309">
          <cell r="A2309">
            <v>0</v>
          </cell>
          <cell r="B2309" t="str">
            <v>Итого по клиенту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90</v>
          </cell>
          <cell r="P2309">
            <v>0</v>
          </cell>
          <cell r="Q2309">
            <v>0</v>
          </cell>
        </row>
        <row r="2310">
          <cell r="A2310">
            <v>30324</v>
          </cell>
          <cell r="B2310">
            <v>4304005</v>
          </cell>
          <cell r="C2310">
            <v>4300437</v>
          </cell>
          <cell r="D2310" t="str">
            <v>ОАО "ЭФКО Продукты питания"</v>
          </cell>
          <cell r="E2310">
            <v>43001053</v>
          </cell>
          <cell r="F2310" t="str">
            <v xml:space="preserve">Учебный корпус </v>
          </cell>
          <cell r="G2310" t="str">
            <v>СН2</v>
          </cell>
          <cell r="H2310">
            <v>10125</v>
          </cell>
          <cell r="I2310">
            <v>10360</v>
          </cell>
          <cell r="J2310">
            <v>235</v>
          </cell>
          <cell r="K2310">
            <v>40</v>
          </cell>
          <cell r="L2310">
            <v>0</v>
          </cell>
          <cell r="M2310">
            <v>1342</v>
          </cell>
          <cell r="N2310">
            <v>1342</v>
          </cell>
          <cell r="O2310">
            <v>10742</v>
          </cell>
          <cell r="P2310" t="str">
            <v>КП</v>
          </cell>
          <cell r="Q2310">
            <v>0</v>
          </cell>
        </row>
        <row r="2311">
          <cell r="A2311">
            <v>0</v>
          </cell>
          <cell r="B2311" t="str">
            <v>Итого по клиенту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1342</v>
          </cell>
          <cell r="N2311">
            <v>1342</v>
          </cell>
          <cell r="O2311">
            <v>10742</v>
          </cell>
          <cell r="P2311">
            <v>0</v>
          </cell>
          <cell r="Q2311">
            <v>0</v>
          </cell>
        </row>
        <row r="2312">
          <cell r="A2312" t="str">
            <v>_062658405</v>
          </cell>
          <cell r="B2312">
            <v>4304006</v>
          </cell>
          <cell r="C2312">
            <v>4300466</v>
          </cell>
          <cell r="D2312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2">
            <v>43001054</v>
          </cell>
          <cell r="F2312" t="str">
            <v>Котельная</v>
          </cell>
          <cell r="G2312" t="str">
            <v>НН</v>
          </cell>
          <cell r="H2312">
            <v>125074</v>
          </cell>
          <cell r="I2312">
            <v>131147</v>
          </cell>
          <cell r="J2312">
            <v>6073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O2312">
            <v>6073</v>
          </cell>
          <cell r="P2312" t="str">
            <v>КП</v>
          </cell>
          <cell r="Q2312">
            <v>0</v>
          </cell>
        </row>
        <row r="2313">
          <cell r="A2313" t="str">
            <v>_0708670604208505</v>
          </cell>
          <cell r="B2313">
            <v>4304006</v>
          </cell>
          <cell r="C2313">
            <v>4300466</v>
          </cell>
          <cell r="D2313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3">
            <v>43001055</v>
          </cell>
          <cell r="F2313" t="str">
            <v>210 Спортзал пл.Победы, 73 БГУ</v>
          </cell>
          <cell r="G2313" t="str">
            <v>НН</v>
          </cell>
          <cell r="H2313">
            <v>30689</v>
          </cell>
          <cell r="I2313">
            <v>31969</v>
          </cell>
          <cell r="J2313">
            <v>1280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O2313">
            <v>1280</v>
          </cell>
          <cell r="P2313" t="str">
            <v>КП</v>
          </cell>
          <cell r="Q2313">
            <v>0</v>
          </cell>
        </row>
        <row r="2314">
          <cell r="A2314" t="str">
            <v>21243*</v>
          </cell>
          <cell r="B2314">
            <v>4304006</v>
          </cell>
          <cell r="C2314">
            <v>4300466</v>
          </cell>
          <cell r="D2314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4">
            <v>43001056</v>
          </cell>
          <cell r="F2314" t="str">
            <v>Учебный корпус</v>
          </cell>
          <cell r="G2314" t="str">
            <v>НН</v>
          </cell>
          <cell r="H2314">
            <v>8390</v>
          </cell>
          <cell r="I2314">
            <v>8594.6</v>
          </cell>
          <cell r="J2314">
            <v>204.6</v>
          </cell>
          <cell r="K2314">
            <v>40</v>
          </cell>
          <cell r="L2314">
            <v>0</v>
          </cell>
          <cell r="M2314">
            <v>0</v>
          </cell>
          <cell r="N2314">
            <v>0</v>
          </cell>
          <cell r="O2314">
            <v>8184</v>
          </cell>
          <cell r="P2314" t="str">
            <v>КП</v>
          </cell>
          <cell r="Q2314">
            <v>0</v>
          </cell>
        </row>
        <row r="2315">
          <cell r="A2315" t="str">
            <v>21479*</v>
          </cell>
          <cell r="B2315">
            <v>4304006</v>
          </cell>
          <cell r="C2315">
            <v>4300466</v>
          </cell>
          <cell r="D2315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5">
            <v>43001057</v>
          </cell>
          <cell r="F2315" t="str">
            <v>Учебный корпус</v>
          </cell>
          <cell r="G2315" t="str">
            <v>НН</v>
          </cell>
          <cell r="H2315">
            <v>7949</v>
          </cell>
          <cell r="I2315">
            <v>8123.4</v>
          </cell>
          <cell r="J2315">
            <v>174.4</v>
          </cell>
          <cell r="K2315">
            <v>40</v>
          </cell>
          <cell r="L2315">
            <v>0</v>
          </cell>
          <cell r="M2315">
            <v>0</v>
          </cell>
          <cell r="N2315">
            <v>0</v>
          </cell>
          <cell r="O2315">
            <v>6976</v>
          </cell>
          <cell r="P2315" t="str">
            <v>КП</v>
          </cell>
          <cell r="Q2315">
            <v>0</v>
          </cell>
        </row>
        <row r="2316">
          <cell r="A2316" t="str">
            <v>22071*</v>
          </cell>
          <cell r="B2316">
            <v>4304006</v>
          </cell>
          <cell r="C2316">
            <v>4300466</v>
          </cell>
          <cell r="D2316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6">
            <v>43001058</v>
          </cell>
          <cell r="F2316" t="str">
            <v>210 Уличное освещение</v>
          </cell>
          <cell r="G2316" t="str">
            <v>НН</v>
          </cell>
          <cell r="H2316">
            <v>1664</v>
          </cell>
          <cell r="I2316">
            <v>1699.5</v>
          </cell>
          <cell r="J2316">
            <v>35.5</v>
          </cell>
          <cell r="K2316">
            <v>30</v>
          </cell>
          <cell r="L2316">
            <v>0</v>
          </cell>
          <cell r="M2316">
            <v>0</v>
          </cell>
          <cell r="N2316">
            <v>0</v>
          </cell>
          <cell r="O2316">
            <v>1065</v>
          </cell>
          <cell r="P2316" t="str">
            <v>КП</v>
          </cell>
          <cell r="Q2316">
            <v>0</v>
          </cell>
        </row>
        <row r="2317">
          <cell r="A2317">
            <v>0</v>
          </cell>
          <cell r="B2317" t="str">
            <v>Итого по клиенту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23578</v>
          </cell>
          <cell r="P2317">
            <v>0</v>
          </cell>
          <cell r="Q2317">
            <v>0</v>
          </cell>
        </row>
        <row r="2318">
          <cell r="A2318">
            <v>7200118081</v>
          </cell>
          <cell r="B2318">
            <v>4304101</v>
          </cell>
          <cell r="C2318">
            <v>4300441</v>
          </cell>
          <cell r="D2318" t="str">
            <v>ИП Кальницкая Л.С.</v>
          </cell>
          <cell r="E2318">
            <v>43001876</v>
          </cell>
          <cell r="F2318" t="str">
            <v>магазин запчасти</v>
          </cell>
          <cell r="G2318" t="str">
            <v>НН</v>
          </cell>
          <cell r="H2318">
            <v>6549</v>
          </cell>
          <cell r="I2318">
            <v>9970</v>
          </cell>
          <cell r="J2318">
            <v>3421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O2318">
            <v>3421</v>
          </cell>
          <cell r="P2318" t="str">
            <v>КП</v>
          </cell>
          <cell r="Q2318">
            <v>0</v>
          </cell>
        </row>
        <row r="2319">
          <cell r="A2319">
            <v>0</v>
          </cell>
          <cell r="B2319" t="str">
            <v>Итого по клиенту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3421</v>
          </cell>
          <cell r="P2319">
            <v>0</v>
          </cell>
          <cell r="Q2319">
            <v>0</v>
          </cell>
        </row>
        <row r="2320">
          <cell r="A2320">
            <v>7200117209</v>
          </cell>
          <cell r="B2320">
            <v>4304103</v>
          </cell>
          <cell r="C2320">
            <v>4300449</v>
          </cell>
          <cell r="D2320" t="str">
            <v>ИП Ерыгин Александр Анатольевич</v>
          </cell>
          <cell r="E2320">
            <v>43000498</v>
          </cell>
          <cell r="F2320" t="str">
            <v>Магазин 7дней</v>
          </cell>
          <cell r="G2320" t="str">
            <v>НН</v>
          </cell>
          <cell r="H2320">
            <v>2357</v>
          </cell>
          <cell r="I2320">
            <v>2818</v>
          </cell>
          <cell r="J2320">
            <v>461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O2320">
            <v>461</v>
          </cell>
          <cell r="P2320" t="str">
            <v>КП</v>
          </cell>
          <cell r="Q2320">
            <v>0</v>
          </cell>
        </row>
        <row r="2321">
          <cell r="A2321">
            <v>0</v>
          </cell>
          <cell r="B2321" t="str">
            <v>Итого по клиенту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461</v>
          </cell>
          <cell r="P2321">
            <v>0</v>
          </cell>
          <cell r="Q2321">
            <v>0</v>
          </cell>
        </row>
        <row r="2322">
          <cell r="A2322" t="str">
            <v>_00339578</v>
          </cell>
          <cell r="B2322">
            <v>4304104</v>
          </cell>
          <cell r="C2322">
            <v>4300457</v>
          </cell>
          <cell r="D2322" t="str">
            <v>ИП Ряполов Александр Филиппович</v>
          </cell>
          <cell r="E2322">
            <v>43001062</v>
          </cell>
          <cell r="F2322" t="str">
            <v>227 Киоск ул. Мичурина 19</v>
          </cell>
          <cell r="G2322" t="str">
            <v>НН</v>
          </cell>
          <cell r="H2322">
            <v>3860</v>
          </cell>
          <cell r="I2322">
            <v>4030</v>
          </cell>
          <cell r="J2322">
            <v>170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O2322">
            <v>170</v>
          </cell>
          <cell r="P2322" t="str">
            <v>КП</v>
          </cell>
          <cell r="Q2322">
            <v>0</v>
          </cell>
        </row>
        <row r="2323">
          <cell r="A2323">
            <v>0</v>
          </cell>
          <cell r="B2323" t="str">
            <v>Итого по клиенту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170</v>
          </cell>
          <cell r="P2323">
            <v>0</v>
          </cell>
          <cell r="Q2323">
            <v>0</v>
          </cell>
        </row>
        <row r="2324">
          <cell r="A2324" t="str">
            <v>_00337109</v>
          </cell>
          <cell r="B2324">
            <v>4304105</v>
          </cell>
          <cell r="C2324">
            <v>4300458</v>
          </cell>
          <cell r="D2324" t="str">
            <v>ИП Безлюдный Сергей Федорович</v>
          </cell>
          <cell r="E2324">
            <v>43001063</v>
          </cell>
          <cell r="F2324" t="str">
            <v>Такси " Люкс"</v>
          </cell>
          <cell r="G2324" t="str">
            <v>НН</v>
          </cell>
          <cell r="H2324">
            <v>3827</v>
          </cell>
          <cell r="I2324">
            <v>3860</v>
          </cell>
          <cell r="J2324">
            <v>33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O2324">
            <v>33</v>
          </cell>
          <cell r="P2324" t="str">
            <v>КП</v>
          </cell>
          <cell r="Q2324">
            <v>0</v>
          </cell>
        </row>
        <row r="2325">
          <cell r="A2325">
            <v>0</v>
          </cell>
          <cell r="B2325" t="str">
            <v>Итого по клиенту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33</v>
          </cell>
          <cell r="P2325">
            <v>0</v>
          </cell>
          <cell r="Q2325">
            <v>0</v>
          </cell>
        </row>
        <row r="2326">
          <cell r="A2326" t="str">
            <v>_0712870409488482</v>
          </cell>
          <cell r="B2326">
            <v>4304106</v>
          </cell>
          <cell r="C2326">
            <v>4300459</v>
          </cell>
          <cell r="D2326" t="str">
            <v>ИП Саркисян В.А.</v>
          </cell>
          <cell r="E2326">
            <v>43001065</v>
          </cell>
          <cell r="F2326" t="str">
            <v>магазин ул.Комсомольская</v>
          </cell>
          <cell r="G2326" t="str">
            <v>НН</v>
          </cell>
          <cell r="H2326">
            <v>1453</v>
          </cell>
          <cell r="I2326">
            <v>1538</v>
          </cell>
          <cell r="J2326">
            <v>85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O2326">
            <v>85</v>
          </cell>
          <cell r="P2326" t="str">
            <v>КП</v>
          </cell>
          <cell r="Q2326">
            <v>0</v>
          </cell>
        </row>
        <row r="2327">
          <cell r="A2327">
            <v>7200117113</v>
          </cell>
          <cell r="B2327">
            <v>4304106</v>
          </cell>
          <cell r="C2327">
            <v>4300459</v>
          </cell>
          <cell r="D2327" t="str">
            <v>ИП Саркисян В.А.</v>
          </cell>
          <cell r="E2327">
            <v>43001877</v>
          </cell>
          <cell r="F2327" t="str">
            <v>магазин стройматериалы Пушкина</v>
          </cell>
          <cell r="G2327" t="str">
            <v>НН</v>
          </cell>
          <cell r="H2327">
            <v>2075</v>
          </cell>
          <cell r="I2327">
            <v>2754</v>
          </cell>
          <cell r="J2327">
            <v>679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O2327">
            <v>679</v>
          </cell>
          <cell r="P2327" t="str">
            <v>КП</v>
          </cell>
          <cell r="Q2327">
            <v>0</v>
          </cell>
        </row>
        <row r="2328">
          <cell r="A2328">
            <v>0</v>
          </cell>
          <cell r="B2328" t="str">
            <v>Итого по клиенту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764</v>
          </cell>
          <cell r="P2328">
            <v>0</v>
          </cell>
          <cell r="Q2328">
            <v>0</v>
          </cell>
        </row>
        <row r="2329">
          <cell r="A2329">
            <v>7200114976</v>
          </cell>
          <cell r="B2329">
            <v>4304108</v>
          </cell>
          <cell r="C2329">
            <v>4300445</v>
          </cell>
          <cell r="D2329" t="str">
            <v>ИП Казанцев Александр Валентинович</v>
          </cell>
          <cell r="E2329">
            <v>43001873</v>
          </cell>
          <cell r="F2329" t="str">
            <v>мастерская рем. обуви вокзал</v>
          </cell>
          <cell r="G2329" t="str">
            <v>НН</v>
          </cell>
          <cell r="H2329">
            <v>260</v>
          </cell>
          <cell r="I2329">
            <v>309</v>
          </cell>
          <cell r="J2329">
            <v>49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O2329">
            <v>49</v>
          </cell>
          <cell r="P2329" t="str">
            <v>КП</v>
          </cell>
          <cell r="Q2329">
            <v>0</v>
          </cell>
        </row>
        <row r="2330">
          <cell r="A2330">
            <v>0</v>
          </cell>
          <cell r="B2330" t="str">
            <v>Итого по клиенту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49</v>
          </cell>
          <cell r="P2330">
            <v>0</v>
          </cell>
          <cell r="Q2330">
            <v>0</v>
          </cell>
        </row>
        <row r="2331">
          <cell r="A2331">
            <v>7200117107</v>
          </cell>
          <cell r="B2331">
            <v>4304109</v>
          </cell>
          <cell r="C2331">
            <v>4300446</v>
          </cell>
          <cell r="D2331" t="str">
            <v>ИП Капленко Павел Григорьевич</v>
          </cell>
          <cell r="E2331">
            <v>43001878</v>
          </cell>
          <cell r="F2331" t="str">
            <v>Магазин Автозапчасти</v>
          </cell>
          <cell r="G2331" t="str">
            <v>НН</v>
          </cell>
          <cell r="H2331">
            <v>858</v>
          </cell>
          <cell r="I2331">
            <v>913</v>
          </cell>
          <cell r="J2331">
            <v>55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O2331">
            <v>55</v>
          </cell>
          <cell r="P2331" t="str">
            <v>КП</v>
          </cell>
          <cell r="Q2331">
            <v>0</v>
          </cell>
        </row>
        <row r="2332">
          <cell r="A2332">
            <v>0</v>
          </cell>
          <cell r="B2332" t="str">
            <v>Итого по клиенту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55</v>
          </cell>
          <cell r="P2332">
            <v>0</v>
          </cell>
          <cell r="Q2332">
            <v>0</v>
          </cell>
        </row>
        <row r="2333">
          <cell r="A2333">
            <v>7200076499</v>
          </cell>
          <cell r="B2333">
            <v>4304110</v>
          </cell>
          <cell r="C2333">
            <v>4300443</v>
          </cell>
          <cell r="D2333" t="str">
            <v>ООО "Евгения"</v>
          </cell>
          <cell r="E2333">
            <v>43001298</v>
          </cell>
          <cell r="F2333" t="str">
            <v>Оптовая база Привокзальная,12</v>
          </cell>
          <cell r="G2333" t="str">
            <v>СН2</v>
          </cell>
          <cell r="H2333">
            <v>4018</v>
          </cell>
          <cell r="I2333">
            <v>4420</v>
          </cell>
          <cell r="J2333">
            <v>402</v>
          </cell>
          <cell r="K2333">
            <v>60</v>
          </cell>
          <cell r="L2333">
            <v>0</v>
          </cell>
          <cell r="M2333">
            <v>1825</v>
          </cell>
          <cell r="N2333">
            <v>1825</v>
          </cell>
          <cell r="O2333">
            <v>25945</v>
          </cell>
          <cell r="P2333" t="str">
            <v>КП</v>
          </cell>
          <cell r="Q2333">
            <v>0</v>
          </cell>
        </row>
        <row r="2334">
          <cell r="A2334">
            <v>0</v>
          </cell>
          <cell r="B2334" t="str">
            <v>Итого по клиенту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1825</v>
          </cell>
          <cell r="N2334">
            <v>1825</v>
          </cell>
          <cell r="O2334">
            <v>25945</v>
          </cell>
          <cell r="P2334">
            <v>0</v>
          </cell>
          <cell r="Q2334">
            <v>0</v>
          </cell>
        </row>
        <row r="2335">
          <cell r="A2335">
            <v>7200118008</v>
          </cell>
          <cell r="B2335">
            <v>4304111</v>
          </cell>
          <cell r="C2335">
            <v>4300447</v>
          </cell>
          <cell r="D2335" t="str">
            <v>Частный владелец Кашкаров Николай Васильевич</v>
          </cell>
          <cell r="E2335">
            <v>43001860</v>
          </cell>
          <cell r="F2335" t="str">
            <v>База жд вокзал</v>
          </cell>
          <cell r="G2335" t="str">
            <v>НН</v>
          </cell>
          <cell r="H2335">
            <v>4320</v>
          </cell>
          <cell r="I2335">
            <v>5940</v>
          </cell>
          <cell r="J2335">
            <v>1620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O2335">
            <v>1620</v>
          </cell>
          <cell r="P2335" t="str">
            <v>КП</v>
          </cell>
          <cell r="Q2335">
            <v>0</v>
          </cell>
        </row>
        <row r="2336">
          <cell r="A2336">
            <v>0</v>
          </cell>
          <cell r="B2336" t="str">
            <v>Итого по клиенту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1620</v>
          </cell>
          <cell r="P2336">
            <v>0</v>
          </cell>
          <cell r="Q2336">
            <v>0</v>
          </cell>
        </row>
        <row r="2337">
          <cell r="A2337">
            <v>65822762</v>
          </cell>
          <cell r="B2337">
            <v>4304113</v>
          </cell>
          <cell r="C2337">
            <v>4300453</v>
          </cell>
          <cell r="D2337" t="str">
            <v>ООО "Межтранс - 1"</v>
          </cell>
          <cell r="E2337">
            <v>43001070</v>
          </cell>
          <cell r="F2337" t="str">
            <v>гараж ул.Привокзальная</v>
          </cell>
          <cell r="G2337" t="str">
            <v>НН</v>
          </cell>
          <cell r="H2337">
            <v>36508</v>
          </cell>
          <cell r="I2337">
            <v>36828</v>
          </cell>
          <cell r="J2337">
            <v>320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O2337">
            <v>320</v>
          </cell>
          <cell r="P2337" t="str">
            <v>КП</v>
          </cell>
          <cell r="Q2337">
            <v>0</v>
          </cell>
        </row>
        <row r="2338">
          <cell r="A2338">
            <v>48100340</v>
          </cell>
          <cell r="B2338">
            <v>4304113</v>
          </cell>
          <cell r="C2338">
            <v>4300453</v>
          </cell>
          <cell r="D2338" t="str">
            <v>ООО "Межтранс - 1"</v>
          </cell>
          <cell r="E2338">
            <v>43001071</v>
          </cell>
          <cell r="F2338" t="str">
            <v>База</v>
          </cell>
          <cell r="G2338" t="str">
            <v>НН</v>
          </cell>
          <cell r="H2338">
            <v>126210</v>
          </cell>
          <cell r="I2338">
            <v>133719</v>
          </cell>
          <cell r="J2338">
            <v>7509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O2338">
            <v>7509</v>
          </cell>
          <cell r="P2338" t="str">
            <v>КП</v>
          </cell>
          <cell r="Q2338">
            <v>0</v>
          </cell>
        </row>
        <row r="2339">
          <cell r="A2339" t="str">
            <v>_0851780407082729</v>
          </cell>
          <cell r="B2339">
            <v>4304113</v>
          </cell>
          <cell r="C2339">
            <v>4300453</v>
          </cell>
          <cell r="D2339" t="str">
            <v>ООО "Межтранс - 1"</v>
          </cell>
          <cell r="E2339">
            <v>43001387</v>
          </cell>
          <cell r="F2339" t="str">
            <v>308 АКБ 2</v>
          </cell>
          <cell r="G2339" t="str">
            <v>НН</v>
          </cell>
          <cell r="H2339">
            <v>23408</v>
          </cell>
          <cell r="I2339">
            <v>27318</v>
          </cell>
          <cell r="J2339">
            <v>3910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O2339">
            <v>3910</v>
          </cell>
          <cell r="P2339" t="str">
            <v>КП</v>
          </cell>
          <cell r="Q2339">
            <v>0</v>
          </cell>
        </row>
        <row r="2340">
          <cell r="A2340">
            <v>0</v>
          </cell>
          <cell r="B2340" t="str">
            <v>Итого по клиенту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11739</v>
          </cell>
          <cell r="P2340">
            <v>0</v>
          </cell>
          <cell r="Q2340">
            <v>0</v>
          </cell>
        </row>
        <row r="2341">
          <cell r="A2341" t="str">
            <v>_0747870709833834</v>
          </cell>
          <cell r="B2341">
            <v>4304201</v>
          </cell>
          <cell r="C2341">
            <v>4300461</v>
          </cell>
          <cell r="D2341" t="str">
            <v>ИП Фоменко  Татьяна Григорьевна</v>
          </cell>
          <cell r="E2341">
            <v>43001073</v>
          </cell>
          <cell r="F2341" t="str">
            <v>Павильон ул. Свердлова</v>
          </cell>
          <cell r="G2341" t="str">
            <v>НН</v>
          </cell>
          <cell r="H2341">
            <v>44810</v>
          </cell>
          <cell r="I2341">
            <v>45973</v>
          </cell>
          <cell r="J2341">
            <v>1163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  <cell r="O2341">
            <v>1163</v>
          </cell>
          <cell r="P2341" t="str">
            <v>КП</v>
          </cell>
          <cell r="Q2341">
            <v>0</v>
          </cell>
        </row>
        <row r="2342">
          <cell r="A2342">
            <v>0</v>
          </cell>
          <cell r="B2342" t="str">
            <v>Итого по клиенту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1163</v>
          </cell>
          <cell r="P2342">
            <v>0</v>
          </cell>
          <cell r="Q2342">
            <v>0</v>
          </cell>
        </row>
        <row r="2343">
          <cell r="A2343" t="str">
            <v>_0727370308053665</v>
          </cell>
          <cell r="B2343">
            <v>4304202</v>
          </cell>
          <cell r="C2343">
            <v>4300460</v>
          </cell>
          <cell r="D2343" t="str">
            <v>ИП Федорчук Татьяна Ивановна</v>
          </cell>
          <cell r="E2343">
            <v>43001074</v>
          </cell>
          <cell r="F2343" t="str">
            <v>Киоск ул.Свердлова</v>
          </cell>
          <cell r="G2343" t="str">
            <v>НН</v>
          </cell>
          <cell r="H2343">
            <v>5830</v>
          </cell>
          <cell r="I2343">
            <v>5830</v>
          </cell>
          <cell r="J2343">
            <v>0</v>
          </cell>
          <cell r="K2343">
            <v>1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 t="str">
            <v>КП</v>
          </cell>
          <cell r="Q2343">
            <v>0</v>
          </cell>
        </row>
        <row r="2344">
          <cell r="A2344">
            <v>0</v>
          </cell>
          <cell r="B2344" t="str">
            <v>Итого по клиенту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A2345">
            <v>7200200802</v>
          </cell>
          <cell r="B2345">
            <v>4304203</v>
          </cell>
          <cell r="C2345">
            <v>4300456</v>
          </cell>
          <cell r="D2345" t="str">
            <v>ИП Орехов Александр Филимонович</v>
          </cell>
          <cell r="E2345">
            <v>43001628</v>
          </cell>
          <cell r="F2345" t="str">
            <v>Автосервис( ЮЖВД)</v>
          </cell>
          <cell r="G2345" t="str">
            <v>СН2</v>
          </cell>
          <cell r="H2345">
            <v>665.6</v>
          </cell>
          <cell r="I2345">
            <v>740</v>
          </cell>
          <cell r="J2345">
            <v>74.400000000000006</v>
          </cell>
          <cell r="K2345">
            <v>20</v>
          </cell>
          <cell r="L2345">
            <v>0</v>
          </cell>
          <cell r="M2345">
            <v>970</v>
          </cell>
          <cell r="N2345">
            <v>970</v>
          </cell>
          <cell r="O2345">
            <v>2458</v>
          </cell>
          <cell r="P2345" t="str">
            <v>КП</v>
          </cell>
          <cell r="Q2345">
            <v>0</v>
          </cell>
        </row>
        <row r="2346">
          <cell r="A2346">
            <v>0</v>
          </cell>
          <cell r="B2346" t="str">
            <v>Итого по клиенту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970</v>
          </cell>
          <cell r="N2346">
            <v>970</v>
          </cell>
          <cell r="O2346">
            <v>2458</v>
          </cell>
          <cell r="P2346">
            <v>0</v>
          </cell>
          <cell r="Q2346">
            <v>0</v>
          </cell>
        </row>
        <row r="2347">
          <cell r="A2347">
            <v>7200118077</v>
          </cell>
          <cell r="B2347">
            <v>4304204</v>
          </cell>
          <cell r="C2347">
            <v>4300454</v>
          </cell>
          <cell r="D2347" t="str">
            <v>НУЗ Узловая поликлиника на станции Валуйки ОАО РЖД</v>
          </cell>
          <cell r="E2347">
            <v>43001076</v>
          </cell>
          <cell r="F2347" t="str">
            <v>ФАП - жд. вокзал</v>
          </cell>
          <cell r="G2347" t="str">
            <v>НН</v>
          </cell>
          <cell r="H2347">
            <v>632</v>
          </cell>
          <cell r="I2347">
            <v>732</v>
          </cell>
          <cell r="J2347">
            <v>100</v>
          </cell>
          <cell r="K2347">
            <v>1</v>
          </cell>
          <cell r="L2347">
            <v>0</v>
          </cell>
          <cell r="M2347">
            <v>0</v>
          </cell>
          <cell r="N2347">
            <v>0</v>
          </cell>
          <cell r="O2347">
            <v>100</v>
          </cell>
          <cell r="P2347" t="str">
            <v>КП</v>
          </cell>
          <cell r="Q2347">
            <v>0</v>
          </cell>
        </row>
        <row r="2348">
          <cell r="A2348">
            <v>0</v>
          </cell>
          <cell r="B2348" t="str">
            <v>Итого по клиенту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100</v>
          </cell>
          <cell r="P2348">
            <v>0</v>
          </cell>
          <cell r="Q2348">
            <v>0</v>
          </cell>
        </row>
        <row r="2349">
          <cell r="A2349">
            <v>7200127856</v>
          </cell>
          <cell r="B2349">
            <v>4304205</v>
          </cell>
          <cell r="C2349">
            <v>4300455</v>
          </cell>
          <cell r="D2349" t="str">
            <v>ЗАО Белгород-Терминал</v>
          </cell>
          <cell r="E2349">
            <v>43001874</v>
          </cell>
          <cell r="F2349" t="str">
            <v>Нефтебаза</v>
          </cell>
          <cell r="G2349" t="str">
            <v>СН2</v>
          </cell>
          <cell r="H2349">
            <v>905</v>
          </cell>
          <cell r="I2349">
            <v>1160</v>
          </cell>
          <cell r="J2349">
            <v>255</v>
          </cell>
          <cell r="K2349">
            <v>60</v>
          </cell>
          <cell r="L2349">
            <v>0</v>
          </cell>
          <cell r="M2349">
            <v>0</v>
          </cell>
          <cell r="N2349">
            <v>0</v>
          </cell>
          <cell r="O2349">
            <v>15300</v>
          </cell>
          <cell r="P2349" t="str">
            <v>КП</v>
          </cell>
          <cell r="Q2349">
            <v>0</v>
          </cell>
        </row>
        <row r="2350">
          <cell r="A2350">
            <v>0</v>
          </cell>
          <cell r="B2350" t="str">
            <v>Итого по клиенту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15300</v>
          </cell>
          <cell r="P2350">
            <v>0</v>
          </cell>
          <cell r="Q2350">
            <v>0</v>
          </cell>
        </row>
        <row r="2351">
          <cell r="A2351">
            <v>17869</v>
          </cell>
          <cell r="B2351">
            <v>4304302</v>
          </cell>
          <cell r="C2351">
            <v>4300464</v>
          </cell>
          <cell r="D2351" t="str">
            <v>ЧВ Рокотянский Анатолий Максимович</v>
          </cell>
          <cell r="E2351">
            <v>43001078</v>
          </cell>
          <cell r="F2351" t="str">
            <v>105 СТО Ул . Некрасова 106</v>
          </cell>
          <cell r="G2351" t="str">
            <v>НН</v>
          </cell>
          <cell r="H2351">
            <v>17097</v>
          </cell>
          <cell r="I2351">
            <v>17164</v>
          </cell>
          <cell r="J2351">
            <v>67</v>
          </cell>
          <cell r="K2351">
            <v>1</v>
          </cell>
          <cell r="L2351">
            <v>0</v>
          </cell>
          <cell r="M2351">
            <v>0</v>
          </cell>
          <cell r="N2351">
            <v>0</v>
          </cell>
          <cell r="O2351">
            <v>67</v>
          </cell>
          <cell r="P2351" t="str">
            <v>КП</v>
          </cell>
          <cell r="Q2351">
            <v>0</v>
          </cell>
        </row>
        <row r="2352">
          <cell r="A2352">
            <v>0</v>
          </cell>
          <cell r="B2352" t="str">
            <v>Итого по клиенту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67</v>
          </cell>
          <cell r="P2352">
            <v>0</v>
          </cell>
          <cell r="Q2352">
            <v>0</v>
          </cell>
        </row>
        <row r="2353">
          <cell r="A2353" t="str">
            <v>_00782242</v>
          </cell>
          <cell r="B2353">
            <v>4304502</v>
          </cell>
          <cell r="C2353">
            <v>4300468</v>
          </cell>
          <cell r="D2353" t="str">
            <v>ИП Сапрыкина Ольга Григорьевна</v>
          </cell>
          <cell r="E2353">
            <v>43001080</v>
          </cell>
          <cell r="F2353" t="str">
            <v>магазин "В пятерочки"</v>
          </cell>
          <cell r="G2353" t="str">
            <v>НН</v>
          </cell>
          <cell r="H2353">
            <v>44072</v>
          </cell>
          <cell r="I2353">
            <v>45595</v>
          </cell>
          <cell r="J2353">
            <v>1523</v>
          </cell>
          <cell r="K2353">
            <v>1</v>
          </cell>
          <cell r="L2353">
            <v>0</v>
          </cell>
          <cell r="M2353">
            <v>0</v>
          </cell>
          <cell r="N2353">
            <v>0</v>
          </cell>
          <cell r="O2353">
            <v>1523</v>
          </cell>
          <cell r="P2353" t="str">
            <v>КП</v>
          </cell>
          <cell r="Q2353">
            <v>0</v>
          </cell>
        </row>
        <row r="2354">
          <cell r="A2354">
            <v>0</v>
          </cell>
          <cell r="B2354" t="str">
            <v>Итого по клиенту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1523</v>
          </cell>
          <cell r="P2354">
            <v>0</v>
          </cell>
          <cell r="Q2354">
            <v>0</v>
          </cell>
        </row>
        <row r="2355">
          <cell r="A2355">
            <v>455107</v>
          </cell>
          <cell r="B2355">
            <v>4304601</v>
          </cell>
          <cell r="C2355">
            <v>4300205</v>
          </cell>
          <cell r="D2355" t="str">
            <v>Белгородское областное государственное унитарное предприятие  Региональный научно-производственный центр "Одно окно"</v>
          </cell>
          <cell r="E2355">
            <v>43001081</v>
          </cell>
          <cell r="F2355" t="str">
            <v>206 Одно окно ул.Урицкого 2</v>
          </cell>
          <cell r="G2355" t="str">
            <v>НН</v>
          </cell>
          <cell r="H2355">
            <v>25605</v>
          </cell>
          <cell r="I2355">
            <v>25889</v>
          </cell>
          <cell r="J2355">
            <v>284</v>
          </cell>
          <cell r="K2355">
            <v>1</v>
          </cell>
          <cell r="L2355">
            <v>0</v>
          </cell>
          <cell r="M2355">
            <v>0</v>
          </cell>
          <cell r="N2355">
            <v>0</v>
          </cell>
          <cell r="O2355">
            <v>284</v>
          </cell>
          <cell r="P2355" t="str">
            <v>КП</v>
          </cell>
          <cell r="Q2355">
            <v>0</v>
          </cell>
        </row>
        <row r="2356">
          <cell r="A2356">
            <v>0</v>
          </cell>
          <cell r="B2356" t="str">
            <v>Итого по клиенту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284</v>
          </cell>
          <cell r="P2356">
            <v>0</v>
          </cell>
          <cell r="Q2356">
            <v>0</v>
          </cell>
        </row>
        <row r="2357">
          <cell r="A2357" t="str">
            <v>_0790299</v>
          </cell>
          <cell r="B2357">
            <v>4304701</v>
          </cell>
          <cell r="C2357">
            <v>4300381</v>
          </cell>
          <cell r="D2357" t="str">
            <v>ИП Беденко Е.В.</v>
          </cell>
          <cell r="E2357">
            <v>43001082</v>
          </cell>
          <cell r="F2357" t="str">
            <v>м-н СанТехМаркет</v>
          </cell>
          <cell r="G2357" t="str">
            <v>НН</v>
          </cell>
          <cell r="H2357">
            <v>4811</v>
          </cell>
          <cell r="I2357">
            <v>5014</v>
          </cell>
          <cell r="J2357">
            <v>203</v>
          </cell>
          <cell r="K2357">
            <v>1</v>
          </cell>
          <cell r="L2357">
            <v>0</v>
          </cell>
          <cell r="M2357">
            <v>0</v>
          </cell>
          <cell r="N2357">
            <v>0</v>
          </cell>
          <cell r="O2357">
            <v>203</v>
          </cell>
          <cell r="P2357" t="str">
            <v>КП</v>
          </cell>
          <cell r="Q2357">
            <v>0</v>
          </cell>
        </row>
        <row r="2358">
          <cell r="A2358">
            <v>0</v>
          </cell>
          <cell r="B2358" t="str">
            <v>Итого по клиенту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203</v>
          </cell>
          <cell r="P2358">
            <v>0</v>
          </cell>
          <cell r="Q2358">
            <v>0</v>
          </cell>
        </row>
        <row r="2359">
          <cell r="A2359" t="str">
            <v>_00409044</v>
          </cell>
          <cell r="B2359">
            <v>4304801</v>
          </cell>
          <cell r="C2359">
            <v>4300472</v>
          </cell>
          <cell r="D2359" t="str">
            <v>ИП Брянцев Юрий Михайлович</v>
          </cell>
          <cell r="E2359">
            <v>43001083</v>
          </cell>
          <cell r="F2359" t="str">
            <v xml:space="preserve">104 Магазин </v>
          </cell>
          <cell r="G2359" t="str">
            <v>НН</v>
          </cell>
          <cell r="H2359">
            <v>12017</v>
          </cell>
          <cell r="I2359">
            <v>13101</v>
          </cell>
          <cell r="J2359">
            <v>1084</v>
          </cell>
          <cell r="K2359">
            <v>1</v>
          </cell>
          <cell r="L2359">
            <v>0</v>
          </cell>
          <cell r="M2359">
            <v>0</v>
          </cell>
          <cell r="N2359">
            <v>0</v>
          </cell>
          <cell r="O2359">
            <v>1084</v>
          </cell>
          <cell r="P2359" t="str">
            <v>КП</v>
          </cell>
          <cell r="Q2359">
            <v>0</v>
          </cell>
        </row>
        <row r="2360">
          <cell r="A2360">
            <v>0</v>
          </cell>
          <cell r="B2360" t="str">
            <v>Итого по клиенту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1084</v>
          </cell>
          <cell r="P2360">
            <v>0</v>
          </cell>
          <cell r="Q2360">
            <v>0</v>
          </cell>
        </row>
        <row r="2361">
          <cell r="A2361" t="str">
            <v>_0262177</v>
          </cell>
          <cell r="B2361">
            <v>4304802</v>
          </cell>
          <cell r="C2361">
            <v>4300060</v>
          </cell>
          <cell r="D2361" t="str">
            <v>ГУП "Белгородский областной фонд поддержки  индивидуального жилищного строительства"</v>
          </cell>
          <cell r="E2361">
            <v>43001084</v>
          </cell>
          <cell r="F2361" t="str">
            <v>128  Филиал ИЖС ул. В. Собины</v>
          </cell>
          <cell r="G2361" t="str">
            <v>НН</v>
          </cell>
          <cell r="H2361">
            <v>11443</v>
          </cell>
          <cell r="I2361">
            <v>11627</v>
          </cell>
          <cell r="J2361">
            <v>184</v>
          </cell>
          <cell r="K2361">
            <v>1</v>
          </cell>
          <cell r="L2361">
            <v>0</v>
          </cell>
          <cell r="M2361">
            <v>0</v>
          </cell>
          <cell r="N2361">
            <v>0</v>
          </cell>
          <cell r="O2361">
            <v>184</v>
          </cell>
          <cell r="P2361" t="str">
            <v>КП</v>
          </cell>
          <cell r="Q2361">
            <v>0</v>
          </cell>
        </row>
        <row r="2362">
          <cell r="A2362">
            <v>851680408374604</v>
          </cell>
          <cell r="B2362">
            <v>4304802</v>
          </cell>
          <cell r="C2362">
            <v>4300060</v>
          </cell>
          <cell r="D2362" t="str">
            <v>ГУП "Белгородский областной фонд поддержки  индивидуального жилищного строительства"</v>
          </cell>
          <cell r="E2362">
            <v>43001883</v>
          </cell>
          <cell r="F2362" t="str">
            <v>Скважина Гончаровка (исключен из договора)</v>
          </cell>
          <cell r="G2362">
            <v>0</v>
          </cell>
          <cell r="H2362">
            <v>1147</v>
          </cell>
          <cell r="I2362">
            <v>1147</v>
          </cell>
          <cell r="J2362">
            <v>0</v>
          </cell>
          <cell r="K2362">
            <v>1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 t="str">
            <v>Снятие</v>
          </cell>
          <cell r="Q2362">
            <v>0</v>
          </cell>
        </row>
        <row r="2363">
          <cell r="A2363">
            <v>1368651</v>
          </cell>
          <cell r="B2363">
            <v>4304802</v>
          </cell>
          <cell r="C2363">
            <v>4300060</v>
          </cell>
          <cell r="D2363" t="str">
            <v>ГУП "Белгородский областной фонд поддержки  индивидуального жилищного строительства"</v>
          </cell>
          <cell r="E2363">
            <v>43001884</v>
          </cell>
          <cell r="F2363" t="str">
            <v>Скважина "Евсеев хутор" (исключен из договора)</v>
          </cell>
          <cell r="G2363">
            <v>0</v>
          </cell>
          <cell r="H2363">
            <v>18.14</v>
          </cell>
          <cell r="I2363">
            <v>18.14</v>
          </cell>
          <cell r="J2363">
            <v>0</v>
          </cell>
          <cell r="K2363">
            <v>20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 t="str">
            <v>Снятие</v>
          </cell>
          <cell r="Q2363">
            <v>0</v>
          </cell>
        </row>
        <row r="2364">
          <cell r="A2364">
            <v>0</v>
          </cell>
          <cell r="B2364" t="str">
            <v>Итого по клиенту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184</v>
          </cell>
          <cell r="P2364">
            <v>0</v>
          </cell>
          <cell r="Q2364">
            <v>0</v>
          </cell>
        </row>
        <row r="2365">
          <cell r="A2365" t="str">
            <v>_017005_</v>
          </cell>
          <cell r="B2365">
            <v>4304803</v>
          </cell>
          <cell r="C2365">
            <v>4100228</v>
          </cell>
          <cell r="D2365" t="str">
            <v>Частный  владелец Гвоздев Николай Петрович</v>
          </cell>
          <cell r="E2365">
            <v>43001085</v>
          </cell>
          <cell r="F2365" t="str">
            <v>171 Столярный цех  ул . Республиканская. (опломбирован 05.10.2009г.</v>
          </cell>
          <cell r="G2365" t="str">
            <v>НН</v>
          </cell>
          <cell r="H2365">
            <v>5710</v>
          </cell>
          <cell r="I2365">
            <v>5716</v>
          </cell>
          <cell r="J2365">
            <v>6</v>
          </cell>
          <cell r="K2365">
            <v>15</v>
          </cell>
          <cell r="L2365">
            <v>0</v>
          </cell>
          <cell r="M2365">
            <v>0</v>
          </cell>
          <cell r="N2365">
            <v>0</v>
          </cell>
          <cell r="O2365">
            <v>90</v>
          </cell>
          <cell r="P2365" t="str">
            <v>КП</v>
          </cell>
          <cell r="Q2365">
            <v>0</v>
          </cell>
        </row>
        <row r="2366">
          <cell r="A2366">
            <v>0</v>
          </cell>
          <cell r="B2366" t="str">
            <v>Итого по клиенту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90</v>
          </cell>
          <cell r="P2366">
            <v>0</v>
          </cell>
          <cell r="Q2366">
            <v>0</v>
          </cell>
        </row>
        <row r="2367">
          <cell r="A2367">
            <v>704857</v>
          </cell>
          <cell r="B2367">
            <v>4304901</v>
          </cell>
          <cell r="C2367">
            <v>4300474</v>
          </cell>
          <cell r="D2367" t="str">
            <v>ООО " Сантехоборудование"</v>
          </cell>
          <cell r="E2367">
            <v>43001710</v>
          </cell>
          <cell r="F2367" t="str">
            <v>Сантехоборудование ул. Ющенко</v>
          </cell>
          <cell r="G2367" t="str">
            <v>НН</v>
          </cell>
          <cell r="H2367">
            <v>94136</v>
          </cell>
          <cell r="I2367">
            <v>95635</v>
          </cell>
          <cell r="J2367">
            <v>1499</v>
          </cell>
          <cell r="K2367">
            <v>1</v>
          </cell>
          <cell r="L2367">
            <v>0</v>
          </cell>
          <cell r="M2367">
            <v>0</v>
          </cell>
          <cell r="N2367">
            <v>0</v>
          </cell>
          <cell r="O2367">
            <v>1499</v>
          </cell>
          <cell r="P2367" t="str">
            <v>КП</v>
          </cell>
          <cell r="Q2367">
            <v>0</v>
          </cell>
        </row>
        <row r="2368">
          <cell r="A2368">
            <v>0</v>
          </cell>
          <cell r="B2368" t="str">
            <v>Итого по клиенту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1499</v>
          </cell>
          <cell r="P2368">
            <v>0</v>
          </cell>
          <cell r="Q2368">
            <v>0</v>
          </cell>
        </row>
        <row r="2369">
          <cell r="A2369" t="str">
            <v>_053559*</v>
          </cell>
          <cell r="B2369">
            <v>4305001</v>
          </cell>
          <cell r="C2369">
            <v>4300475</v>
          </cell>
          <cell r="D2369" t="str">
            <v>ИП Кукарека Любовь Ивановна</v>
          </cell>
          <cell r="E2369">
            <v>43001089</v>
          </cell>
          <cell r="F2369" t="str">
            <v>магазин ТРЭМ</v>
          </cell>
          <cell r="G2369" t="str">
            <v>НН</v>
          </cell>
          <cell r="H2369">
            <v>216043</v>
          </cell>
          <cell r="I2369">
            <v>218480</v>
          </cell>
          <cell r="J2369">
            <v>2437</v>
          </cell>
          <cell r="K2369">
            <v>1</v>
          </cell>
          <cell r="L2369">
            <v>0</v>
          </cell>
          <cell r="M2369">
            <v>0</v>
          </cell>
          <cell r="N2369">
            <v>0</v>
          </cell>
          <cell r="O2369">
            <v>2437</v>
          </cell>
          <cell r="P2369" t="str">
            <v>КП</v>
          </cell>
          <cell r="Q2369">
            <v>0</v>
          </cell>
        </row>
        <row r="2370">
          <cell r="A2370">
            <v>0</v>
          </cell>
          <cell r="B2370" t="str">
            <v>Итого по клиенту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2437</v>
          </cell>
          <cell r="P2370">
            <v>0</v>
          </cell>
          <cell r="Q2370">
            <v>0</v>
          </cell>
        </row>
        <row r="2371">
          <cell r="A2371" t="str">
            <v>_0159296</v>
          </cell>
          <cell r="B2371">
            <v>4305101</v>
          </cell>
          <cell r="C2371">
            <v>4300469</v>
          </cell>
          <cell r="D2371" t="str">
            <v>Частный владелец Кравцова Татьяна Семеновна</v>
          </cell>
          <cell r="E2371">
            <v>43001090</v>
          </cell>
          <cell r="F2371" t="str">
            <v>Павильон ул. Республиканская</v>
          </cell>
          <cell r="G2371" t="str">
            <v>НН</v>
          </cell>
          <cell r="H2371">
            <v>5110</v>
          </cell>
          <cell r="I2371">
            <v>6114</v>
          </cell>
          <cell r="J2371">
            <v>1004</v>
          </cell>
          <cell r="K2371">
            <v>1</v>
          </cell>
          <cell r="L2371">
            <v>0</v>
          </cell>
          <cell r="M2371">
            <v>0</v>
          </cell>
          <cell r="N2371">
            <v>0</v>
          </cell>
          <cell r="O2371">
            <v>1004</v>
          </cell>
          <cell r="P2371" t="str">
            <v>КП</v>
          </cell>
          <cell r="Q2371">
            <v>0</v>
          </cell>
        </row>
        <row r="2372">
          <cell r="A2372">
            <v>0</v>
          </cell>
          <cell r="B2372" t="str">
            <v>Итого по клиенту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1004</v>
          </cell>
          <cell r="P2372">
            <v>0</v>
          </cell>
          <cell r="Q2372">
            <v>0</v>
          </cell>
        </row>
        <row r="2373">
          <cell r="A2373" t="str">
            <v>_00232278</v>
          </cell>
          <cell r="B2373">
            <v>4305201</v>
          </cell>
          <cell r="C2373">
            <v>4300476</v>
          </cell>
          <cell r="D2373" t="str">
            <v>ООО Технология строительства</v>
          </cell>
          <cell r="E2373">
            <v>43001091</v>
          </cell>
          <cell r="F2373" t="str">
            <v>База 2 пер.Чапаева , 14</v>
          </cell>
          <cell r="G2373" t="str">
            <v>СН2</v>
          </cell>
          <cell r="H2373">
            <v>108814</v>
          </cell>
          <cell r="I2373">
            <v>110812</v>
          </cell>
          <cell r="J2373">
            <v>1998</v>
          </cell>
          <cell r="K2373">
            <v>1</v>
          </cell>
          <cell r="L2373">
            <v>0</v>
          </cell>
          <cell r="M2373">
            <v>532</v>
          </cell>
          <cell r="N2373">
            <v>532</v>
          </cell>
          <cell r="O2373">
            <v>2530</v>
          </cell>
          <cell r="P2373" t="str">
            <v>КП</v>
          </cell>
          <cell r="Q2373">
            <v>0</v>
          </cell>
        </row>
        <row r="2374">
          <cell r="A2374">
            <v>0</v>
          </cell>
          <cell r="B2374" t="str">
            <v>Итого по клиенту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532</v>
          </cell>
          <cell r="N2374">
            <v>532</v>
          </cell>
          <cell r="O2374">
            <v>2530</v>
          </cell>
          <cell r="P2374">
            <v>0</v>
          </cell>
          <cell r="Q2374">
            <v>0</v>
          </cell>
        </row>
        <row r="2375">
          <cell r="A2375" t="str">
            <v>_00616730</v>
          </cell>
          <cell r="B2375">
            <v>4305302</v>
          </cell>
          <cell r="C2375">
            <v>4100233</v>
          </cell>
          <cell r="D2375" t="str">
            <v>Индивидуальный предприниматель Полюхов Эдуард Павлович</v>
          </cell>
          <cell r="E2375">
            <v>43001092</v>
          </cell>
          <cell r="F2375" t="str">
            <v>кафе "Лебедь", КТП-2012</v>
          </cell>
          <cell r="G2375" t="str">
            <v>СН2</v>
          </cell>
          <cell r="H2375">
            <v>50557</v>
          </cell>
          <cell r="I2375">
            <v>50557</v>
          </cell>
          <cell r="J2375">
            <v>0</v>
          </cell>
          <cell r="K2375">
            <v>1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 t="str">
            <v>КП</v>
          </cell>
          <cell r="Q2375">
            <v>0</v>
          </cell>
        </row>
        <row r="2376">
          <cell r="A2376">
            <v>0</v>
          </cell>
          <cell r="B2376" t="str">
            <v>Итого по клиенту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A2377">
            <v>61835392</v>
          </cell>
          <cell r="B2377">
            <v>4305401</v>
          </cell>
          <cell r="C2377">
            <v>4300477</v>
          </cell>
          <cell r="D2377" t="str">
            <v>ООО "Лечебно-диагностический центр"</v>
          </cell>
          <cell r="E2377">
            <v>43001093</v>
          </cell>
          <cell r="F2377" t="str">
            <v>ЛДЦ  ул.Ленина,6а</v>
          </cell>
          <cell r="G2377" t="str">
            <v>НН</v>
          </cell>
          <cell r="H2377">
            <v>32978</v>
          </cell>
          <cell r="I2377">
            <v>34125</v>
          </cell>
          <cell r="J2377">
            <v>1147</v>
          </cell>
          <cell r="K2377">
            <v>1</v>
          </cell>
          <cell r="L2377">
            <v>0</v>
          </cell>
          <cell r="M2377">
            <v>0</v>
          </cell>
          <cell r="N2377">
            <v>0</v>
          </cell>
          <cell r="O2377">
            <v>1147</v>
          </cell>
          <cell r="P2377" t="str">
            <v>КП</v>
          </cell>
          <cell r="Q2377">
            <v>0</v>
          </cell>
        </row>
        <row r="2378">
          <cell r="A2378">
            <v>0</v>
          </cell>
          <cell r="B2378" t="str">
            <v>Итого по клиенту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1147</v>
          </cell>
          <cell r="P2378">
            <v>0</v>
          </cell>
          <cell r="Q2378">
            <v>0</v>
          </cell>
        </row>
        <row r="2379">
          <cell r="A2379">
            <v>960803523</v>
          </cell>
          <cell r="B2379">
            <v>4305501</v>
          </cell>
          <cell r="C2379">
            <v>4300486</v>
          </cell>
          <cell r="D2379" t="str">
            <v>ИП Кузнецова Ирина Ивановна</v>
          </cell>
          <cell r="E2379">
            <v>43001094</v>
          </cell>
          <cell r="F2379" t="str">
            <v>Стоматология ул. К.Маркса 1</v>
          </cell>
          <cell r="G2379" t="str">
            <v>НН</v>
          </cell>
          <cell r="H2379">
            <v>272</v>
          </cell>
          <cell r="I2379">
            <v>344</v>
          </cell>
          <cell r="J2379">
            <v>72</v>
          </cell>
          <cell r="K2379">
            <v>1</v>
          </cell>
          <cell r="L2379">
            <v>0</v>
          </cell>
          <cell r="M2379">
            <v>0</v>
          </cell>
          <cell r="N2379">
            <v>0</v>
          </cell>
          <cell r="O2379">
            <v>72</v>
          </cell>
          <cell r="P2379" t="str">
            <v>КП</v>
          </cell>
          <cell r="Q2379">
            <v>0</v>
          </cell>
        </row>
        <row r="2380">
          <cell r="A2380">
            <v>0</v>
          </cell>
          <cell r="B2380" t="str">
            <v>Итого по клиенту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72</v>
          </cell>
          <cell r="P2380">
            <v>0</v>
          </cell>
          <cell r="Q2380">
            <v>0</v>
          </cell>
        </row>
        <row r="2381">
          <cell r="A2381">
            <v>8656014002959</v>
          </cell>
          <cell r="B2381">
            <v>4305701</v>
          </cell>
          <cell r="C2381">
            <v>4300483</v>
          </cell>
          <cell r="D2381" t="str">
            <v>ЗАО "Рыбный двор"</v>
          </cell>
          <cell r="E2381">
            <v>43001865</v>
          </cell>
          <cell r="F2381" t="str">
            <v>Склад</v>
          </cell>
          <cell r="G2381" t="str">
            <v>НН</v>
          </cell>
          <cell r="H2381">
            <v>1849</v>
          </cell>
          <cell r="I2381">
            <v>2045.1</v>
          </cell>
          <cell r="J2381">
            <v>196.1</v>
          </cell>
          <cell r="K2381">
            <v>40</v>
          </cell>
          <cell r="L2381">
            <v>0</v>
          </cell>
          <cell r="M2381">
            <v>0</v>
          </cell>
          <cell r="N2381">
            <v>0</v>
          </cell>
          <cell r="O2381">
            <v>7844</v>
          </cell>
          <cell r="P2381" t="str">
            <v>КП</v>
          </cell>
          <cell r="Q2381">
            <v>0</v>
          </cell>
        </row>
        <row r="2382">
          <cell r="A2382">
            <v>0</v>
          </cell>
          <cell r="B2382" t="str">
            <v>Итого по клиенту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7844</v>
          </cell>
          <cell r="P2382">
            <v>0</v>
          </cell>
          <cell r="Q2382">
            <v>0</v>
          </cell>
        </row>
        <row r="2383">
          <cell r="A2383" t="str">
            <v>_0173753</v>
          </cell>
          <cell r="B2383">
            <v>4305802</v>
          </cell>
          <cell r="C2383">
            <v>4300473</v>
          </cell>
          <cell r="D2383" t="str">
            <v>Частный владелец Кароян М.Г.</v>
          </cell>
          <cell r="E2383">
            <v>43001127</v>
          </cell>
          <cell r="F2383" t="str">
            <v>ул. Некрасова ,70</v>
          </cell>
          <cell r="G2383" t="str">
            <v>НН</v>
          </cell>
          <cell r="H2383">
            <v>35289</v>
          </cell>
          <cell r="I2383">
            <v>35805</v>
          </cell>
          <cell r="J2383">
            <v>516</v>
          </cell>
          <cell r="K2383">
            <v>1</v>
          </cell>
          <cell r="L2383">
            <v>0</v>
          </cell>
          <cell r="M2383">
            <v>0</v>
          </cell>
          <cell r="N2383">
            <v>0</v>
          </cell>
          <cell r="O2383">
            <v>516</v>
          </cell>
          <cell r="P2383" t="str">
            <v>КП</v>
          </cell>
          <cell r="Q2383">
            <v>0</v>
          </cell>
        </row>
        <row r="2384">
          <cell r="A2384">
            <v>0</v>
          </cell>
          <cell r="B2384" t="str">
            <v>Итого по клиенту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516</v>
          </cell>
          <cell r="P2384">
            <v>0</v>
          </cell>
          <cell r="Q2384">
            <v>0</v>
          </cell>
        </row>
        <row r="2385">
          <cell r="A2385" t="str">
            <v>_081815,</v>
          </cell>
          <cell r="B2385">
            <v>4305901</v>
          </cell>
          <cell r="C2385">
            <v>4300484</v>
          </cell>
          <cell r="D2385" t="str">
            <v>ИП Двулучанская С.В.</v>
          </cell>
          <cell r="E2385">
            <v>43001128</v>
          </cell>
          <cell r="F2385" t="str">
            <v>311 Магазин ул. Чапаева</v>
          </cell>
          <cell r="G2385" t="str">
            <v>НН</v>
          </cell>
          <cell r="H2385">
            <v>69896</v>
          </cell>
          <cell r="I2385">
            <v>70439</v>
          </cell>
          <cell r="J2385">
            <v>543</v>
          </cell>
          <cell r="K2385">
            <v>1</v>
          </cell>
          <cell r="L2385">
            <v>0</v>
          </cell>
          <cell r="M2385">
            <v>0</v>
          </cell>
          <cell r="N2385">
            <v>0</v>
          </cell>
          <cell r="O2385">
            <v>543</v>
          </cell>
          <cell r="P2385" t="str">
            <v>КП</v>
          </cell>
          <cell r="Q2385">
            <v>0</v>
          </cell>
        </row>
        <row r="2386">
          <cell r="A2386">
            <v>0</v>
          </cell>
          <cell r="B2386" t="str">
            <v>Итого по клиенту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543</v>
          </cell>
          <cell r="P2386">
            <v>0</v>
          </cell>
          <cell r="Q2386">
            <v>0</v>
          </cell>
        </row>
        <row r="2387">
          <cell r="A2387" t="str">
            <v>_0641298</v>
          </cell>
          <cell r="B2387">
            <v>4306001</v>
          </cell>
          <cell r="C2387">
            <v>4300485</v>
          </cell>
          <cell r="D2387" t="str">
            <v>ИП Узунов Михаил Николаевич</v>
          </cell>
          <cell r="E2387">
            <v>43001129</v>
          </cell>
          <cell r="F2387" t="str">
            <v>220 м-н Детские товары ул.К.Маркса 64/1</v>
          </cell>
          <cell r="G2387" t="str">
            <v>НН</v>
          </cell>
          <cell r="H2387">
            <v>28358</v>
          </cell>
          <cell r="I2387">
            <v>28972</v>
          </cell>
          <cell r="J2387">
            <v>614</v>
          </cell>
          <cell r="K2387">
            <v>1</v>
          </cell>
          <cell r="L2387">
            <v>0</v>
          </cell>
          <cell r="M2387">
            <v>0</v>
          </cell>
          <cell r="N2387">
            <v>0</v>
          </cell>
          <cell r="O2387">
            <v>614</v>
          </cell>
          <cell r="P2387" t="str">
            <v>КП</v>
          </cell>
          <cell r="Q2387">
            <v>0</v>
          </cell>
        </row>
        <row r="2388">
          <cell r="A2388">
            <v>0</v>
          </cell>
          <cell r="B2388" t="str">
            <v>Итого по клиенту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614</v>
          </cell>
          <cell r="P2388">
            <v>0</v>
          </cell>
          <cell r="Q2388">
            <v>0</v>
          </cell>
        </row>
        <row r="2389">
          <cell r="A2389" t="str">
            <v>41025994*</v>
          </cell>
          <cell r="B2389">
            <v>4306003</v>
          </cell>
          <cell r="C2389">
            <v>4300488</v>
          </cell>
          <cell r="D2389" t="str">
            <v>ЗАО "Тандер"</v>
          </cell>
          <cell r="E2389">
            <v>43001131</v>
          </cell>
          <cell r="F2389" t="str">
            <v>216 Магазин ул. К.Либкнехта</v>
          </cell>
          <cell r="G2389" t="str">
            <v>НН</v>
          </cell>
          <cell r="H2389">
            <v>574343</v>
          </cell>
          <cell r="I2389">
            <v>591442</v>
          </cell>
          <cell r="J2389">
            <v>17099</v>
          </cell>
          <cell r="K2389">
            <v>1</v>
          </cell>
          <cell r="L2389">
            <v>0</v>
          </cell>
          <cell r="M2389">
            <v>0</v>
          </cell>
          <cell r="N2389">
            <v>0</v>
          </cell>
          <cell r="O2389">
            <v>17099</v>
          </cell>
          <cell r="P2389" t="str">
            <v>КП</v>
          </cell>
          <cell r="Q2389">
            <v>0</v>
          </cell>
        </row>
        <row r="2390">
          <cell r="A2390" t="str">
            <v>4№127876-</v>
          </cell>
          <cell r="B2390">
            <v>4306003</v>
          </cell>
          <cell r="C2390">
            <v>4300488</v>
          </cell>
          <cell r="D2390" t="str">
            <v>ЗАО "Тандер"</v>
          </cell>
          <cell r="E2390">
            <v>43001133</v>
          </cell>
          <cell r="F2390" t="str">
            <v>104 магазин МД "Ресторан"</v>
          </cell>
          <cell r="G2390" t="str">
            <v>СН2</v>
          </cell>
          <cell r="H2390">
            <v>20572.900000000001</v>
          </cell>
          <cell r="I2390">
            <v>21088</v>
          </cell>
          <cell r="J2390">
            <v>515.1</v>
          </cell>
          <cell r="K2390">
            <v>30</v>
          </cell>
          <cell r="L2390">
            <v>0</v>
          </cell>
          <cell r="M2390">
            <v>0</v>
          </cell>
          <cell r="N2390">
            <v>0</v>
          </cell>
          <cell r="O2390">
            <v>15453</v>
          </cell>
          <cell r="P2390" t="str">
            <v>КП</v>
          </cell>
          <cell r="Q2390">
            <v>0</v>
          </cell>
        </row>
        <row r="2391">
          <cell r="A2391">
            <v>59031496</v>
          </cell>
          <cell r="B2391">
            <v>4306003</v>
          </cell>
          <cell r="C2391">
            <v>4300488</v>
          </cell>
          <cell r="D2391" t="str">
            <v>ЗАО "Тандер"</v>
          </cell>
          <cell r="E2391">
            <v>43001780</v>
          </cell>
          <cell r="F2391" t="str">
            <v>магазин ул К Маркса 7</v>
          </cell>
          <cell r="G2391" t="str">
            <v>СН2</v>
          </cell>
          <cell r="H2391">
            <v>545012</v>
          </cell>
          <cell r="I2391">
            <v>559137</v>
          </cell>
          <cell r="J2391">
            <v>14125</v>
          </cell>
          <cell r="K2391">
            <v>1</v>
          </cell>
          <cell r="L2391">
            <v>0</v>
          </cell>
          <cell r="M2391">
            <v>0</v>
          </cell>
          <cell r="N2391">
            <v>0</v>
          </cell>
          <cell r="O2391">
            <v>14125</v>
          </cell>
          <cell r="P2391" t="str">
            <v>КП</v>
          </cell>
          <cell r="Q2391">
            <v>0</v>
          </cell>
        </row>
        <row r="2392">
          <cell r="A2392">
            <v>397115</v>
          </cell>
          <cell r="B2392">
            <v>4306003</v>
          </cell>
          <cell r="C2392">
            <v>4300488</v>
          </cell>
          <cell r="D2392" t="str">
            <v>ЗАО "Тандер"</v>
          </cell>
          <cell r="E2392">
            <v>43001928</v>
          </cell>
          <cell r="F2392" t="str">
            <v xml:space="preserve">ТП№307, Магазин "Магнит,ул.Чапаева,213Б.(не приг, распл. 17.02.2010г для замены) </v>
          </cell>
          <cell r="G2392" t="str">
            <v>НН</v>
          </cell>
          <cell r="H2392">
            <v>67029</v>
          </cell>
          <cell r="I2392">
            <v>77718</v>
          </cell>
          <cell r="J2392">
            <v>10689</v>
          </cell>
          <cell r="K2392">
            <v>1</v>
          </cell>
          <cell r="L2392">
            <v>0</v>
          </cell>
          <cell r="M2392">
            <v>0</v>
          </cell>
          <cell r="N2392">
            <v>0</v>
          </cell>
          <cell r="O2392">
            <v>10689</v>
          </cell>
          <cell r="P2392" t="str">
            <v>КП</v>
          </cell>
          <cell r="Q2392">
            <v>0</v>
          </cell>
        </row>
        <row r="2393">
          <cell r="A2393">
            <v>0</v>
          </cell>
          <cell r="B2393" t="str">
            <v>Итого по клиенту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57366</v>
          </cell>
          <cell r="P2393">
            <v>0</v>
          </cell>
          <cell r="Q2393">
            <v>0</v>
          </cell>
        </row>
        <row r="2394">
          <cell r="A2394">
            <v>950803532</v>
          </cell>
          <cell r="B2394">
            <v>4306004</v>
          </cell>
          <cell r="C2394">
            <v>4300480</v>
          </cell>
          <cell r="D2394" t="str">
            <v>ТСЖ "Наш дом"</v>
          </cell>
          <cell r="E2394">
            <v>43001726</v>
          </cell>
          <cell r="F2394" t="str">
            <v>ул Уричкого 50 моп</v>
          </cell>
          <cell r="G2394" t="str">
            <v>НН</v>
          </cell>
          <cell r="H2394">
            <v>3901</v>
          </cell>
          <cell r="I2394">
            <v>4620</v>
          </cell>
          <cell r="J2394">
            <v>719</v>
          </cell>
          <cell r="K2394">
            <v>1</v>
          </cell>
          <cell r="L2394">
            <v>0</v>
          </cell>
          <cell r="M2394">
            <v>0</v>
          </cell>
          <cell r="N2394">
            <v>0</v>
          </cell>
          <cell r="O2394">
            <v>719</v>
          </cell>
          <cell r="P2394" t="str">
            <v>КП</v>
          </cell>
          <cell r="Q2394">
            <v>0</v>
          </cell>
        </row>
        <row r="2395">
          <cell r="A2395">
            <v>0</v>
          </cell>
          <cell r="B2395" t="str">
            <v>Итого по клиенту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719</v>
          </cell>
          <cell r="P2395">
            <v>0</v>
          </cell>
          <cell r="Q2395">
            <v>0</v>
          </cell>
        </row>
        <row r="2396">
          <cell r="A2396">
            <v>960803314</v>
          </cell>
          <cell r="B2396">
            <v>4306201</v>
          </cell>
          <cell r="C2396">
            <v>4300494</v>
          </cell>
          <cell r="D2396" t="str">
            <v>Индивидуальный предприниматель Чичиль Ольга Яковлевна</v>
          </cell>
          <cell r="E2396">
            <v>43001137</v>
          </cell>
          <cell r="F2396" t="str">
            <v>Магазин"Компакт" ул.К . Маркса 14</v>
          </cell>
          <cell r="G2396" t="str">
            <v>НН</v>
          </cell>
          <cell r="H2396">
            <v>5177</v>
          </cell>
          <cell r="I2396">
            <v>8343</v>
          </cell>
          <cell r="J2396">
            <v>3166</v>
          </cell>
          <cell r="K2396">
            <v>1</v>
          </cell>
          <cell r="L2396">
            <v>0</v>
          </cell>
          <cell r="M2396">
            <v>0</v>
          </cell>
          <cell r="N2396">
            <v>0</v>
          </cell>
          <cell r="O2396">
            <v>3166</v>
          </cell>
          <cell r="P2396" t="str">
            <v>КП</v>
          </cell>
          <cell r="Q2396">
            <v>0</v>
          </cell>
        </row>
        <row r="2397">
          <cell r="A2397">
            <v>950900642</v>
          </cell>
          <cell r="B2397">
            <v>4306201</v>
          </cell>
          <cell r="C2397">
            <v>4300494</v>
          </cell>
          <cell r="D2397" t="str">
            <v>Индивидуальный предприниматель Чичиль Ольга Яковлевна</v>
          </cell>
          <cell r="E2397">
            <v>43001304</v>
          </cell>
          <cell r="F2397" t="str">
            <v>211 Алексаавка м-н Компакт</v>
          </cell>
          <cell r="G2397" t="str">
            <v>НН</v>
          </cell>
          <cell r="H2397">
            <v>872</v>
          </cell>
          <cell r="I2397">
            <v>2879.9</v>
          </cell>
          <cell r="J2397">
            <v>2007.9</v>
          </cell>
          <cell r="K2397">
            <v>1</v>
          </cell>
          <cell r="L2397">
            <v>0</v>
          </cell>
          <cell r="M2397">
            <v>0</v>
          </cell>
          <cell r="N2397">
            <v>0</v>
          </cell>
          <cell r="O2397">
            <v>2008</v>
          </cell>
          <cell r="P2397" t="str">
            <v>КП</v>
          </cell>
          <cell r="Q2397">
            <v>0</v>
          </cell>
        </row>
        <row r="2398">
          <cell r="A2398">
            <v>950902735</v>
          </cell>
          <cell r="B2398">
            <v>4306201</v>
          </cell>
          <cell r="C2398">
            <v>4300494</v>
          </cell>
          <cell r="D2398" t="str">
            <v>Индивидуальный предприниматель Чичиль Ольга Яковлевна</v>
          </cell>
          <cell r="E2398">
            <v>43001305</v>
          </cell>
          <cell r="F2398" t="str">
            <v>211 Алексеевка Баня</v>
          </cell>
          <cell r="G2398" t="str">
            <v>НН</v>
          </cell>
          <cell r="H2398">
            <v>2.5470000000000002</v>
          </cell>
          <cell r="I2398">
            <v>2.5470000000000002</v>
          </cell>
          <cell r="J2398">
            <v>0</v>
          </cell>
          <cell r="K2398">
            <v>1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 t="str">
            <v>СС</v>
          </cell>
          <cell r="Q2398">
            <v>0</v>
          </cell>
        </row>
        <row r="2399">
          <cell r="A2399">
            <v>0</v>
          </cell>
          <cell r="B2399" t="str">
            <v>Итого по клиенту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5174</v>
          </cell>
          <cell r="P2399">
            <v>0</v>
          </cell>
          <cell r="Q2399">
            <v>0</v>
          </cell>
        </row>
        <row r="2400">
          <cell r="A2400" t="str">
            <v>_00565066</v>
          </cell>
          <cell r="B2400">
            <v>4306202</v>
          </cell>
          <cell r="C2400">
            <v>4300129</v>
          </cell>
          <cell r="D2400" t="str">
            <v>ООО "Белгородский аптечный склад"</v>
          </cell>
          <cell r="E2400">
            <v>43001138</v>
          </cell>
          <cell r="F2400" t="str">
            <v>Аптека №54</v>
          </cell>
          <cell r="G2400" t="str">
            <v>НН</v>
          </cell>
          <cell r="H2400">
            <v>54199</v>
          </cell>
          <cell r="I2400">
            <v>56490</v>
          </cell>
          <cell r="J2400">
            <v>2291</v>
          </cell>
          <cell r="K2400">
            <v>1</v>
          </cell>
          <cell r="L2400">
            <v>0</v>
          </cell>
          <cell r="M2400">
            <v>0</v>
          </cell>
          <cell r="N2400">
            <v>0</v>
          </cell>
          <cell r="O2400">
            <v>2291</v>
          </cell>
          <cell r="P2400" t="str">
            <v>КП</v>
          </cell>
          <cell r="Q2400">
            <v>0</v>
          </cell>
        </row>
        <row r="2401">
          <cell r="A2401">
            <v>0</v>
          </cell>
          <cell r="B2401" t="str">
            <v>Итого по клиенту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2291</v>
          </cell>
          <cell r="P2401">
            <v>0</v>
          </cell>
          <cell r="Q2401">
            <v>0</v>
          </cell>
        </row>
        <row r="2402">
          <cell r="A2402" t="str">
            <v>_00456519</v>
          </cell>
          <cell r="B2402">
            <v>4306203</v>
          </cell>
          <cell r="C2402">
            <v>4300237</v>
          </cell>
          <cell r="D2402" t="str">
            <v>ООО "Народный"</v>
          </cell>
          <cell r="E2402">
            <v>43001140</v>
          </cell>
          <cell r="F2402" t="str">
            <v>КТП 102 магазин " Пикур"</v>
          </cell>
          <cell r="G2402" t="str">
            <v>НН</v>
          </cell>
          <cell r="H2402">
            <v>159320</v>
          </cell>
          <cell r="I2402">
            <v>166040</v>
          </cell>
          <cell r="J2402">
            <v>6720</v>
          </cell>
          <cell r="K2402">
            <v>1</v>
          </cell>
          <cell r="L2402">
            <v>0</v>
          </cell>
          <cell r="M2402">
            <v>0</v>
          </cell>
          <cell r="N2402">
            <v>0</v>
          </cell>
          <cell r="O2402">
            <v>6720</v>
          </cell>
          <cell r="P2402" t="str">
            <v>КП</v>
          </cell>
          <cell r="Q2402">
            <v>0</v>
          </cell>
        </row>
        <row r="2403">
          <cell r="A2403">
            <v>0</v>
          </cell>
          <cell r="B2403" t="str">
            <v>Итого по клиенту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6720</v>
          </cell>
          <cell r="P2403">
            <v>0</v>
          </cell>
          <cell r="Q2403">
            <v>0</v>
          </cell>
        </row>
        <row r="2404">
          <cell r="A2404" t="str">
            <v>_082149</v>
          </cell>
          <cell r="B2404">
            <v>4306301</v>
          </cell>
          <cell r="C2404">
            <v>4300489</v>
          </cell>
          <cell r="D2404" t="str">
            <v>ООО "Меланта"</v>
          </cell>
          <cell r="E2404">
            <v>43001141</v>
          </cell>
          <cell r="F2404" t="str">
            <v>121 ООО Мелента ул. Революционная 32</v>
          </cell>
          <cell r="G2404" t="str">
            <v>НН</v>
          </cell>
          <cell r="H2404">
            <v>7673</v>
          </cell>
          <cell r="I2404">
            <v>7790</v>
          </cell>
          <cell r="J2404">
            <v>117</v>
          </cell>
          <cell r="K2404">
            <v>1</v>
          </cell>
          <cell r="L2404">
            <v>0</v>
          </cell>
          <cell r="M2404">
            <v>0</v>
          </cell>
          <cell r="N2404">
            <v>0</v>
          </cell>
          <cell r="O2404">
            <v>117</v>
          </cell>
          <cell r="P2404" t="str">
            <v>КП</v>
          </cell>
          <cell r="Q2404">
            <v>0</v>
          </cell>
        </row>
        <row r="2405">
          <cell r="A2405">
            <v>0</v>
          </cell>
          <cell r="B2405" t="str">
            <v>Итого по клиенту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117</v>
          </cell>
          <cell r="P2405">
            <v>0</v>
          </cell>
          <cell r="Q2405">
            <v>0</v>
          </cell>
        </row>
        <row r="2406">
          <cell r="A2406">
            <v>10000403</v>
          </cell>
          <cell r="B2406">
            <v>4306401</v>
          </cell>
          <cell r="C2406">
            <v>4300490</v>
          </cell>
          <cell r="D2406" t="str">
            <v>ИП Сычев Василий Гаврилович</v>
          </cell>
          <cell r="E2406">
            <v>43001142</v>
          </cell>
          <cell r="F2406" t="str">
            <v>105 Хозпостройка ул. Л. Толстого ,30</v>
          </cell>
          <cell r="G2406" t="str">
            <v>НН</v>
          </cell>
          <cell r="H2406">
            <v>24932</v>
          </cell>
          <cell r="I2406">
            <v>24935</v>
          </cell>
          <cell r="J2406">
            <v>3</v>
          </cell>
          <cell r="K2406">
            <v>1</v>
          </cell>
          <cell r="L2406">
            <v>0</v>
          </cell>
          <cell r="M2406">
            <v>0</v>
          </cell>
          <cell r="N2406">
            <v>0</v>
          </cell>
          <cell r="O2406">
            <v>3</v>
          </cell>
          <cell r="P2406" t="str">
            <v>КП</v>
          </cell>
          <cell r="Q2406">
            <v>0</v>
          </cell>
        </row>
        <row r="2407">
          <cell r="A2407">
            <v>0</v>
          </cell>
          <cell r="B2407" t="str">
            <v>Итого по клиенту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3</v>
          </cell>
          <cell r="P2407">
            <v>0</v>
          </cell>
          <cell r="Q2407">
            <v>0</v>
          </cell>
        </row>
        <row r="2408">
          <cell r="A2408">
            <v>65144635</v>
          </cell>
          <cell r="B2408">
            <v>4306402</v>
          </cell>
          <cell r="C2408">
            <v>4300493</v>
          </cell>
          <cell r="D2408" t="str">
            <v>ИП Кравченко Валентина Васильевна</v>
          </cell>
          <cell r="E2408">
            <v>43001143</v>
          </cell>
          <cell r="F2408" t="str">
            <v>107 Киоск  пл. 3 Интернационала 1/2</v>
          </cell>
          <cell r="G2408" t="str">
            <v>НН</v>
          </cell>
          <cell r="H2408">
            <v>21233</v>
          </cell>
          <cell r="I2408">
            <v>22533</v>
          </cell>
          <cell r="J2408">
            <v>1300</v>
          </cell>
          <cell r="K2408">
            <v>1</v>
          </cell>
          <cell r="L2408">
            <v>0</v>
          </cell>
          <cell r="M2408">
            <v>0</v>
          </cell>
          <cell r="N2408">
            <v>0</v>
          </cell>
          <cell r="O2408">
            <v>1300</v>
          </cell>
          <cell r="P2408" t="str">
            <v>КП</v>
          </cell>
          <cell r="Q2408">
            <v>0</v>
          </cell>
        </row>
        <row r="2409">
          <cell r="A2409">
            <v>0</v>
          </cell>
          <cell r="B2409" t="str">
            <v>Итого по клиенту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1300</v>
          </cell>
          <cell r="P2409">
            <v>0</v>
          </cell>
          <cell r="Q2409">
            <v>0</v>
          </cell>
        </row>
        <row r="2410">
          <cell r="A2410">
            <v>345380</v>
          </cell>
          <cell r="B2410">
            <v>4306403</v>
          </cell>
          <cell r="C2410">
            <v>4300492</v>
          </cell>
          <cell r="D2410" t="str">
            <v>ОАО Вторцветмет</v>
          </cell>
          <cell r="E2410">
            <v>43001144</v>
          </cell>
          <cell r="F2410" t="str">
            <v>325 Пункт приема  - ул. Железнодорожная</v>
          </cell>
          <cell r="G2410" t="str">
            <v>НН</v>
          </cell>
          <cell r="H2410">
            <v>40385</v>
          </cell>
          <cell r="I2410">
            <v>41345</v>
          </cell>
          <cell r="J2410">
            <v>960</v>
          </cell>
          <cell r="K2410">
            <v>1</v>
          </cell>
          <cell r="L2410">
            <v>0</v>
          </cell>
          <cell r="M2410">
            <v>0</v>
          </cell>
          <cell r="N2410">
            <v>0</v>
          </cell>
          <cell r="O2410">
            <v>960</v>
          </cell>
          <cell r="P2410" t="str">
            <v>КП</v>
          </cell>
          <cell r="Q2410">
            <v>0</v>
          </cell>
        </row>
        <row r="2411">
          <cell r="A2411">
            <v>0</v>
          </cell>
          <cell r="B2411" t="str">
            <v>Итого по клиенту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960</v>
          </cell>
          <cell r="P2411">
            <v>0</v>
          </cell>
          <cell r="Q2411">
            <v>0</v>
          </cell>
        </row>
        <row r="2412">
          <cell r="A2412">
            <v>114366</v>
          </cell>
          <cell r="B2412">
            <v>4306501</v>
          </cell>
          <cell r="C2412">
            <v>4300491</v>
          </cell>
          <cell r="D2412" t="str">
            <v>ООО "Черноземье"</v>
          </cell>
          <cell r="E2412">
            <v>43001146</v>
          </cell>
          <cell r="F2412" t="str">
            <v>ул. Революционная ,30</v>
          </cell>
          <cell r="G2412" t="str">
            <v>НН</v>
          </cell>
          <cell r="H2412">
            <v>12048</v>
          </cell>
          <cell r="I2412">
            <v>12497</v>
          </cell>
          <cell r="J2412">
            <v>449</v>
          </cell>
          <cell r="K2412">
            <v>1</v>
          </cell>
          <cell r="L2412">
            <v>0</v>
          </cell>
          <cell r="M2412">
            <v>0</v>
          </cell>
          <cell r="N2412">
            <v>0</v>
          </cell>
          <cell r="O2412">
            <v>449</v>
          </cell>
          <cell r="P2412" t="str">
            <v>КП</v>
          </cell>
          <cell r="Q2412">
            <v>0</v>
          </cell>
        </row>
        <row r="2413">
          <cell r="A2413">
            <v>0</v>
          </cell>
          <cell r="B2413" t="str">
            <v>Итого по клиенту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449</v>
          </cell>
          <cell r="P2413">
            <v>0</v>
          </cell>
          <cell r="Q2413">
            <v>0</v>
          </cell>
        </row>
        <row r="2414">
          <cell r="A2414">
            <v>484608</v>
          </cell>
          <cell r="B2414">
            <v>4306601</v>
          </cell>
          <cell r="C2414">
            <v>4300496</v>
          </cell>
          <cell r="D2414" t="str">
            <v>Частный владелец Мощенский А.Г.</v>
          </cell>
          <cell r="E2414">
            <v>43001147</v>
          </cell>
          <cell r="F2414" t="str">
            <v>102 Магазин ул. К.Маркса 95</v>
          </cell>
          <cell r="G2414" t="str">
            <v>НН</v>
          </cell>
          <cell r="H2414">
            <v>22291</v>
          </cell>
          <cell r="I2414">
            <v>22929</v>
          </cell>
          <cell r="J2414">
            <v>638</v>
          </cell>
          <cell r="K2414">
            <v>1</v>
          </cell>
          <cell r="L2414">
            <v>0</v>
          </cell>
          <cell r="M2414">
            <v>0</v>
          </cell>
          <cell r="N2414">
            <v>0</v>
          </cell>
          <cell r="O2414">
            <v>638</v>
          </cell>
          <cell r="P2414" t="str">
            <v>КП</v>
          </cell>
          <cell r="Q2414">
            <v>0</v>
          </cell>
        </row>
        <row r="2415">
          <cell r="A2415">
            <v>0</v>
          </cell>
          <cell r="B2415" t="str">
            <v>Итого по клиенту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638</v>
          </cell>
          <cell r="P2415">
            <v>0</v>
          </cell>
          <cell r="Q2415">
            <v>0</v>
          </cell>
        </row>
        <row r="2416">
          <cell r="A2416">
            <v>64097265</v>
          </cell>
          <cell r="B2416">
            <v>4306602</v>
          </cell>
          <cell r="C2416">
            <v>4300435</v>
          </cell>
          <cell r="D2416" t="str">
            <v>Управление Федеральной службы по надзору в сфере защиты прав потребителей и благополучия человека по Белгородскойобласти</v>
          </cell>
          <cell r="E2416">
            <v>43001148</v>
          </cell>
          <cell r="F2416" t="str">
            <v>331 Адм.здание Привокзальная , д.1</v>
          </cell>
          <cell r="G2416" t="str">
            <v>НН</v>
          </cell>
          <cell r="H2416">
            <v>31900</v>
          </cell>
          <cell r="I2416">
            <v>33000</v>
          </cell>
          <cell r="J2416">
            <v>1100</v>
          </cell>
          <cell r="K2416">
            <v>1</v>
          </cell>
          <cell r="L2416">
            <v>0</v>
          </cell>
          <cell r="M2416">
            <v>0</v>
          </cell>
          <cell r="N2416">
            <v>0</v>
          </cell>
          <cell r="O2416">
            <v>1100</v>
          </cell>
          <cell r="P2416" t="str">
            <v>КП</v>
          </cell>
          <cell r="Q2416">
            <v>0</v>
          </cell>
        </row>
        <row r="2417">
          <cell r="A2417">
            <v>0</v>
          </cell>
          <cell r="B2417" t="str">
            <v>Итого по клиенту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1100</v>
          </cell>
          <cell r="P2417">
            <v>0</v>
          </cell>
          <cell r="Q2417">
            <v>0</v>
          </cell>
        </row>
        <row r="2418">
          <cell r="A2418" t="str">
            <v>_00414717</v>
          </cell>
          <cell r="B2418">
            <v>4306701</v>
          </cell>
          <cell r="C2418">
            <v>4300497</v>
          </cell>
          <cell r="D2418" t="str">
            <v>Областное автономное учреждение"Телерадиовещательная компания "Мир Белогорья"</v>
          </cell>
          <cell r="E2418">
            <v>43001149</v>
          </cell>
          <cell r="F2418" t="str">
            <v>Теле башня м.р. Северный</v>
          </cell>
          <cell r="G2418" t="str">
            <v>НН</v>
          </cell>
          <cell r="H2418">
            <v>64927</v>
          </cell>
          <cell r="I2418">
            <v>68470</v>
          </cell>
          <cell r="J2418">
            <v>3543</v>
          </cell>
          <cell r="K2418">
            <v>1</v>
          </cell>
          <cell r="L2418">
            <v>0</v>
          </cell>
          <cell r="M2418">
            <v>0</v>
          </cell>
          <cell r="N2418">
            <v>0</v>
          </cell>
          <cell r="O2418">
            <v>3543</v>
          </cell>
          <cell r="P2418" t="str">
            <v>КП</v>
          </cell>
          <cell r="Q2418">
            <v>0</v>
          </cell>
        </row>
        <row r="2419">
          <cell r="A2419">
            <v>72837250</v>
          </cell>
          <cell r="B2419">
            <v>4306701</v>
          </cell>
          <cell r="C2419">
            <v>4300497</v>
          </cell>
          <cell r="D2419" t="str">
            <v>Областное автономное учреждение"Телерадиовещательная компания "Мир Белогорья"</v>
          </cell>
          <cell r="E2419">
            <v>43001282</v>
          </cell>
          <cell r="F2419" t="str">
            <v xml:space="preserve">404 телевышка, Опытная станция </v>
          </cell>
          <cell r="G2419" t="str">
            <v>НН</v>
          </cell>
          <cell r="H2419">
            <v>4740</v>
          </cell>
          <cell r="I2419">
            <v>5111</v>
          </cell>
          <cell r="J2419">
            <v>371</v>
          </cell>
          <cell r="K2419">
            <v>20</v>
          </cell>
          <cell r="L2419">
            <v>0</v>
          </cell>
          <cell r="M2419">
            <v>0</v>
          </cell>
          <cell r="N2419">
            <v>0</v>
          </cell>
          <cell r="O2419">
            <v>7420</v>
          </cell>
          <cell r="P2419" t="str">
            <v>КП</v>
          </cell>
          <cell r="Q2419">
            <v>0</v>
          </cell>
        </row>
        <row r="2420">
          <cell r="A2420">
            <v>0</v>
          </cell>
          <cell r="B2420" t="str">
            <v>Итого по клиенту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10963</v>
          </cell>
          <cell r="P2420">
            <v>0</v>
          </cell>
          <cell r="Q2420">
            <v>0</v>
          </cell>
        </row>
        <row r="2421">
          <cell r="A2421" t="str">
            <v>_00429189</v>
          </cell>
          <cell r="B2421">
            <v>4306801</v>
          </cell>
          <cell r="C2421">
            <v>4300498</v>
          </cell>
          <cell r="D2421" t="str">
            <v>ОАО "Мобильные ТелеСистемы"</v>
          </cell>
          <cell r="E2421">
            <v>43001150</v>
          </cell>
          <cell r="F2421" t="str">
            <v>1914 Базовая станция сотовой связи</v>
          </cell>
          <cell r="G2421" t="str">
            <v>НН</v>
          </cell>
          <cell r="H2421">
            <v>77074</v>
          </cell>
          <cell r="I2421">
            <v>77174</v>
          </cell>
          <cell r="J2421">
            <v>100</v>
          </cell>
          <cell r="K2421">
            <v>1</v>
          </cell>
          <cell r="L2421">
            <v>0</v>
          </cell>
          <cell r="M2421">
            <v>0</v>
          </cell>
          <cell r="N2421">
            <v>0</v>
          </cell>
          <cell r="O2421">
            <v>100</v>
          </cell>
          <cell r="P2421" t="str">
            <v>КП</v>
          </cell>
          <cell r="Q2421">
            <v>0</v>
          </cell>
        </row>
        <row r="2422">
          <cell r="A2422">
            <v>3379594</v>
          </cell>
          <cell r="B2422">
            <v>4306801</v>
          </cell>
          <cell r="C2422">
            <v>4300498</v>
          </cell>
          <cell r="D2422" t="str">
            <v>ОАО "Мобильные ТелеСистемы"</v>
          </cell>
          <cell r="E2422">
            <v>43001946</v>
          </cell>
          <cell r="F2422" t="str">
            <v>Станция сотовой связи, с.Афанасьевка</v>
          </cell>
          <cell r="G2422" t="str">
            <v>НН</v>
          </cell>
          <cell r="H2422">
            <v>49.29</v>
          </cell>
          <cell r="I2422">
            <v>1451</v>
          </cell>
          <cell r="J2422">
            <v>1401.71</v>
          </cell>
          <cell r="K2422">
            <v>1</v>
          </cell>
          <cell r="L2422">
            <v>0</v>
          </cell>
          <cell r="M2422">
            <v>0</v>
          </cell>
          <cell r="N2422">
            <v>0</v>
          </cell>
          <cell r="O2422">
            <v>1402</v>
          </cell>
          <cell r="P2422" t="str">
            <v>КП</v>
          </cell>
          <cell r="Q2422">
            <v>0</v>
          </cell>
        </row>
        <row r="2423">
          <cell r="A2423">
            <v>0</v>
          </cell>
          <cell r="B2423" t="str">
            <v>Итого по клиенту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1502</v>
          </cell>
          <cell r="P2423">
            <v>0</v>
          </cell>
          <cell r="Q2423">
            <v>0</v>
          </cell>
        </row>
        <row r="2424">
          <cell r="A2424" t="str">
            <v>_01281453</v>
          </cell>
          <cell r="B2424">
            <v>4306802</v>
          </cell>
          <cell r="C2424">
            <v>4300499</v>
          </cell>
          <cell r="D2424" t="str">
            <v>ИП Васильченко Наталья Борисовна</v>
          </cell>
          <cell r="E2424">
            <v>43001151</v>
          </cell>
          <cell r="F2424" t="str">
            <v>103 м-н Юбилейный ул.Мая-го</v>
          </cell>
          <cell r="G2424" t="str">
            <v>НН</v>
          </cell>
          <cell r="H2424">
            <v>36754</v>
          </cell>
          <cell r="I2424">
            <v>38251</v>
          </cell>
          <cell r="J2424">
            <v>1497</v>
          </cell>
          <cell r="K2424">
            <v>1</v>
          </cell>
          <cell r="L2424">
            <v>0</v>
          </cell>
          <cell r="M2424">
            <v>0</v>
          </cell>
          <cell r="N2424">
            <v>0</v>
          </cell>
          <cell r="O2424">
            <v>1497</v>
          </cell>
          <cell r="P2424" t="str">
            <v>КП</v>
          </cell>
          <cell r="Q2424">
            <v>0</v>
          </cell>
        </row>
        <row r="2425">
          <cell r="A2425">
            <v>0</v>
          </cell>
          <cell r="B2425" t="str">
            <v>Итого по клиенту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1497</v>
          </cell>
          <cell r="P2425">
            <v>0</v>
          </cell>
          <cell r="Q2425">
            <v>0</v>
          </cell>
        </row>
        <row r="2426">
          <cell r="A2426" t="str">
            <v>_00395964</v>
          </cell>
          <cell r="B2426">
            <v>4306901</v>
          </cell>
          <cell r="C2426">
            <v>4300500</v>
          </cell>
          <cell r="D2426" t="str">
            <v>ИП Попова Ольга Ивановна</v>
          </cell>
          <cell r="E2426">
            <v>43001152</v>
          </cell>
          <cell r="F2426" t="str">
            <v>212 Павильон ул. Фрунзе 66 А</v>
          </cell>
          <cell r="G2426" t="str">
            <v>НН</v>
          </cell>
          <cell r="H2426">
            <v>71198</v>
          </cell>
          <cell r="I2426">
            <v>73703</v>
          </cell>
          <cell r="J2426">
            <v>2505</v>
          </cell>
          <cell r="K2426">
            <v>1</v>
          </cell>
          <cell r="L2426">
            <v>0</v>
          </cell>
          <cell r="M2426">
            <v>0</v>
          </cell>
          <cell r="N2426">
            <v>0</v>
          </cell>
          <cell r="O2426">
            <v>2505</v>
          </cell>
          <cell r="P2426" t="str">
            <v>КП</v>
          </cell>
          <cell r="Q2426">
            <v>0</v>
          </cell>
        </row>
        <row r="2427">
          <cell r="A2427">
            <v>0</v>
          </cell>
          <cell r="B2427" t="str">
            <v>Итого по клиенту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2505</v>
          </cell>
          <cell r="P2427">
            <v>0</v>
          </cell>
          <cell r="Q2427">
            <v>0</v>
          </cell>
        </row>
        <row r="2428">
          <cell r="A2428">
            <v>950803798</v>
          </cell>
          <cell r="B2428">
            <v>4307001</v>
          </cell>
          <cell r="C2428">
            <v>4300502</v>
          </cell>
          <cell r="D2428" t="str">
            <v>ООО Дом-сервис</v>
          </cell>
          <cell r="E2428">
            <v>43001788</v>
          </cell>
          <cell r="F2428" t="str">
            <v>ул Толстого 88 моп</v>
          </cell>
          <cell r="G2428" t="str">
            <v>НН</v>
          </cell>
          <cell r="H2428">
            <v>3818</v>
          </cell>
          <cell r="I2428">
            <v>4526</v>
          </cell>
          <cell r="J2428">
            <v>708</v>
          </cell>
          <cell r="K2428">
            <v>1</v>
          </cell>
          <cell r="L2428">
            <v>0</v>
          </cell>
          <cell r="M2428">
            <v>0</v>
          </cell>
          <cell r="N2428">
            <v>0</v>
          </cell>
          <cell r="O2428">
            <v>708</v>
          </cell>
          <cell r="P2428" t="str">
            <v>КП</v>
          </cell>
          <cell r="Q2428">
            <v>0</v>
          </cell>
        </row>
        <row r="2429">
          <cell r="A2429">
            <v>0</v>
          </cell>
          <cell r="B2429" t="str">
            <v>Итого по клиенту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708</v>
          </cell>
          <cell r="P2429">
            <v>0</v>
          </cell>
          <cell r="Q2429">
            <v>0</v>
          </cell>
        </row>
        <row r="2430">
          <cell r="A2430">
            <v>50813356</v>
          </cell>
          <cell r="B2430">
            <v>4307002</v>
          </cell>
          <cell r="C2430">
            <v>4300503</v>
          </cell>
          <cell r="D2430" t="str">
            <v>Индивидуальный предприниматель Коваленко Виктор Григорьевич</v>
          </cell>
          <cell r="E2430">
            <v>43001154</v>
          </cell>
          <cell r="F2430" t="str">
            <v>242 магазин " Алена " ул. П.Ющенко</v>
          </cell>
          <cell r="G2430" t="str">
            <v>НН</v>
          </cell>
          <cell r="H2430">
            <v>40401</v>
          </cell>
          <cell r="I2430">
            <v>40934</v>
          </cell>
          <cell r="J2430">
            <v>533</v>
          </cell>
          <cell r="K2430">
            <v>1</v>
          </cell>
          <cell r="L2430">
            <v>0</v>
          </cell>
          <cell r="M2430">
            <v>0</v>
          </cell>
          <cell r="N2430">
            <v>0</v>
          </cell>
          <cell r="O2430">
            <v>533</v>
          </cell>
          <cell r="P2430" t="str">
            <v>КП</v>
          </cell>
          <cell r="Q2430">
            <v>0</v>
          </cell>
        </row>
        <row r="2431">
          <cell r="A2431">
            <v>0</v>
          </cell>
          <cell r="B2431" t="str">
            <v>Итого по клиенту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533</v>
          </cell>
          <cell r="P2431">
            <v>0</v>
          </cell>
          <cell r="Q2431">
            <v>0</v>
          </cell>
        </row>
        <row r="2432">
          <cell r="A2432">
            <v>64819456</v>
          </cell>
          <cell r="B2432">
            <v>4307003</v>
          </cell>
          <cell r="C2432">
            <v>4300501</v>
          </cell>
          <cell r="D2432" t="str">
            <v>ИП Аракелян Артак Левони</v>
          </cell>
          <cell r="E2432">
            <v>43001155</v>
          </cell>
          <cell r="F2432" t="str">
            <v>КТП-201, ИП Аракелян А.Л.</v>
          </cell>
          <cell r="G2432" t="str">
            <v>НН</v>
          </cell>
          <cell r="H2432">
            <v>58346</v>
          </cell>
          <cell r="I2432">
            <v>61541</v>
          </cell>
          <cell r="J2432">
            <v>3195</v>
          </cell>
          <cell r="K2432">
            <v>1</v>
          </cell>
          <cell r="L2432">
            <v>0</v>
          </cell>
          <cell r="M2432">
            <v>0</v>
          </cell>
          <cell r="N2432">
            <v>0</v>
          </cell>
          <cell r="O2432">
            <v>3195</v>
          </cell>
          <cell r="P2432" t="str">
            <v>КП</v>
          </cell>
          <cell r="Q2432">
            <v>0</v>
          </cell>
        </row>
        <row r="2433">
          <cell r="A2433">
            <v>0</v>
          </cell>
          <cell r="B2433" t="str">
            <v>Итого по клиенту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3195</v>
          </cell>
          <cell r="P2433">
            <v>0</v>
          </cell>
          <cell r="Q2433">
            <v>0</v>
          </cell>
        </row>
        <row r="2434">
          <cell r="A2434">
            <v>60042463</v>
          </cell>
          <cell r="B2434">
            <v>4307101</v>
          </cell>
          <cell r="C2434">
            <v>4300504</v>
          </cell>
          <cell r="D2434" t="str">
            <v>Частный владелец Чертоляс Иван Петрович</v>
          </cell>
          <cell r="E2434">
            <v>43001156</v>
          </cell>
          <cell r="F2434" t="str">
            <v>магазин  ул.Л.Толстого, 91, КТП-222</v>
          </cell>
          <cell r="G2434" t="str">
            <v>НН</v>
          </cell>
          <cell r="H2434">
            <v>40974</v>
          </cell>
          <cell r="I2434">
            <v>42211</v>
          </cell>
          <cell r="J2434">
            <v>1237</v>
          </cell>
          <cell r="K2434">
            <v>1</v>
          </cell>
          <cell r="L2434">
            <v>0</v>
          </cell>
          <cell r="M2434">
            <v>0</v>
          </cell>
          <cell r="N2434">
            <v>0</v>
          </cell>
          <cell r="O2434">
            <v>1237</v>
          </cell>
          <cell r="P2434" t="str">
            <v>КП</v>
          </cell>
          <cell r="Q2434">
            <v>0</v>
          </cell>
        </row>
        <row r="2435">
          <cell r="A2435">
            <v>0</v>
          </cell>
          <cell r="B2435" t="str">
            <v>Итого по клиенту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1237</v>
          </cell>
          <cell r="P2435">
            <v>0</v>
          </cell>
          <cell r="Q2435">
            <v>0</v>
          </cell>
        </row>
        <row r="2436">
          <cell r="A2436" t="str">
            <v>_00516033</v>
          </cell>
          <cell r="B2436">
            <v>4307102</v>
          </cell>
          <cell r="C2436">
            <v>4300505</v>
          </cell>
          <cell r="D2436" t="str">
            <v>Частный владелец  Деревянкина Валентина .Семеновна.</v>
          </cell>
          <cell r="E2436">
            <v>43001157</v>
          </cell>
          <cell r="F2436" t="str">
            <v>Аптечный пункт, ул.Ющенко, 58 а, КТП-327</v>
          </cell>
          <cell r="G2436" t="str">
            <v>НН</v>
          </cell>
          <cell r="H2436">
            <v>277</v>
          </cell>
          <cell r="I2436">
            <v>294</v>
          </cell>
          <cell r="J2436">
            <v>17</v>
          </cell>
          <cell r="K2436">
            <v>1</v>
          </cell>
          <cell r="L2436">
            <v>0</v>
          </cell>
          <cell r="M2436">
            <v>0</v>
          </cell>
          <cell r="N2436">
            <v>0</v>
          </cell>
          <cell r="O2436">
            <v>17</v>
          </cell>
          <cell r="P2436" t="str">
            <v>КП</v>
          </cell>
          <cell r="Q2436">
            <v>0</v>
          </cell>
        </row>
        <row r="2437">
          <cell r="A2437">
            <v>0</v>
          </cell>
          <cell r="B2437" t="str">
            <v>Итого по клиенту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17</v>
          </cell>
          <cell r="P2437">
            <v>0</v>
          </cell>
          <cell r="Q2437">
            <v>0</v>
          </cell>
        </row>
        <row r="2438">
          <cell r="A2438">
            <v>960803574</v>
          </cell>
          <cell r="B2438">
            <v>4307103</v>
          </cell>
          <cell r="C2438">
            <v>4300506</v>
          </cell>
          <cell r="D2438" t="str">
            <v>ИП Маркушина Марина Леонидовна</v>
          </cell>
          <cell r="E2438">
            <v>43001158</v>
          </cell>
          <cell r="F2438" t="str">
            <v>маг-н  Игрушки, ул.К.Маркса,62, ЗТП-220.</v>
          </cell>
          <cell r="G2438" t="str">
            <v>НН</v>
          </cell>
          <cell r="H2438">
            <v>509</v>
          </cell>
          <cell r="I2438">
            <v>692</v>
          </cell>
          <cell r="J2438">
            <v>183</v>
          </cell>
          <cell r="K2438">
            <v>1</v>
          </cell>
          <cell r="L2438">
            <v>0</v>
          </cell>
          <cell r="M2438">
            <v>0</v>
          </cell>
          <cell r="N2438">
            <v>0</v>
          </cell>
          <cell r="O2438">
            <v>183</v>
          </cell>
          <cell r="P2438" t="str">
            <v>КП</v>
          </cell>
          <cell r="Q2438">
            <v>0</v>
          </cell>
        </row>
        <row r="2439">
          <cell r="A2439">
            <v>960803869</v>
          </cell>
          <cell r="B2439">
            <v>4307103</v>
          </cell>
          <cell r="C2439">
            <v>4300506</v>
          </cell>
          <cell r="D2439" t="str">
            <v>ИП Маркушина Марина Леонидовна</v>
          </cell>
          <cell r="E2439">
            <v>43001890</v>
          </cell>
          <cell r="F2439" t="str">
            <v>магазин, ул.Ленина 4.</v>
          </cell>
          <cell r="G2439" t="str">
            <v>НН</v>
          </cell>
          <cell r="H2439">
            <v>509</v>
          </cell>
          <cell r="I2439">
            <v>692</v>
          </cell>
          <cell r="J2439">
            <v>0</v>
          </cell>
          <cell r="K2439">
            <v>1</v>
          </cell>
          <cell r="L2439">
            <v>0</v>
          </cell>
          <cell r="M2439">
            <v>0</v>
          </cell>
          <cell r="N2439">
            <v>0</v>
          </cell>
          <cell r="O2439">
            <v>22</v>
          </cell>
          <cell r="P2439" t="str">
            <v>КП</v>
          </cell>
          <cell r="Q2439">
            <v>0</v>
          </cell>
        </row>
        <row r="2440">
          <cell r="A2440">
            <v>0</v>
          </cell>
          <cell r="B2440" t="str">
            <v>Итого по клиенту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205</v>
          </cell>
          <cell r="P2440">
            <v>0</v>
          </cell>
          <cell r="Q2440">
            <v>0</v>
          </cell>
        </row>
        <row r="2441">
          <cell r="A2441" t="str">
            <v>_00685063</v>
          </cell>
          <cell r="B2441">
            <v>4307201</v>
          </cell>
          <cell r="C2441">
            <v>4300507</v>
          </cell>
          <cell r="D2441" t="str">
            <v>Управление судебного департамента в Белгородской области(Мировые судьи Алексеевского района)</v>
          </cell>
          <cell r="E2441">
            <v>43001159</v>
          </cell>
          <cell r="F2441" t="str">
            <v>204 Мировые судьи в здании Дом быта</v>
          </cell>
          <cell r="G2441" t="str">
            <v>НН</v>
          </cell>
          <cell r="H2441">
            <v>8674</v>
          </cell>
          <cell r="I2441">
            <v>9139</v>
          </cell>
          <cell r="J2441">
            <v>465</v>
          </cell>
          <cell r="K2441">
            <v>1</v>
          </cell>
          <cell r="L2441">
            <v>0</v>
          </cell>
          <cell r="M2441">
            <v>0</v>
          </cell>
          <cell r="N2441">
            <v>0</v>
          </cell>
          <cell r="O2441">
            <v>465</v>
          </cell>
          <cell r="P2441" t="str">
            <v>КП</v>
          </cell>
          <cell r="Q2441">
            <v>0</v>
          </cell>
        </row>
        <row r="2442">
          <cell r="A2442" t="str">
            <v>_00685863*</v>
          </cell>
          <cell r="B2442">
            <v>4307201</v>
          </cell>
          <cell r="C2442">
            <v>4300507</v>
          </cell>
          <cell r="D2442" t="str">
            <v>Управление судебного департамента в Белгородской области(Мировые судьи Алексеевского района)</v>
          </cell>
          <cell r="E2442">
            <v>43001160</v>
          </cell>
          <cell r="F2442" t="str">
            <v>Здание Дома Быта, Мировые судьи,КТП-204</v>
          </cell>
          <cell r="G2442" t="str">
            <v>НН</v>
          </cell>
          <cell r="H2442">
            <v>9416</v>
          </cell>
          <cell r="I2442">
            <v>9796</v>
          </cell>
          <cell r="J2442">
            <v>380</v>
          </cell>
          <cell r="K2442">
            <v>1</v>
          </cell>
          <cell r="L2442">
            <v>0</v>
          </cell>
          <cell r="M2442">
            <v>0</v>
          </cell>
          <cell r="N2442">
            <v>0</v>
          </cell>
          <cell r="O2442">
            <v>380</v>
          </cell>
          <cell r="P2442" t="str">
            <v>КП</v>
          </cell>
          <cell r="Q2442">
            <v>0</v>
          </cell>
        </row>
        <row r="2443">
          <cell r="A2443" t="str">
            <v>_00685851*</v>
          </cell>
          <cell r="B2443">
            <v>4307201</v>
          </cell>
          <cell r="C2443">
            <v>4300507</v>
          </cell>
          <cell r="D2443" t="str">
            <v>Управление судебного департамента в Белгородской области(Мировые судьи Алексеевского района)</v>
          </cell>
          <cell r="E2443">
            <v>43001161</v>
          </cell>
          <cell r="F2443" t="str">
            <v>здание Дома быта, Мировые судьи,КТП-204</v>
          </cell>
          <cell r="G2443" t="str">
            <v>НН</v>
          </cell>
          <cell r="H2443">
            <v>12821</v>
          </cell>
          <cell r="I2443">
            <v>13201</v>
          </cell>
          <cell r="J2443">
            <v>380</v>
          </cell>
          <cell r="K2443">
            <v>1</v>
          </cell>
          <cell r="L2443">
            <v>0</v>
          </cell>
          <cell r="M2443">
            <v>0</v>
          </cell>
          <cell r="N2443">
            <v>0</v>
          </cell>
          <cell r="O2443">
            <v>380</v>
          </cell>
          <cell r="P2443" t="str">
            <v>КП</v>
          </cell>
          <cell r="Q2443">
            <v>0</v>
          </cell>
        </row>
        <row r="2444">
          <cell r="A2444">
            <v>0</v>
          </cell>
          <cell r="B2444" t="str">
            <v>Итого по клиенту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1225</v>
          </cell>
          <cell r="P2444">
            <v>0</v>
          </cell>
          <cell r="Q2444">
            <v>0</v>
          </cell>
        </row>
        <row r="2445">
          <cell r="A2445">
            <v>69819555</v>
          </cell>
          <cell r="B2445">
            <v>4307202</v>
          </cell>
          <cell r="C2445">
            <v>4300508</v>
          </cell>
          <cell r="D2445" t="str">
            <v>ИП Ковалев Сергей Валентинович</v>
          </cell>
          <cell r="E2445">
            <v>43001162</v>
          </cell>
          <cell r="F2445" t="str">
            <v>428 База (СТО)</v>
          </cell>
          <cell r="G2445" t="str">
            <v>НН</v>
          </cell>
          <cell r="H2445">
            <v>18368</v>
          </cell>
          <cell r="I2445">
            <v>18760</v>
          </cell>
          <cell r="J2445">
            <v>392</v>
          </cell>
          <cell r="K2445">
            <v>1</v>
          </cell>
          <cell r="L2445">
            <v>0</v>
          </cell>
          <cell r="M2445">
            <v>0</v>
          </cell>
          <cell r="N2445">
            <v>0</v>
          </cell>
          <cell r="O2445">
            <v>392</v>
          </cell>
          <cell r="P2445" t="str">
            <v>КП</v>
          </cell>
          <cell r="Q2445">
            <v>0</v>
          </cell>
        </row>
        <row r="2446">
          <cell r="A2446">
            <v>0</v>
          </cell>
          <cell r="B2446" t="str">
            <v>Итого по клиенту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392</v>
          </cell>
          <cell r="P2446">
            <v>0</v>
          </cell>
          <cell r="Q2446">
            <v>0</v>
          </cell>
        </row>
        <row r="2447">
          <cell r="A2447" t="str">
            <v>417422*</v>
          </cell>
          <cell r="B2447">
            <v>4307402</v>
          </cell>
          <cell r="C2447">
            <v>4300360</v>
          </cell>
          <cell r="D2447" t="str">
            <v>Индивидуальный предприниматель Еничева Ольга Митрофановна</v>
          </cell>
          <cell r="E2447">
            <v>43001163</v>
          </cell>
          <cell r="F2447" t="str">
            <v>227  Тонар (Еничева)</v>
          </cell>
          <cell r="G2447" t="str">
            <v>НН</v>
          </cell>
          <cell r="H2447">
            <v>7637</v>
          </cell>
          <cell r="I2447">
            <v>8255</v>
          </cell>
          <cell r="J2447">
            <v>618</v>
          </cell>
          <cell r="K2447">
            <v>1</v>
          </cell>
          <cell r="L2447">
            <v>0</v>
          </cell>
          <cell r="M2447">
            <v>0</v>
          </cell>
          <cell r="N2447">
            <v>0</v>
          </cell>
          <cell r="O2447">
            <v>618</v>
          </cell>
          <cell r="P2447" t="str">
            <v>КП</v>
          </cell>
          <cell r="Q2447">
            <v>0</v>
          </cell>
        </row>
        <row r="2448">
          <cell r="A2448">
            <v>0</v>
          </cell>
          <cell r="B2448" t="str">
            <v>Итого по клиенту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618</v>
          </cell>
          <cell r="P2448">
            <v>0</v>
          </cell>
          <cell r="Q2448">
            <v>0</v>
          </cell>
        </row>
        <row r="2449">
          <cell r="A2449" t="str">
            <v>_00712674</v>
          </cell>
          <cell r="B2449">
            <v>4307403</v>
          </cell>
          <cell r="C2449">
            <v>4300522</v>
          </cell>
          <cell r="D2449" t="str">
            <v>Индивидуальный предприниматель Леонов Алексей Геннадьевич</v>
          </cell>
          <cell r="E2449">
            <v>43001165</v>
          </cell>
          <cell r="F2449" t="str">
            <v>447 Склад ул. Молодежная</v>
          </cell>
          <cell r="G2449" t="str">
            <v>СН2</v>
          </cell>
          <cell r="H2449">
            <v>2000</v>
          </cell>
          <cell r="I2449">
            <v>2000</v>
          </cell>
          <cell r="J2449">
            <v>0</v>
          </cell>
          <cell r="K2449">
            <v>1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 t="str">
            <v>КП</v>
          </cell>
          <cell r="Q2449">
            <v>0</v>
          </cell>
        </row>
        <row r="2450">
          <cell r="A2450" t="str">
            <v>_00627529</v>
          </cell>
          <cell r="B2450">
            <v>4307403</v>
          </cell>
          <cell r="C2450">
            <v>4300522</v>
          </cell>
          <cell r="D2450" t="str">
            <v>Индивидуальный предприниматель Леонов Алексей Геннадьевич</v>
          </cell>
          <cell r="E2450">
            <v>43001166</v>
          </cell>
          <cell r="F2450" t="str">
            <v>447 Склад ул. Молодежная</v>
          </cell>
          <cell r="G2450" t="str">
            <v>СН2</v>
          </cell>
          <cell r="H2450">
            <v>3594</v>
          </cell>
          <cell r="I2450">
            <v>7058</v>
          </cell>
          <cell r="J2450">
            <v>3464</v>
          </cell>
          <cell r="K2450">
            <v>1</v>
          </cell>
          <cell r="L2450">
            <v>0</v>
          </cell>
          <cell r="M2450">
            <v>0</v>
          </cell>
          <cell r="N2450">
            <v>0</v>
          </cell>
          <cell r="O2450">
            <v>3464</v>
          </cell>
          <cell r="P2450" t="str">
            <v>КП</v>
          </cell>
          <cell r="Q2450">
            <v>0</v>
          </cell>
        </row>
        <row r="2451">
          <cell r="A2451">
            <v>12004673</v>
          </cell>
          <cell r="B2451">
            <v>4307403</v>
          </cell>
          <cell r="C2451">
            <v>4300522</v>
          </cell>
          <cell r="D2451" t="str">
            <v>Индивидуальный предприниматель Леонов Алексей Геннадьевич</v>
          </cell>
          <cell r="E2451">
            <v>43001243</v>
          </cell>
          <cell r="F2451" t="str">
            <v>Цех пен. блока</v>
          </cell>
          <cell r="G2451" t="str">
            <v>СН2</v>
          </cell>
          <cell r="H2451">
            <v>902</v>
          </cell>
          <cell r="I2451">
            <v>913</v>
          </cell>
          <cell r="J2451">
            <v>11</v>
          </cell>
          <cell r="K2451">
            <v>80</v>
          </cell>
          <cell r="L2451">
            <v>0</v>
          </cell>
          <cell r="M2451">
            <v>0</v>
          </cell>
          <cell r="N2451">
            <v>0</v>
          </cell>
          <cell r="O2451">
            <v>880</v>
          </cell>
          <cell r="P2451" t="str">
            <v>КП</v>
          </cell>
          <cell r="Q2451">
            <v>0</v>
          </cell>
        </row>
        <row r="2452">
          <cell r="A2452">
            <v>0</v>
          </cell>
          <cell r="B2452" t="str">
            <v>Итого по клиенту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4344</v>
          </cell>
          <cell r="P2452">
            <v>0</v>
          </cell>
          <cell r="Q2452">
            <v>0</v>
          </cell>
        </row>
        <row r="2453">
          <cell r="A2453" t="str">
            <v>_006191</v>
          </cell>
          <cell r="B2453">
            <v>4307404</v>
          </cell>
          <cell r="C2453">
            <v>4300299</v>
          </cell>
          <cell r="D2453" t="str">
            <v>ОАО Промгражданстрой</v>
          </cell>
          <cell r="E2453">
            <v>43001167</v>
          </cell>
          <cell r="F2453" t="str">
            <v>507 РБУ  (ПГС)</v>
          </cell>
          <cell r="G2453" t="str">
            <v>СН2</v>
          </cell>
          <cell r="H2453">
            <v>5316</v>
          </cell>
          <cell r="I2453">
            <v>5516</v>
          </cell>
          <cell r="J2453">
            <v>200</v>
          </cell>
          <cell r="K2453">
            <v>15</v>
          </cell>
          <cell r="L2453">
            <v>0</v>
          </cell>
          <cell r="M2453">
            <v>1893</v>
          </cell>
          <cell r="N2453">
            <v>1893</v>
          </cell>
          <cell r="O2453">
            <v>4893</v>
          </cell>
          <cell r="P2453" t="str">
            <v>КП</v>
          </cell>
          <cell r="Q2453">
            <v>0</v>
          </cell>
        </row>
        <row r="2454">
          <cell r="A2454" t="str">
            <v>_0311060001_</v>
          </cell>
          <cell r="B2454">
            <v>4307404</v>
          </cell>
          <cell r="C2454">
            <v>4300299</v>
          </cell>
          <cell r="D2454" t="str">
            <v>ОАО Промгражданстрой</v>
          </cell>
          <cell r="E2454">
            <v>43001168</v>
          </cell>
          <cell r="F2454" t="str">
            <v>БРУ СПП</v>
          </cell>
          <cell r="G2454" t="str">
            <v>СН2</v>
          </cell>
          <cell r="H2454">
            <v>349</v>
          </cell>
          <cell r="I2454">
            <v>376</v>
          </cell>
          <cell r="J2454">
            <v>27</v>
          </cell>
          <cell r="K2454">
            <v>2000</v>
          </cell>
          <cell r="L2454">
            <v>0</v>
          </cell>
          <cell r="M2454">
            <v>0</v>
          </cell>
          <cell r="N2454">
            <v>0</v>
          </cell>
          <cell r="O2454">
            <v>54000</v>
          </cell>
          <cell r="P2454" t="str">
            <v>КП</v>
          </cell>
          <cell r="Q2454">
            <v>0</v>
          </cell>
        </row>
        <row r="2455">
          <cell r="A2455" t="str">
            <v>_01144990</v>
          </cell>
          <cell r="B2455">
            <v>4307404</v>
          </cell>
          <cell r="C2455">
            <v>4300299</v>
          </cell>
          <cell r="D2455" t="str">
            <v>ОАО Промгражданстрой</v>
          </cell>
          <cell r="E2455">
            <v>43001169</v>
          </cell>
          <cell r="F2455" t="str">
            <v>505 База (ПГС)</v>
          </cell>
          <cell r="G2455" t="str">
            <v>СН2</v>
          </cell>
          <cell r="H2455">
            <v>9874</v>
          </cell>
          <cell r="I2455">
            <v>10459.219999999999</v>
          </cell>
          <cell r="J2455">
            <v>585.22</v>
          </cell>
          <cell r="K2455">
            <v>120</v>
          </cell>
          <cell r="L2455">
            <v>0</v>
          </cell>
          <cell r="M2455">
            <v>2755</v>
          </cell>
          <cell r="N2455">
            <v>2755</v>
          </cell>
          <cell r="O2455">
            <v>72981</v>
          </cell>
          <cell r="P2455" t="str">
            <v>КП</v>
          </cell>
          <cell r="Q2455">
            <v>0</v>
          </cell>
        </row>
        <row r="2456">
          <cell r="A2456">
            <v>0</v>
          </cell>
          <cell r="B2456" t="str">
            <v>Итого по клиенту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4648</v>
          </cell>
          <cell r="N2456">
            <v>4648</v>
          </cell>
          <cell r="O2456">
            <v>131874</v>
          </cell>
          <cell r="P2456">
            <v>0</v>
          </cell>
          <cell r="Q2456">
            <v>0</v>
          </cell>
        </row>
        <row r="2457">
          <cell r="A2457" t="str">
            <v>877474*</v>
          </cell>
          <cell r="B2457">
            <v>4307407</v>
          </cell>
          <cell r="C2457">
            <v>4300136</v>
          </cell>
          <cell r="D2457" t="str">
            <v>ООО ТД 1000 мелочей</v>
          </cell>
          <cell r="E2457">
            <v>43001172</v>
          </cell>
          <cell r="F2457" t="str">
            <v>Магазин " Лаки - Краски"</v>
          </cell>
          <cell r="G2457" t="str">
            <v>НН</v>
          </cell>
          <cell r="H2457">
            <v>41764</v>
          </cell>
          <cell r="I2457">
            <v>44118</v>
          </cell>
          <cell r="J2457">
            <v>2354</v>
          </cell>
          <cell r="K2457">
            <v>1</v>
          </cell>
          <cell r="L2457">
            <v>0</v>
          </cell>
          <cell r="M2457">
            <v>0</v>
          </cell>
          <cell r="N2457">
            <v>0</v>
          </cell>
          <cell r="O2457">
            <v>2354</v>
          </cell>
          <cell r="P2457" t="str">
            <v>КП</v>
          </cell>
          <cell r="Q2457">
            <v>0</v>
          </cell>
        </row>
        <row r="2458">
          <cell r="A2458" t="str">
            <v>2486*</v>
          </cell>
          <cell r="B2458">
            <v>4307407</v>
          </cell>
          <cell r="C2458">
            <v>4300136</v>
          </cell>
          <cell r="D2458" t="str">
            <v>ООО ТД 1000 мелочей</v>
          </cell>
          <cell r="E2458">
            <v>43001173</v>
          </cell>
          <cell r="F2458" t="str">
            <v>Магазин ул. К. Маркса</v>
          </cell>
          <cell r="G2458" t="str">
            <v>НН</v>
          </cell>
          <cell r="H2458">
            <v>444570</v>
          </cell>
          <cell r="I2458">
            <v>454620</v>
          </cell>
          <cell r="J2458">
            <v>10050</v>
          </cell>
          <cell r="K2458">
            <v>1</v>
          </cell>
          <cell r="L2458">
            <v>0</v>
          </cell>
          <cell r="M2458">
            <v>0</v>
          </cell>
          <cell r="N2458">
            <v>0</v>
          </cell>
          <cell r="O2458">
            <v>10050</v>
          </cell>
          <cell r="P2458" t="str">
            <v>КП</v>
          </cell>
          <cell r="Q2458">
            <v>0</v>
          </cell>
        </row>
        <row r="2459">
          <cell r="A2459">
            <v>0</v>
          </cell>
          <cell r="B2459" t="str">
            <v>Итого по клиенту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12404</v>
          </cell>
          <cell r="P2459">
            <v>0</v>
          </cell>
          <cell r="Q2459">
            <v>0</v>
          </cell>
        </row>
        <row r="2460">
          <cell r="A2460" t="str">
            <v>_00565665</v>
          </cell>
          <cell r="B2460">
            <v>4307408</v>
          </cell>
          <cell r="C2460">
            <v>4300512</v>
          </cell>
          <cell r="D2460" t="str">
            <v>ИП Рыбальченко Сергей Николаевич</v>
          </cell>
          <cell r="E2460">
            <v>43001174</v>
          </cell>
          <cell r="F2460" t="str">
            <v>Павильон ул.Ст. Разина ,53</v>
          </cell>
          <cell r="G2460" t="str">
            <v>НН</v>
          </cell>
          <cell r="H2460">
            <v>28552</v>
          </cell>
          <cell r="I2460">
            <v>31412</v>
          </cell>
          <cell r="J2460">
            <v>2860</v>
          </cell>
          <cell r="K2460">
            <v>1</v>
          </cell>
          <cell r="L2460">
            <v>0</v>
          </cell>
          <cell r="M2460">
            <v>0</v>
          </cell>
          <cell r="N2460">
            <v>0</v>
          </cell>
          <cell r="O2460">
            <v>2860</v>
          </cell>
          <cell r="P2460" t="str">
            <v>КП</v>
          </cell>
          <cell r="Q2460">
            <v>0</v>
          </cell>
        </row>
        <row r="2461">
          <cell r="A2461">
            <v>0</v>
          </cell>
          <cell r="B2461" t="str">
            <v>Итого по клиенту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2860</v>
          </cell>
          <cell r="P2461">
            <v>0</v>
          </cell>
          <cell r="Q2461">
            <v>0</v>
          </cell>
        </row>
        <row r="2462">
          <cell r="A2462">
            <v>713371007483286</v>
          </cell>
          <cell r="B2462">
            <v>4307409</v>
          </cell>
          <cell r="C2462">
            <v>4300345</v>
          </cell>
          <cell r="D2462" t="str">
            <v>Индивидуальный предприниматель Луценко Валентина Яковлевна</v>
          </cell>
          <cell r="E2462">
            <v>43001175</v>
          </cell>
          <cell r="F2462" t="str">
            <v>Тонар ( Луценко В.Я.)</v>
          </cell>
          <cell r="G2462" t="str">
            <v>НН</v>
          </cell>
          <cell r="H2462">
            <v>2440</v>
          </cell>
          <cell r="I2462">
            <v>3740</v>
          </cell>
          <cell r="J2462">
            <v>1300</v>
          </cell>
          <cell r="K2462">
            <v>1</v>
          </cell>
          <cell r="L2462">
            <v>0</v>
          </cell>
          <cell r="M2462">
            <v>0</v>
          </cell>
          <cell r="N2462">
            <v>0</v>
          </cell>
          <cell r="O2462">
            <v>1300</v>
          </cell>
          <cell r="P2462" t="str">
            <v>КП</v>
          </cell>
          <cell r="Q2462">
            <v>0</v>
          </cell>
        </row>
        <row r="2463">
          <cell r="A2463" t="str">
            <v>_056074</v>
          </cell>
          <cell r="B2463">
            <v>4307409</v>
          </cell>
          <cell r="C2463">
            <v>4300345</v>
          </cell>
          <cell r="D2463" t="str">
            <v>Индивидуальный предприниматель Луценко Валентина Яковлевна</v>
          </cell>
          <cell r="E2463">
            <v>43001176</v>
          </cell>
          <cell r="F2463" t="str">
            <v>Тонар ( Луценко В.Я.)</v>
          </cell>
          <cell r="G2463" t="str">
            <v>НН</v>
          </cell>
          <cell r="H2463">
            <v>31486</v>
          </cell>
          <cell r="I2463">
            <v>32337</v>
          </cell>
          <cell r="J2463">
            <v>851</v>
          </cell>
          <cell r="K2463">
            <v>1</v>
          </cell>
          <cell r="L2463">
            <v>0</v>
          </cell>
          <cell r="M2463">
            <v>0</v>
          </cell>
          <cell r="N2463">
            <v>0</v>
          </cell>
          <cell r="O2463">
            <v>851</v>
          </cell>
          <cell r="P2463" t="str">
            <v>КП</v>
          </cell>
          <cell r="Q2463">
            <v>0</v>
          </cell>
        </row>
        <row r="2464">
          <cell r="A2464">
            <v>0</v>
          </cell>
          <cell r="B2464" t="str">
            <v>Итого по клиенту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2151</v>
          </cell>
          <cell r="P2464">
            <v>0</v>
          </cell>
          <cell r="Q2464">
            <v>0</v>
          </cell>
        </row>
        <row r="2465">
          <cell r="A2465" t="str">
            <v>S271</v>
          </cell>
          <cell r="B2465">
            <v>4307410</v>
          </cell>
          <cell r="C2465">
            <v>4300513</v>
          </cell>
          <cell r="D2465" t="str">
            <v>ООО "Пармос"</v>
          </cell>
          <cell r="E2465">
            <v>43001177</v>
          </cell>
          <cell r="F2465" t="str">
            <v>Рекламный щит ул.К.Маркса</v>
          </cell>
          <cell r="G2465" t="str">
            <v>НН</v>
          </cell>
          <cell r="H2465">
            <v>144</v>
          </cell>
          <cell r="I2465">
            <v>144</v>
          </cell>
          <cell r="J2465">
            <v>144</v>
          </cell>
          <cell r="K2465">
            <v>1</v>
          </cell>
          <cell r="L2465">
            <v>0</v>
          </cell>
          <cell r="M2465">
            <v>0</v>
          </cell>
          <cell r="N2465">
            <v>0</v>
          </cell>
          <cell r="O2465">
            <v>144</v>
          </cell>
          <cell r="P2465" t="str">
            <v>КП</v>
          </cell>
          <cell r="Q2465">
            <v>0</v>
          </cell>
        </row>
        <row r="2466">
          <cell r="A2466">
            <v>0</v>
          </cell>
          <cell r="B2466" t="str">
            <v>Итого по клиенту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144</v>
          </cell>
          <cell r="P2466">
            <v>0</v>
          </cell>
          <cell r="Q2466">
            <v>0</v>
          </cell>
        </row>
        <row r="2467">
          <cell r="A2467" t="str">
            <v>_00681964</v>
          </cell>
          <cell r="B2467">
            <v>4307411</v>
          </cell>
          <cell r="C2467">
            <v>4300515</v>
          </cell>
          <cell r="D2467" t="str">
            <v>ИП Веретенников Алексей Викторович</v>
          </cell>
          <cell r="E2467">
            <v>43001178</v>
          </cell>
          <cell r="F2467" t="str">
            <v>Магазин ул. Революционная,32</v>
          </cell>
          <cell r="G2467" t="str">
            <v>НН</v>
          </cell>
          <cell r="H2467">
            <v>17571</v>
          </cell>
          <cell r="I2467">
            <v>17670</v>
          </cell>
          <cell r="J2467">
            <v>99</v>
          </cell>
          <cell r="K2467">
            <v>1</v>
          </cell>
          <cell r="L2467">
            <v>0</v>
          </cell>
          <cell r="M2467">
            <v>0</v>
          </cell>
          <cell r="N2467">
            <v>0</v>
          </cell>
          <cell r="O2467">
            <v>99</v>
          </cell>
          <cell r="P2467" t="str">
            <v>КП</v>
          </cell>
          <cell r="Q2467">
            <v>0</v>
          </cell>
        </row>
        <row r="2468">
          <cell r="A2468">
            <v>0</v>
          </cell>
          <cell r="B2468" t="str">
            <v>Итого по клиенту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99</v>
          </cell>
          <cell r="P2468">
            <v>0</v>
          </cell>
          <cell r="Q2468">
            <v>0</v>
          </cell>
        </row>
        <row r="2469">
          <cell r="A2469">
            <v>68807782</v>
          </cell>
          <cell r="B2469">
            <v>4307412</v>
          </cell>
          <cell r="C2469">
            <v>4300516</v>
          </cell>
          <cell r="D2469" t="str">
            <v>ИП Тиунчиков Виталий Эдуардович</v>
          </cell>
          <cell r="E2469">
            <v>43001180</v>
          </cell>
          <cell r="F2469" t="str">
            <v>бильярдная, ул. Маяковского</v>
          </cell>
          <cell r="G2469" t="str">
            <v>НН</v>
          </cell>
          <cell r="H2469">
            <v>112821</v>
          </cell>
          <cell r="I2469">
            <v>113842</v>
          </cell>
          <cell r="J2469">
            <v>1021</v>
          </cell>
          <cell r="K2469">
            <v>1</v>
          </cell>
          <cell r="L2469">
            <v>0</v>
          </cell>
          <cell r="M2469">
            <v>0</v>
          </cell>
          <cell r="N2469">
            <v>0</v>
          </cell>
          <cell r="O2469">
            <v>2386</v>
          </cell>
          <cell r="P2469" t="str">
            <v>Снятие</v>
          </cell>
          <cell r="Q2469">
            <v>0</v>
          </cell>
        </row>
        <row r="2470">
          <cell r="A2470">
            <v>626191</v>
          </cell>
          <cell r="B2470">
            <v>4307412</v>
          </cell>
          <cell r="C2470">
            <v>4300516</v>
          </cell>
          <cell r="D2470" t="str">
            <v>ИП Тиунчиков Виталий Эдуардович</v>
          </cell>
          <cell r="E2470">
            <v>43001180</v>
          </cell>
          <cell r="F2470" t="str">
            <v>бильярдная, ул. Маяковского</v>
          </cell>
          <cell r="G2470" t="str">
            <v>НН</v>
          </cell>
          <cell r="H2470">
            <v>0</v>
          </cell>
          <cell r="I2470">
            <v>214945</v>
          </cell>
          <cell r="J2470">
            <v>1365</v>
          </cell>
          <cell r="K2470">
            <v>1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 t="str">
            <v>КП</v>
          </cell>
          <cell r="Q2470">
            <v>0</v>
          </cell>
        </row>
        <row r="2471">
          <cell r="A2471">
            <v>0</v>
          </cell>
          <cell r="B2471" t="str">
            <v>Итого по клиенту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2386</v>
          </cell>
          <cell r="P2471">
            <v>0</v>
          </cell>
          <cell r="Q2471">
            <v>0</v>
          </cell>
        </row>
        <row r="2472">
          <cell r="A2472" t="str">
            <v>_00761065</v>
          </cell>
          <cell r="B2472">
            <v>4307413</v>
          </cell>
          <cell r="C2472">
            <v>4300517</v>
          </cell>
          <cell r="D2472" t="str">
            <v>Индивидуальный предприниматель Лагонская Татьяна Николаевна</v>
          </cell>
          <cell r="E2472">
            <v>43001181</v>
          </cell>
          <cell r="F2472" t="str">
            <v>227  Тонар (Лагонская)</v>
          </cell>
          <cell r="G2472" t="str">
            <v>НН</v>
          </cell>
          <cell r="H2472">
            <v>3692</v>
          </cell>
          <cell r="I2472">
            <v>4159</v>
          </cell>
          <cell r="J2472">
            <v>467</v>
          </cell>
          <cell r="K2472">
            <v>1</v>
          </cell>
          <cell r="L2472">
            <v>0</v>
          </cell>
          <cell r="M2472">
            <v>0</v>
          </cell>
          <cell r="N2472">
            <v>0</v>
          </cell>
          <cell r="O2472">
            <v>467</v>
          </cell>
          <cell r="P2472" t="str">
            <v>КП</v>
          </cell>
          <cell r="Q2472">
            <v>0</v>
          </cell>
        </row>
        <row r="2473">
          <cell r="A2473">
            <v>0</v>
          </cell>
          <cell r="B2473" t="str">
            <v>Итого по клиенту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467</v>
          </cell>
          <cell r="P2473">
            <v>0</v>
          </cell>
          <cell r="Q2473">
            <v>0</v>
          </cell>
        </row>
        <row r="2474">
          <cell r="A2474">
            <v>960805460</v>
          </cell>
          <cell r="B2474">
            <v>4307414</v>
          </cell>
          <cell r="C2474">
            <v>4300518</v>
          </cell>
          <cell r="D2474" t="str">
            <v xml:space="preserve">Частный Владелец Тонких Валентина  Николаевна </v>
          </cell>
          <cell r="E2474">
            <v>43001182</v>
          </cell>
          <cell r="F2474" t="str">
            <v>ип Тонких В.И. офис</v>
          </cell>
          <cell r="G2474" t="str">
            <v>НН</v>
          </cell>
          <cell r="H2474">
            <v>1196</v>
          </cell>
          <cell r="I2474">
            <v>1452</v>
          </cell>
          <cell r="J2474">
            <v>256</v>
          </cell>
          <cell r="K2474">
            <v>1</v>
          </cell>
          <cell r="L2474">
            <v>0</v>
          </cell>
          <cell r="M2474">
            <v>0</v>
          </cell>
          <cell r="N2474">
            <v>0</v>
          </cell>
          <cell r="O2474">
            <v>256</v>
          </cell>
          <cell r="P2474" t="str">
            <v>КП</v>
          </cell>
          <cell r="Q2474">
            <v>0</v>
          </cell>
        </row>
        <row r="2475">
          <cell r="A2475">
            <v>0</v>
          </cell>
          <cell r="B2475" t="str">
            <v>Итого по клиенту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256</v>
          </cell>
          <cell r="P2475">
            <v>0</v>
          </cell>
          <cell r="Q2475">
            <v>0</v>
          </cell>
        </row>
        <row r="2476">
          <cell r="A2476" t="str">
            <v>_0711270308656240</v>
          </cell>
          <cell r="B2476">
            <v>4307415</v>
          </cell>
          <cell r="C2476">
            <v>4300519</v>
          </cell>
          <cell r="D2476" t="str">
            <v>Индивидуальный предприниматель Гайворонская Людмила Викторовна</v>
          </cell>
          <cell r="E2476">
            <v>43001184</v>
          </cell>
          <cell r="F2476" t="str">
            <v>Стройплощадка АГЗС пос. Ольминского</v>
          </cell>
          <cell r="G2476" t="str">
            <v>НН</v>
          </cell>
          <cell r="H2476">
            <v>26162</v>
          </cell>
          <cell r="I2476">
            <v>27003</v>
          </cell>
          <cell r="J2476">
            <v>841</v>
          </cell>
          <cell r="K2476">
            <v>1</v>
          </cell>
          <cell r="L2476">
            <v>0</v>
          </cell>
          <cell r="M2476">
            <v>0</v>
          </cell>
          <cell r="N2476">
            <v>0</v>
          </cell>
          <cell r="O2476">
            <v>841</v>
          </cell>
          <cell r="P2476" t="str">
            <v>КП</v>
          </cell>
          <cell r="Q2476">
            <v>0</v>
          </cell>
        </row>
        <row r="2477">
          <cell r="A2477">
            <v>0</v>
          </cell>
          <cell r="B2477" t="str">
            <v>Итого по клиенту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841</v>
          </cell>
          <cell r="P2477">
            <v>0</v>
          </cell>
          <cell r="Q2477">
            <v>0</v>
          </cell>
        </row>
        <row r="2478">
          <cell r="A2478" t="str">
            <v>_0711270104199354</v>
          </cell>
          <cell r="B2478">
            <v>4307417</v>
          </cell>
          <cell r="C2478">
            <v>4300520</v>
          </cell>
          <cell r="D2478" t="str">
            <v>Открытое Акционерное Общество "Российский сельскохозяйственнй банк"- ОАО "Россельхозбанк"</v>
          </cell>
          <cell r="E2478">
            <v>43001185</v>
          </cell>
          <cell r="F2478" t="str">
            <v>офис ОАО "Россельхозбанк"</v>
          </cell>
          <cell r="G2478" t="str">
            <v>НН</v>
          </cell>
          <cell r="H2478">
            <v>22929</v>
          </cell>
          <cell r="I2478">
            <v>23990</v>
          </cell>
          <cell r="J2478">
            <v>1061</v>
          </cell>
          <cell r="K2478">
            <v>1</v>
          </cell>
          <cell r="L2478">
            <v>0</v>
          </cell>
          <cell r="M2478">
            <v>0</v>
          </cell>
          <cell r="N2478">
            <v>0</v>
          </cell>
          <cell r="O2478">
            <v>1061</v>
          </cell>
          <cell r="P2478" t="str">
            <v>КП</v>
          </cell>
          <cell r="Q2478">
            <v>0</v>
          </cell>
        </row>
        <row r="2479">
          <cell r="A2479">
            <v>0</v>
          </cell>
          <cell r="B2479" t="str">
            <v>Итого по клиенту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1061</v>
          </cell>
          <cell r="P2479">
            <v>0</v>
          </cell>
          <cell r="Q2479">
            <v>0</v>
          </cell>
        </row>
        <row r="2480">
          <cell r="A2480" t="str">
            <v>169289-</v>
          </cell>
          <cell r="B2480">
            <v>4307418</v>
          </cell>
          <cell r="C2480">
            <v>4300403</v>
          </cell>
          <cell r="D2480" t="str">
            <v>Частный владелец Тятых И.В.</v>
          </cell>
          <cell r="E2480">
            <v>43001186</v>
          </cell>
          <cell r="F2480" t="str">
            <v>п-н "Элия", ул.Республиканская 71г</v>
          </cell>
          <cell r="G2480" t="str">
            <v>НН</v>
          </cell>
          <cell r="H2480">
            <v>3830</v>
          </cell>
          <cell r="I2480">
            <v>3913</v>
          </cell>
          <cell r="J2480">
            <v>83</v>
          </cell>
          <cell r="K2480">
            <v>1</v>
          </cell>
          <cell r="L2480">
            <v>0</v>
          </cell>
          <cell r="M2480">
            <v>0</v>
          </cell>
          <cell r="N2480">
            <v>0</v>
          </cell>
          <cell r="O2480">
            <v>83</v>
          </cell>
          <cell r="P2480" t="str">
            <v>КП</v>
          </cell>
          <cell r="Q2480">
            <v>0</v>
          </cell>
        </row>
        <row r="2481">
          <cell r="A2481">
            <v>0</v>
          </cell>
          <cell r="B2481" t="str">
            <v>Итого по клиенту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83</v>
          </cell>
          <cell r="P2481">
            <v>0</v>
          </cell>
          <cell r="Q2481">
            <v>0</v>
          </cell>
        </row>
        <row r="2482">
          <cell r="A2482" t="str">
            <v>_047272706</v>
          </cell>
          <cell r="B2482">
            <v>4307419</v>
          </cell>
          <cell r="C2482">
            <v>4300514</v>
          </cell>
          <cell r="D2482" t="str">
            <v>Гражданин Гиркин Эдуард Николаевич</v>
          </cell>
          <cell r="E2482">
            <v>43001187</v>
          </cell>
          <cell r="F2482" t="str">
            <v>Магазин ул. К.Маркса ,81</v>
          </cell>
          <cell r="G2482" t="str">
            <v>НН</v>
          </cell>
          <cell r="H2482">
            <v>33854</v>
          </cell>
          <cell r="I2482">
            <v>34666</v>
          </cell>
          <cell r="J2482">
            <v>812</v>
          </cell>
          <cell r="K2482">
            <v>1</v>
          </cell>
          <cell r="L2482">
            <v>0</v>
          </cell>
          <cell r="M2482">
            <v>0</v>
          </cell>
          <cell r="N2482">
            <v>0</v>
          </cell>
          <cell r="O2482">
            <v>812</v>
          </cell>
          <cell r="P2482" t="str">
            <v>КП</v>
          </cell>
          <cell r="Q2482">
            <v>0</v>
          </cell>
        </row>
        <row r="2483">
          <cell r="A2483">
            <v>0</v>
          </cell>
          <cell r="B2483" t="str">
            <v>Итого по клиенту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812</v>
          </cell>
          <cell r="P2483">
            <v>0</v>
          </cell>
          <cell r="Q2483">
            <v>0</v>
          </cell>
        </row>
        <row r="2484">
          <cell r="A2484" t="str">
            <v>_0309056230</v>
          </cell>
          <cell r="B2484">
            <v>4307420</v>
          </cell>
          <cell r="C2484">
            <v>4300521</v>
          </cell>
          <cell r="D2484" t="str">
            <v>МУП Дорожно-эксплуатационное управление</v>
          </cell>
          <cell r="E2484">
            <v>43001629</v>
          </cell>
          <cell r="F2484" t="str">
            <v>Благоустройство</v>
          </cell>
          <cell r="G2484" t="str">
            <v>СН2</v>
          </cell>
          <cell r="H2484">
            <v>2576</v>
          </cell>
          <cell r="I2484">
            <v>3240.2</v>
          </cell>
          <cell r="J2484">
            <v>664.2</v>
          </cell>
          <cell r="K2484">
            <v>30</v>
          </cell>
          <cell r="L2484">
            <v>0</v>
          </cell>
          <cell r="M2484">
            <v>0</v>
          </cell>
          <cell r="N2484">
            <v>0</v>
          </cell>
          <cell r="O2484">
            <v>19326</v>
          </cell>
          <cell r="P2484" t="str">
            <v>КП</v>
          </cell>
          <cell r="Q2484">
            <v>0</v>
          </cell>
        </row>
        <row r="2485">
          <cell r="A2485">
            <v>0</v>
          </cell>
          <cell r="B2485" t="str">
            <v>Итого по клиенту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19326</v>
          </cell>
          <cell r="P2485">
            <v>0</v>
          </cell>
          <cell r="Q2485">
            <v>0</v>
          </cell>
        </row>
        <row r="2486">
          <cell r="A2486" t="str">
            <v>_0708670308528190</v>
          </cell>
          <cell r="B2486">
            <v>4307422</v>
          </cell>
          <cell r="C2486">
            <v>4300523</v>
          </cell>
          <cell r="D2486" t="str">
            <v>Частный владелец Соловей Елена  Ивановна.</v>
          </cell>
          <cell r="E2486">
            <v>43001189</v>
          </cell>
          <cell r="F2486" t="str">
            <v>Магазин ул. Ольминского</v>
          </cell>
          <cell r="G2486" t="str">
            <v>НН</v>
          </cell>
          <cell r="H2486">
            <v>3602</v>
          </cell>
          <cell r="I2486">
            <v>3602</v>
          </cell>
          <cell r="J2486">
            <v>0</v>
          </cell>
          <cell r="K2486">
            <v>1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 t="str">
            <v>КП</v>
          </cell>
          <cell r="Q2486">
            <v>0</v>
          </cell>
        </row>
        <row r="2487">
          <cell r="A2487">
            <v>0</v>
          </cell>
          <cell r="B2487" t="str">
            <v>Итого по клиенту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A2488">
            <v>11002170</v>
          </cell>
          <cell r="B2488">
            <v>4307423</v>
          </cell>
          <cell r="C2488">
            <v>4300524</v>
          </cell>
          <cell r="D2488" t="str">
            <v>ГПК "Восход"</v>
          </cell>
          <cell r="E2488">
            <v>43001191</v>
          </cell>
          <cell r="F2488" t="str">
            <v>ГПК  ул.К.Маркса 14Г</v>
          </cell>
          <cell r="G2488" t="str">
            <v>НН</v>
          </cell>
          <cell r="H2488">
            <v>2812</v>
          </cell>
          <cell r="I2488">
            <v>2898</v>
          </cell>
          <cell r="J2488">
            <v>86</v>
          </cell>
          <cell r="K2488">
            <v>1</v>
          </cell>
          <cell r="L2488">
            <v>0</v>
          </cell>
          <cell r="M2488">
            <v>0</v>
          </cell>
          <cell r="N2488">
            <v>0</v>
          </cell>
          <cell r="O2488">
            <v>86</v>
          </cell>
          <cell r="P2488" t="str">
            <v>КП</v>
          </cell>
          <cell r="Q2488">
            <v>0</v>
          </cell>
        </row>
        <row r="2489">
          <cell r="A2489">
            <v>0</v>
          </cell>
          <cell r="B2489" t="str">
            <v>Итого по клиенту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86</v>
          </cell>
          <cell r="P2489">
            <v>0</v>
          </cell>
          <cell r="Q2489">
            <v>0</v>
          </cell>
        </row>
        <row r="2490">
          <cell r="A2490">
            <v>445735</v>
          </cell>
          <cell r="B2490">
            <v>4307424</v>
          </cell>
          <cell r="C2490">
            <v>4300465</v>
          </cell>
          <cell r="D2490" t="str">
            <v>Частный владелец Гиркин Н.И.</v>
          </cell>
          <cell r="E2490">
            <v>43001192</v>
          </cell>
          <cell r="F2490" t="str">
            <v>совтехнопром</v>
          </cell>
          <cell r="G2490" t="str">
            <v>НН</v>
          </cell>
          <cell r="H2490">
            <v>76829</v>
          </cell>
          <cell r="I2490">
            <v>77816</v>
          </cell>
          <cell r="J2490">
            <v>987</v>
          </cell>
          <cell r="K2490">
            <v>1</v>
          </cell>
          <cell r="L2490">
            <v>0</v>
          </cell>
          <cell r="M2490">
            <v>0</v>
          </cell>
          <cell r="N2490">
            <v>0</v>
          </cell>
          <cell r="O2490">
            <v>987</v>
          </cell>
          <cell r="P2490" t="str">
            <v>КП</v>
          </cell>
          <cell r="Q2490">
            <v>0</v>
          </cell>
        </row>
        <row r="2491">
          <cell r="A2491">
            <v>0</v>
          </cell>
          <cell r="B2491" t="str">
            <v>Итого по клиенту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987</v>
          </cell>
          <cell r="P2491">
            <v>0</v>
          </cell>
          <cell r="Q2491">
            <v>0</v>
          </cell>
        </row>
        <row r="2492">
          <cell r="A2492">
            <v>39004921</v>
          </cell>
          <cell r="B2492">
            <v>4307425</v>
          </cell>
          <cell r="C2492">
            <v>4300527</v>
          </cell>
          <cell r="D2492" t="str">
            <v>Частный владелец Шмараев Роман.Михайлович</v>
          </cell>
          <cell r="E2492">
            <v>43001193</v>
          </cell>
          <cell r="F2492" t="str">
            <v>211 Магазин Диана пл. Победы, 7</v>
          </cell>
          <cell r="G2492" t="str">
            <v>НН</v>
          </cell>
          <cell r="H2492">
            <v>5741</v>
          </cell>
          <cell r="I2492">
            <v>5820</v>
          </cell>
          <cell r="J2492">
            <v>79</v>
          </cell>
          <cell r="K2492">
            <v>1</v>
          </cell>
          <cell r="L2492">
            <v>0</v>
          </cell>
          <cell r="M2492">
            <v>0</v>
          </cell>
          <cell r="N2492">
            <v>0</v>
          </cell>
          <cell r="O2492">
            <v>79</v>
          </cell>
          <cell r="P2492" t="str">
            <v>КП</v>
          </cell>
          <cell r="Q2492">
            <v>0</v>
          </cell>
        </row>
        <row r="2493">
          <cell r="A2493">
            <v>0</v>
          </cell>
          <cell r="B2493" t="str">
            <v>Итого по клиенту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79</v>
          </cell>
          <cell r="P2493">
            <v>0</v>
          </cell>
          <cell r="Q2493">
            <v>0</v>
          </cell>
        </row>
        <row r="2494">
          <cell r="A2494">
            <v>1092746</v>
          </cell>
          <cell r="B2494">
            <v>4307426</v>
          </cell>
          <cell r="C2494">
            <v>4300525</v>
          </cell>
          <cell r="D2494" t="str">
            <v>ОГУ  "Алексеевское лесничество"</v>
          </cell>
          <cell r="E2494">
            <v>43001885</v>
          </cell>
          <cell r="F2494" t="str">
            <v>Административное здание</v>
          </cell>
          <cell r="G2494" t="str">
            <v>НН</v>
          </cell>
          <cell r="H2494">
            <v>15653</v>
          </cell>
          <cell r="I2494">
            <v>15753</v>
          </cell>
          <cell r="J2494">
            <v>100</v>
          </cell>
          <cell r="K2494">
            <v>1</v>
          </cell>
          <cell r="L2494">
            <v>0</v>
          </cell>
          <cell r="M2494">
            <v>0</v>
          </cell>
          <cell r="N2494">
            <v>0</v>
          </cell>
          <cell r="O2494">
            <v>100</v>
          </cell>
          <cell r="P2494" t="str">
            <v>КП</v>
          </cell>
          <cell r="Q2494">
            <v>0</v>
          </cell>
        </row>
        <row r="2495">
          <cell r="A2495">
            <v>0</v>
          </cell>
          <cell r="B2495" t="str">
            <v>Итого по клиенту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100</v>
          </cell>
          <cell r="P2495">
            <v>0</v>
          </cell>
          <cell r="Q2495">
            <v>0</v>
          </cell>
        </row>
        <row r="2496">
          <cell r="A2496" t="str">
            <v>_00613060</v>
          </cell>
          <cell r="B2496">
            <v>4307427</v>
          </cell>
          <cell r="C2496">
            <v>4300526</v>
          </cell>
          <cell r="D2496" t="str">
            <v>ИП Сенин Юрий Васильевич</v>
          </cell>
          <cell r="E2496">
            <v>43001196</v>
          </cell>
          <cell r="F2496" t="str">
            <v>стройплощадка, Кр. Хуторок</v>
          </cell>
          <cell r="G2496" t="str">
            <v>НН</v>
          </cell>
          <cell r="H2496">
            <v>5990</v>
          </cell>
          <cell r="I2496">
            <v>6260</v>
          </cell>
          <cell r="J2496">
            <v>270</v>
          </cell>
          <cell r="K2496">
            <v>1</v>
          </cell>
          <cell r="L2496">
            <v>0</v>
          </cell>
          <cell r="M2496">
            <v>0</v>
          </cell>
          <cell r="N2496">
            <v>0</v>
          </cell>
          <cell r="O2496">
            <v>270</v>
          </cell>
          <cell r="P2496" t="str">
            <v>КП</v>
          </cell>
          <cell r="Q2496">
            <v>0</v>
          </cell>
        </row>
        <row r="2497">
          <cell r="A2497">
            <v>0</v>
          </cell>
          <cell r="B2497" t="str">
            <v>Итого по клиенту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270</v>
          </cell>
          <cell r="P2497">
            <v>0</v>
          </cell>
          <cell r="Q2497">
            <v>0</v>
          </cell>
        </row>
        <row r="2498">
          <cell r="A2498" t="str">
            <v>_0747970801122896</v>
          </cell>
          <cell r="B2498">
            <v>4307428</v>
          </cell>
          <cell r="C2498">
            <v>4300528</v>
          </cell>
          <cell r="D2498" t="str">
            <v>Индивидуальный предприматель  Шаповалов Александр Иванович</v>
          </cell>
          <cell r="E2498">
            <v>43001197</v>
          </cell>
          <cell r="F2498" t="str">
            <v>Стройплощадка пер. Народный, 40А</v>
          </cell>
          <cell r="G2498" t="str">
            <v>НН</v>
          </cell>
          <cell r="H2498">
            <v>424</v>
          </cell>
          <cell r="I2498">
            <v>424</v>
          </cell>
          <cell r="J2498">
            <v>0</v>
          </cell>
          <cell r="K2498">
            <v>1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 t="str">
            <v>КП</v>
          </cell>
          <cell r="Q2498">
            <v>0</v>
          </cell>
        </row>
        <row r="2499">
          <cell r="A2499">
            <v>0</v>
          </cell>
          <cell r="B2499" t="str">
            <v>Итого по клиенту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A2500" t="str">
            <v>_01389047,</v>
          </cell>
          <cell r="B2500">
            <v>4307430</v>
          </cell>
          <cell r="C2500">
            <v>4300529</v>
          </cell>
          <cell r="D2500" t="str">
            <v>Индивидуальный предприниматель  Братишка Людмила Дмитриевна</v>
          </cell>
          <cell r="E2500">
            <v>43001198</v>
          </cell>
          <cell r="F2500" t="str">
            <v>Магазин ул. Ленина</v>
          </cell>
          <cell r="G2500" t="str">
            <v>НН</v>
          </cell>
          <cell r="H2500">
            <v>40932</v>
          </cell>
          <cell r="I2500">
            <v>42566</v>
          </cell>
          <cell r="J2500">
            <v>1634</v>
          </cell>
          <cell r="K2500">
            <v>1</v>
          </cell>
          <cell r="L2500">
            <v>0</v>
          </cell>
          <cell r="M2500">
            <v>0</v>
          </cell>
          <cell r="N2500">
            <v>0</v>
          </cell>
          <cell r="O2500">
            <v>1634</v>
          </cell>
          <cell r="P2500" t="str">
            <v>КП</v>
          </cell>
          <cell r="Q2500">
            <v>0</v>
          </cell>
        </row>
        <row r="2501">
          <cell r="A2501">
            <v>0</v>
          </cell>
          <cell r="B2501" t="str">
            <v>Итого по клиенту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1634</v>
          </cell>
          <cell r="P2501">
            <v>0</v>
          </cell>
          <cell r="Q2501">
            <v>0</v>
          </cell>
        </row>
        <row r="2502">
          <cell r="A2502" t="str">
            <v>_0708670502701641</v>
          </cell>
          <cell r="B2502">
            <v>4307431</v>
          </cell>
          <cell r="C2502">
            <v>4300530</v>
          </cell>
          <cell r="D2502" t="str">
            <v>Частный владелец Глотова Вера  Васильевна</v>
          </cell>
          <cell r="E2502">
            <v>43001199</v>
          </cell>
          <cell r="F2502" t="str">
            <v>Магазин ул. К.Маркса</v>
          </cell>
          <cell r="G2502" t="str">
            <v>НН</v>
          </cell>
          <cell r="H2502">
            <v>33078</v>
          </cell>
          <cell r="I2502">
            <v>34672</v>
          </cell>
          <cell r="J2502">
            <v>1594</v>
          </cell>
          <cell r="K2502">
            <v>1</v>
          </cell>
          <cell r="L2502">
            <v>0</v>
          </cell>
          <cell r="M2502">
            <v>0</v>
          </cell>
          <cell r="N2502">
            <v>0</v>
          </cell>
          <cell r="O2502">
            <v>1594</v>
          </cell>
          <cell r="P2502" t="str">
            <v>КП</v>
          </cell>
          <cell r="Q2502">
            <v>0</v>
          </cell>
        </row>
        <row r="2503">
          <cell r="A2503">
            <v>0</v>
          </cell>
          <cell r="B2503" t="str">
            <v>Итого по клиенту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1594</v>
          </cell>
          <cell r="P2503">
            <v>0</v>
          </cell>
          <cell r="Q2503">
            <v>0</v>
          </cell>
        </row>
        <row r="2504">
          <cell r="A2504" t="str">
            <v>_0711270501532396</v>
          </cell>
          <cell r="B2504">
            <v>4307434</v>
          </cell>
          <cell r="C2504">
            <v>4300533</v>
          </cell>
          <cell r="D2504" t="str">
            <v>Частный владелец Сердюкова Инна Владимировна</v>
          </cell>
          <cell r="E2504">
            <v>43001200</v>
          </cell>
          <cell r="F2504" t="str">
            <v>ТП№225, Павильон ул. К.Маркса (р-н 1000 мелочей)</v>
          </cell>
          <cell r="G2504" t="str">
            <v>НН</v>
          </cell>
          <cell r="H2504">
            <v>11513</v>
          </cell>
          <cell r="I2504">
            <v>12522</v>
          </cell>
          <cell r="J2504">
            <v>1009</v>
          </cell>
          <cell r="K2504">
            <v>1</v>
          </cell>
          <cell r="L2504">
            <v>0</v>
          </cell>
          <cell r="M2504">
            <v>0</v>
          </cell>
          <cell r="N2504">
            <v>0</v>
          </cell>
          <cell r="O2504">
            <v>1009</v>
          </cell>
          <cell r="P2504" t="str">
            <v>КП</v>
          </cell>
          <cell r="Q2504">
            <v>0</v>
          </cell>
        </row>
        <row r="2505">
          <cell r="A2505">
            <v>0</v>
          </cell>
          <cell r="B2505" t="str">
            <v>Итого по клиенту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1009</v>
          </cell>
          <cell r="P2505">
            <v>0</v>
          </cell>
          <cell r="Q2505">
            <v>0</v>
          </cell>
        </row>
        <row r="2506">
          <cell r="A2506">
            <v>187596</v>
          </cell>
          <cell r="B2506">
            <v>4307436</v>
          </cell>
          <cell r="C2506">
            <v>4300363</v>
          </cell>
          <cell r="D2506" t="str">
            <v>Индивидуальный предприниматель Шульженко  Зоя  Ивановна</v>
          </cell>
          <cell r="E2506">
            <v>43001201</v>
          </cell>
          <cell r="F2506" t="str">
            <v>227 Тонар Центральный рынок Шульженко</v>
          </cell>
          <cell r="G2506" t="str">
            <v>НН</v>
          </cell>
          <cell r="H2506">
            <v>6246</v>
          </cell>
          <cell r="I2506">
            <v>6446</v>
          </cell>
          <cell r="J2506">
            <v>200</v>
          </cell>
          <cell r="K2506">
            <v>1</v>
          </cell>
          <cell r="L2506">
            <v>0</v>
          </cell>
          <cell r="M2506">
            <v>0</v>
          </cell>
          <cell r="N2506">
            <v>0</v>
          </cell>
          <cell r="O2506">
            <v>200</v>
          </cell>
          <cell r="P2506" t="str">
            <v>КП</v>
          </cell>
          <cell r="Q2506">
            <v>0</v>
          </cell>
        </row>
        <row r="2507">
          <cell r="A2507">
            <v>0</v>
          </cell>
          <cell r="B2507" t="str">
            <v>Итого по клиенту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200</v>
          </cell>
          <cell r="P2507">
            <v>0</v>
          </cell>
          <cell r="Q2507">
            <v>0</v>
          </cell>
        </row>
        <row r="2508">
          <cell r="A2508" t="str">
            <v>_01295776</v>
          </cell>
          <cell r="B2508">
            <v>4307437</v>
          </cell>
          <cell r="C2508">
            <v>4300534</v>
          </cell>
          <cell r="D2508" t="str">
            <v>ЧВ Колядина Татьяна Николаевна</v>
          </cell>
          <cell r="E2508">
            <v>43001203</v>
          </cell>
          <cell r="F2508" t="str">
            <v>Здание пер. Народный 40а</v>
          </cell>
          <cell r="G2508" t="str">
            <v>НН</v>
          </cell>
          <cell r="H2508">
            <v>33157</v>
          </cell>
          <cell r="I2508">
            <v>36347</v>
          </cell>
          <cell r="J2508">
            <v>3190</v>
          </cell>
          <cell r="K2508">
            <v>1</v>
          </cell>
          <cell r="L2508">
            <v>0</v>
          </cell>
          <cell r="M2508">
            <v>0</v>
          </cell>
          <cell r="N2508">
            <v>0</v>
          </cell>
          <cell r="O2508">
            <v>3190</v>
          </cell>
          <cell r="P2508" t="str">
            <v>КП</v>
          </cell>
          <cell r="Q2508">
            <v>0</v>
          </cell>
        </row>
        <row r="2509">
          <cell r="A2509">
            <v>0</v>
          </cell>
          <cell r="B2509" t="str">
            <v>Итого по клиенту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3190</v>
          </cell>
          <cell r="P2509">
            <v>0</v>
          </cell>
          <cell r="Q2509">
            <v>0</v>
          </cell>
        </row>
        <row r="2510">
          <cell r="A2510" t="str">
            <v>_0747970709868956</v>
          </cell>
          <cell r="B2510">
            <v>4307439</v>
          </cell>
          <cell r="C2510">
            <v>4300536</v>
          </cell>
          <cell r="D2510" t="str">
            <v>ИП Гребенникова Светлана Викторовна</v>
          </cell>
          <cell r="E2510">
            <v>43001204</v>
          </cell>
          <cell r="F2510" t="str">
            <v>703 Павильон ул. Заводская</v>
          </cell>
          <cell r="G2510" t="str">
            <v>НН</v>
          </cell>
          <cell r="H2510">
            <v>35223</v>
          </cell>
          <cell r="I2510">
            <v>36798</v>
          </cell>
          <cell r="J2510">
            <v>1575</v>
          </cell>
          <cell r="K2510">
            <v>1</v>
          </cell>
          <cell r="L2510">
            <v>0</v>
          </cell>
          <cell r="M2510">
            <v>0</v>
          </cell>
          <cell r="N2510">
            <v>0</v>
          </cell>
          <cell r="O2510">
            <v>1575</v>
          </cell>
          <cell r="P2510" t="str">
            <v>КП</v>
          </cell>
          <cell r="Q2510">
            <v>0</v>
          </cell>
        </row>
        <row r="2511">
          <cell r="A2511">
            <v>0</v>
          </cell>
          <cell r="B2511" t="str">
            <v>Итого по клиенту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1575</v>
          </cell>
          <cell r="P2511">
            <v>0</v>
          </cell>
          <cell r="Q2511">
            <v>0</v>
          </cell>
        </row>
        <row r="2512">
          <cell r="A2512" t="str">
            <v>_00456526*</v>
          </cell>
          <cell r="B2512">
            <v>4307440</v>
          </cell>
          <cell r="C2512">
            <v>4300535</v>
          </cell>
          <cell r="D2512" t="str">
            <v>ООО Кислород</v>
          </cell>
          <cell r="E2512">
            <v>43001205</v>
          </cell>
          <cell r="F2512" t="str">
            <v>Станция распределения воздуха</v>
          </cell>
          <cell r="G2512" t="str">
            <v>НН</v>
          </cell>
          <cell r="H2512">
            <v>172970</v>
          </cell>
          <cell r="I2512">
            <v>175000</v>
          </cell>
          <cell r="J2512">
            <v>2030</v>
          </cell>
          <cell r="K2512">
            <v>1</v>
          </cell>
          <cell r="L2512">
            <v>0</v>
          </cell>
          <cell r="M2512">
            <v>0</v>
          </cell>
          <cell r="N2512">
            <v>0</v>
          </cell>
          <cell r="O2512">
            <v>2030</v>
          </cell>
          <cell r="P2512" t="str">
            <v>КП</v>
          </cell>
          <cell r="Q2512">
            <v>0</v>
          </cell>
        </row>
        <row r="2513">
          <cell r="A2513">
            <v>0</v>
          </cell>
          <cell r="B2513" t="str">
            <v>Итого по клиенту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2030</v>
          </cell>
          <cell r="P2513">
            <v>0</v>
          </cell>
          <cell r="Q2513">
            <v>0</v>
          </cell>
        </row>
        <row r="2514">
          <cell r="A2514">
            <v>22466</v>
          </cell>
          <cell r="B2514">
            <v>4300168</v>
          </cell>
          <cell r="C2514">
            <v>4300111</v>
          </cell>
          <cell r="D2514" t="str">
            <v>Администрация городского поселения "Город Алексеевка"</v>
          </cell>
          <cell r="E2514">
            <v>43001208</v>
          </cell>
          <cell r="F2514" t="str">
            <v>Здание 104</v>
          </cell>
          <cell r="G2514" t="str">
            <v>НН</v>
          </cell>
          <cell r="H2514">
            <v>54159</v>
          </cell>
          <cell r="I2514">
            <v>56242</v>
          </cell>
          <cell r="J2514">
            <v>2083</v>
          </cell>
          <cell r="K2514">
            <v>1</v>
          </cell>
          <cell r="L2514">
            <v>0</v>
          </cell>
          <cell r="M2514">
            <v>0</v>
          </cell>
          <cell r="N2514">
            <v>0</v>
          </cell>
          <cell r="O2514">
            <v>2083</v>
          </cell>
          <cell r="P2514" t="str">
            <v>КП</v>
          </cell>
          <cell r="Q2514">
            <v>0</v>
          </cell>
        </row>
        <row r="2515">
          <cell r="A2515">
            <v>0</v>
          </cell>
          <cell r="B2515" t="str">
            <v>Итого по клиенту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2083</v>
          </cell>
          <cell r="P2515">
            <v>0</v>
          </cell>
          <cell r="Q2515">
            <v>0</v>
          </cell>
        </row>
        <row r="2516">
          <cell r="A2516" t="str">
            <v>_0030</v>
          </cell>
          <cell r="B2516">
            <v>4307442</v>
          </cell>
          <cell r="C2516">
            <v>4300538</v>
          </cell>
          <cell r="D2516" t="str">
            <v>МУП "Зеленхоз"</v>
          </cell>
          <cell r="E2516">
            <v>43001209</v>
          </cell>
          <cell r="F2516" t="str">
            <v>Насосная</v>
          </cell>
          <cell r="G2516" t="str">
            <v>НН</v>
          </cell>
          <cell r="H2516">
            <v>54159</v>
          </cell>
          <cell r="I2516">
            <v>56242</v>
          </cell>
          <cell r="J2516">
            <v>0</v>
          </cell>
          <cell r="K2516">
            <v>1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 t="str">
            <v>КП</v>
          </cell>
          <cell r="Q2516">
            <v>0</v>
          </cell>
        </row>
        <row r="2517">
          <cell r="A2517" t="str">
            <v>_0085044</v>
          </cell>
          <cell r="B2517">
            <v>4307442</v>
          </cell>
          <cell r="C2517">
            <v>4300538</v>
          </cell>
          <cell r="D2517" t="str">
            <v>МУП "Зеленхоз"</v>
          </cell>
          <cell r="E2517">
            <v>43001210</v>
          </cell>
          <cell r="F2517" t="str">
            <v>База</v>
          </cell>
          <cell r="G2517" t="str">
            <v>СН2</v>
          </cell>
          <cell r="H2517">
            <v>69695</v>
          </cell>
          <cell r="I2517">
            <v>69911</v>
          </cell>
          <cell r="J2517">
            <v>216</v>
          </cell>
          <cell r="K2517">
            <v>1</v>
          </cell>
          <cell r="L2517">
            <v>0</v>
          </cell>
          <cell r="M2517">
            <v>0</v>
          </cell>
          <cell r="N2517">
            <v>0</v>
          </cell>
          <cell r="O2517">
            <v>216</v>
          </cell>
          <cell r="P2517" t="str">
            <v>КП</v>
          </cell>
          <cell r="Q2517">
            <v>0</v>
          </cell>
        </row>
        <row r="2518">
          <cell r="A2518">
            <v>232256</v>
          </cell>
          <cell r="B2518">
            <v>4307442</v>
          </cell>
          <cell r="C2518">
            <v>4300538</v>
          </cell>
          <cell r="D2518" t="str">
            <v>МУП "Зеленхоз"</v>
          </cell>
          <cell r="E2518">
            <v>43001211</v>
          </cell>
          <cell r="F2518" t="str">
            <v>Дмитровское кладбище</v>
          </cell>
          <cell r="G2518" t="str">
            <v>НН</v>
          </cell>
          <cell r="H2518">
            <v>10710</v>
          </cell>
          <cell r="I2518">
            <v>10710</v>
          </cell>
          <cell r="J2518">
            <v>0</v>
          </cell>
          <cell r="K2518">
            <v>1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 t="str">
            <v>КП</v>
          </cell>
          <cell r="Q2518">
            <v>0</v>
          </cell>
        </row>
        <row r="2519">
          <cell r="A2519" t="str">
            <v>_0195082,</v>
          </cell>
          <cell r="B2519">
            <v>4307442</v>
          </cell>
          <cell r="C2519">
            <v>4300538</v>
          </cell>
          <cell r="D2519" t="str">
            <v>МУП "Зеленхоз"</v>
          </cell>
          <cell r="E2519">
            <v>43001212</v>
          </cell>
          <cell r="F2519" t="str">
            <v>Здание спасательной станции</v>
          </cell>
          <cell r="G2519" t="str">
            <v>НН</v>
          </cell>
          <cell r="H2519">
            <v>12537</v>
          </cell>
          <cell r="I2519">
            <v>13858</v>
          </cell>
          <cell r="J2519">
            <v>1321</v>
          </cell>
          <cell r="K2519">
            <v>1</v>
          </cell>
          <cell r="L2519">
            <v>0</v>
          </cell>
          <cell r="M2519">
            <v>0</v>
          </cell>
          <cell r="N2519">
            <v>0</v>
          </cell>
          <cell r="O2519">
            <v>1321</v>
          </cell>
          <cell r="P2519" t="str">
            <v>КП</v>
          </cell>
          <cell r="Q2519">
            <v>0</v>
          </cell>
        </row>
        <row r="2520">
          <cell r="A2520" t="str">
            <v>_00616444</v>
          </cell>
          <cell r="B2520">
            <v>4307442</v>
          </cell>
          <cell r="C2520">
            <v>4300538</v>
          </cell>
          <cell r="D2520" t="str">
            <v>МУП "Зеленхоз"</v>
          </cell>
          <cell r="E2520">
            <v>43001214</v>
          </cell>
          <cell r="F2520" t="str">
            <v xml:space="preserve">База (Теплица) </v>
          </cell>
          <cell r="G2520" t="str">
            <v>СН2</v>
          </cell>
          <cell r="H2520">
            <v>688</v>
          </cell>
          <cell r="I2520">
            <v>703</v>
          </cell>
          <cell r="J2520">
            <v>15</v>
          </cell>
          <cell r="K2520">
            <v>40</v>
          </cell>
          <cell r="L2520">
            <v>0</v>
          </cell>
          <cell r="M2520">
            <v>0</v>
          </cell>
          <cell r="N2520">
            <v>0</v>
          </cell>
          <cell r="O2520">
            <v>600</v>
          </cell>
          <cell r="P2520" t="str">
            <v>КП</v>
          </cell>
          <cell r="Q2520">
            <v>0</v>
          </cell>
        </row>
        <row r="2521">
          <cell r="A2521" t="str">
            <v>_00712994</v>
          </cell>
          <cell r="B2521">
            <v>4307442</v>
          </cell>
          <cell r="C2521">
            <v>4300538</v>
          </cell>
          <cell r="D2521" t="str">
            <v>МУП "Зеленхоз"</v>
          </cell>
          <cell r="E2521">
            <v>43001215</v>
          </cell>
          <cell r="F2521" t="str">
            <v>234 Центральное кладбище (Гончаровка)</v>
          </cell>
          <cell r="G2521" t="str">
            <v>НН</v>
          </cell>
          <cell r="H2521">
            <v>26450</v>
          </cell>
          <cell r="I2521">
            <v>28817</v>
          </cell>
          <cell r="J2521">
            <v>2367</v>
          </cell>
          <cell r="K2521">
            <v>1</v>
          </cell>
          <cell r="L2521">
            <v>0</v>
          </cell>
          <cell r="M2521">
            <v>0</v>
          </cell>
          <cell r="N2521">
            <v>0</v>
          </cell>
          <cell r="O2521">
            <v>2367</v>
          </cell>
          <cell r="P2521" t="str">
            <v>КП</v>
          </cell>
          <cell r="Q2521">
            <v>0</v>
          </cell>
        </row>
        <row r="2522">
          <cell r="A2522">
            <v>0</v>
          </cell>
          <cell r="B2522" t="str">
            <v>Итого по клиенту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4504</v>
          </cell>
          <cell r="P2522">
            <v>0</v>
          </cell>
          <cell r="Q2522">
            <v>0</v>
          </cell>
        </row>
        <row r="2523">
          <cell r="A2523">
            <v>950803828</v>
          </cell>
          <cell r="B2523">
            <v>4307444</v>
          </cell>
          <cell r="C2523">
            <v>4300539</v>
          </cell>
          <cell r="D2523" t="str">
            <v>Товарищество собственников жилья №9"Визит"</v>
          </cell>
          <cell r="E2523">
            <v>43001790</v>
          </cell>
          <cell r="F2523" t="str">
            <v>ул Плеханова 3</v>
          </cell>
          <cell r="G2523" t="str">
            <v>НН</v>
          </cell>
          <cell r="H2523">
            <v>7673</v>
          </cell>
          <cell r="I2523">
            <v>9388</v>
          </cell>
          <cell r="J2523">
            <v>1715</v>
          </cell>
          <cell r="K2523">
            <v>1</v>
          </cell>
          <cell r="L2523">
            <v>0</v>
          </cell>
          <cell r="M2523">
            <v>0</v>
          </cell>
          <cell r="N2523">
            <v>0</v>
          </cell>
          <cell r="O2523">
            <v>1715</v>
          </cell>
          <cell r="P2523" t="str">
            <v>КП</v>
          </cell>
          <cell r="Q2523">
            <v>0</v>
          </cell>
        </row>
        <row r="2524">
          <cell r="A2524">
            <v>0</v>
          </cell>
          <cell r="B2524" t="str">
            <v>Итого по клиенту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1715</v>
          </cell>
          <cell r="P2524">
            <v>0</v>
          </cell>
          <cell r="Q2524">
            <v>0</v>
          </cell>
        </row>
        <row r="2525">
          <cell r="A2525">
            <v>7200210633</v>
          </cell>
          <cell r="B2525">
            <v>4307447</v>
          </cell>
          <cell r="C2525">
            <v>4300541</v>
          </cell>
          <cell r="D2525" t="str">
            <v>ОАО Воронежский филиал ОАО " Железнодорожнаяторговая компания"</v>
          </cell>
          <cell r="E2525">
            <v>43001222</v>
          </cell>
          <cell r="F2525" t="str">
            <v>Магазин №18 с. Хлевище</v>
          </cell>
          <cell r="G2525" t="str">
            <v>НН</v>
          </cell>
          <cell r="H2525">
            <v>2366</v>
          </cell>
          <cell r="I2525">
            <v>4050</v>
          </cell>
          <cell r="J2525">
            <v>1684</v>
          </cell>
          <cell r="K2525">
            <v>1</v>
          </cell>
          <cell r="L2525">
            <v>0</v>
          </cell>
          <cell r="M2525">
            <v>0</v>
          </cell>
          <cell r="N2525">
            <v>0</v>
          </cell>
          <cell r="O2525">
            <v>1684</v>
          </cell>
          <cell r="P2525" t="str">
            <v>КП</v>
          </cell>
          <cell r="Q2525">
            <v>0</v>
          </cell>
        </row>
        <row r="2526">
          <cell r="A2526">
            <v>0</v>
          </cell>
          <cell r="B2526" t="str">
            <v>Итого по клиенту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1684</v>
          </cell>
          <cell r="P2526">
            <v>0</v>
          </cell>
          <cell r="Q2526">
            <v>0</v>
          </cell>
        </row>
        <row r="2527">
          <cell r="A2527">
            <v>10000719</v>
          </cell>
          <cell r="B2527">
            <v>4307448</v>
          </cell>
          <cell r="C2527">
            <v>4300542</v>
          </cell>
          <cell r="D2527" t="str">
            <v>ООО "Автогазсервис"</v>
          </cell>
          <cell r="E2527">
            <v>43001364</v>
          </cell>
          <cell r="F2527" t="str">
            <v xml:space="preserve">АГС </v>
          </cell>
          <cell r="G2527" t="str">
            <v>НН</v>
          </cell>
          <cell r="H2527">
            <v>8544</v>
          </cell>
          <cell r="I2527">
            <v>10151</v>
          </cell>
          <cell r="J2527">
            <v>1607</v>
          </cell>
          <cell r="K2527">
            <v>1</v>
          </cell>
          <cell r="L2527">
            <v>0</v>
          </cell>
          <cell r="M2527">
            <v>0</v>
          </cell>
          <cell r="N2527">
            <v>0</v>
          </cell>
          <cell r="O2527">
            <v>1607</v>
          </cell>
          <cell r="P2527" t="str">
            <v>КП</v>
          </cell>
          <cell r="Q2527">
            <v>0</v>
          </cell>
        </row>
        <row r="2528">
          <cell r="A2528">
            <v>0</v>
          </cell>
          <cell r="B2528" t="str">
            <v>Итого по клиенту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1607</v>
          </cell>
          <cell r="P2528">
            <v>0</v>
          </cell>
          <cell r="Q2528">
            <v>0</v>
          </cell>
        </row>
        <row r="2529">
          <cell r="A2529">
            <v>960802940</v>
          </cell>
          <cell r="B2529">
            <v>4307450</v>
          </cell>
          <cell r="C2529">
            <v>4300544</v>
          </cell>
          <cell r="D2529" t="str">
            <v>ООО "Алан"</v>
          </cell>
          <cell r="E2529">
            <v>43001225</v>
          </cell>
          <cell r="F2529" t="str">
            <v>остановочный комплекс ул Ленина</v>
          </cell>
          <cell r="G2529" t="str">
            <v>НН</v>
          </cell>
          <cell r="H2529">
            <v>1561</v>
          </cell>
          <cell r="I2529">
            <v>2027</v>
          </cell>
          <cell r="J2529">
            <v>466</v>
          </cell>
          <cell r="K2529">
            <v>1</v>
          </cell>
          <cell r="L2529">
            <v>0</v>
          </cell>
          <cell r="M2529">
            <v>0</v>
          </cell>
          <cell r="N2529">
            <v>0</v>
          </cell>
          <cell r="O2529">
            <v>466</v>
          </cell>
          <cell r="P2529" t="str">
            <v>КП</v>
          </cell>
          <cell r="Q2529">
            <v>0</v>
          </cell>
        </row>
        <row r="2530">
          <cell r="A2530" t="str">
            <v>_0712970603581726_</v>
          </cell>
          <cell r="B2530">
            <v>4307450</v>
          </cell>
          <cell r="C2530">
            <v>4300544</v>
          </cell>
          <cell r="D2530" t="str">
            <v>ООО "Алан"</v>
          </cell>
          <cell r="E2530">
            <v>43001226</v>
          </cell>
          <cell r="F2530" t="str">
            <v>206 Аптечный пункт</v>
          </cell>
          <cell r="G2530" t="str">
            <v>НН</v>
          </cell>
          <cell r="H2530">
            <v>12821</v>
          </cell>
          <cell r="I2530">
            <v>13436</v>
          </cell>
          <cell r="J2530">
            <v>615</v>
          </cell>
          <cell r="K2530">
            <v>1</v>
          </cell>
          <cell r="L2530">
            <v>0</v>
          </cell>
          <cell r="M2530">
            <v>0</v>
          </cell>
          <cell r="N2530">
            <v>0</v>
          </cell>
          <cell r="O2530">
            <v>615</v>
          </cell>
          <cell r="P2530" t="str">
            <v>КП</v>
          </cell>
          <cell r="Q2530">
            <v>0</v>
          </cell>
        </row>
        <row r="2531">
          <cell r="A2531">
            <v>950900993</v>
          </cell>
          <cell r="B2531">
            <v>4307450</v>
          </cell>
          <cell r="C2531">
            <v>4300544</v>
          </cell>
          <cell r="D2531" t="str">
            <v>ООО "Алан"</v>
          </cell>
          <cell r="E2531">
            <v>43001676</v>
          </cell>
          <cell r="F2531" t="str">
            <v>аптечный пункт, ул Собины 20</v>
          </cell>
          <cell r="G2531" t="str">
            <v>НН</v>
          </cell>
          <cell r="H2531">
            <v>3325</v>
          </cell>
          <cell r="I2531">
            <v>4685</v>
          </cell>
          <cell r="J2531">
            <v>1360</v>
          </cell>
          <cell r="K2531">
            <v>1</v>
          </cell>
          <cell r="L2531">
            <v>0</v>
          </cell>
          <cell r="M2531">
            <v>0</v>
          </cell>
          <cell r="N2531">
            <v>0</v>
          </cell>
          <cell r="O2531">
            <v>1360</v>
          </cell>
          <cell r="P2531" t="str">
            <v>КП</v>
          </cell>
          <cell r="Q2531">
            <v>0</v>
          </cell>
        </row>
        <row r="2532">
          <cell r="A2532">
            <v>960805409</v>
          </cell>
          <cell r="B2532">
            <v>4307450</v>
          </cell>
          <cell r="C2532">
            <v>4300544</v>
          </cell>
          <cell r="D2532" t="str">
            <v>ООО "Алан"</v>
          </cell>
          <cell r="E2532">
            <v>43001679</v>
          </cell>
          <cell r="F2532" t="str">
            <v>Аптека ул К Маркса 24</v>
          </cell>
          <cell r="G2532" t="str">
            <v>НН</v>
          </cell>
          <cell r="H2532">
            <v>4594</v>
          </cell>
          <cell r="I2532">
            <v>6518</v>
          </cell>
          <cell r="J2532">
            <v>1924</v>
          </cell>
          <cell r="K2532">
            <v>1</v>
          </cell>
          <cell r="L2532">
            <v>0</v>
          </cell>
          <cell r="M2532">
            <v>0</v>
          </cell>
          <cell r="N2532">
            <v>0</v>
          </cell>
          <cell r="O2532">
            <v>1924</v>
          </cell>
          <cell r="P2532" t="str">
            <v>КП</v>
          </cell>
          <cell r="Q2532">
            <v>0</v>
          </cell>
        </row>
        <row r="2533">
          <cell r="A2533" t="str">
            <v>_00403234</v>
          </cell>
          <cell r="B2533">
            <v>4307450</v>
          </cell>
          <cell r="C2533">
            <v>4300544</v>
          </cell>
          <cell r="D2533" t="str">
            <v>ООО "Алан"</v>
          </cell>
          <cell r="E2533">
            <v>43001680</v>
          </cell>
          <cell r="F2533" t="str">
            <v>Аптека ул Ст Разина 56а</v>
          </cell>
          <cell r="G2533" t="str">
            <v>НН</v>
          </cell>
          <cell r="H2533">
            <v>35504</v>
          </cell>
          <cell r="I2533">
            <v>36418</v>
          </cell>
          <cell r="J2533">
            <v>914</v>
          </cell>
          <cell r="K2533">
            <v>1</v>
          </cell>
          <cell r="L2533">
            <v>0</v>
          </cell>
          <cell r="M2533">
            <v>0</v>
          </cell>
          <cell r="N2533">
            <v>0</v>
          </cell>
          <cell r="O2533">
            <v>914</v>
          </cell>
          <cell r="P2533" t="str">
            <v>КП</v>
          </cell>
          <cell r="Q2533">
            <v>0</v>
          </cell>
        </row>
        <row r="2534">
          <cell r="A2534">
            <v>0</v>
          </cell>
          <cell r="B2534" t="str">
            <v>Итого по клиенту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5279</v>
          </cell>
          <cell r="P2534">
            <v>0</v>
          </cell>
          <cell r="Q2534">
            <v>0</v>
          </cell>
        </row>
        <row r="2535">
          <cell r="A2535">
            <v>960900640</v>
          </cell>
          <cell r="B2535">
            <v>4307452</v>
          </cell>
          <cell r="C2535">
            <v>4300547</v>
          </cell>
          <cell r="D2535" t="str">
            <v>Гражданка Кунгурова Анна Александровна</v>
          </cell>
          <cell r="E2535">
            <v>43001238</v>
          </cell>
          <cell r="F2535" t="str">
            <v>, ул К Маркса 24 кв 57</v>
          </cell>
          <cell r="G2535" t="str">
            <v>НН</v>
          </cell>
          <cell r="H2535">
            <v>665</v>
          </cell>
          <cell r="I2535">
            <v>1158</v>
          </cell>
          <cell r="J2535">
            <v>493</v>
          </cell>
          <cell r="K2535">
            <v>1</v>
          </cell>
          <cell r="L2535">
            <v>0</v>
          </cell>
          <cell r="M2535">
            <v>0</v>
          </cell>
          <cell r="N2535">
            <v>0</v>
          </cell>
          <cell r="O2535">
            <v>493</v>
          </cell>
          <cell r="P2535" t="str">
            <v>КП</v>
          </cell>
          <cell r="Q2535">
            <v>0</v>
          </cell>
        </row>
        <row r="2536">
          <cell r="A2536">
            <v>0</v>
          </cell>
          <cell r="B2536" t="str">
            <v>Итого по клиенту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493</v>
          </cell>
          <cell r="P2536">
            <v>0</v>
          </cell>
          <cell r="Q2536">
            <v>0</v>
          </cell>
        </row>
        <row r="2537">
          <cell r="A2537" t="str">
            <v>_085526</v>
          </cell>
          <cell r="B2537">
            <v>4303704</v>
          </cell>
          <cell r="C2537">
            <v>4300440</v>
          </cell>
          <cell r="D2537" t="str">
            <v>ИП Гончаров Петр Александрович</v>
          </cell>
          <cell r="E2537">
            <v>43001247</v>
          </cell>
          <cell r="F2537" t="str">
            <v>Магазин ул. Маяковскго, 266</v>
          </cell>
          <cell r="G2537" t="str">
            <v>НН</v>
          </cell>
          <cell r="H2537">
            <v>7137</v>
          </cell>
          <cell r="I2537">
            <v>7320</v>
          </cell>
          <cell r="J2537">
            <v>183</v>
          </cell>
          <cell r="K2537">
            <v>1</v>
          </cell>
          <cell r="L2537">
            <v>0</v>
          </cell>
          <cell r="M2537">
            <v>0</v>
          </cell>
          <cell r="N2537">
            <v>0</v>
          </cell>
          <cell r="O2537">
            <v>183</v>
          </cell>
          <cell r="P2537" t="str">
            <v>КП</v>
          </cell>
          <cell r="Q2537">
            <v>0</v>
          </cell>
        </row>
        <row r="2538">
          <cell r="A2538">
            <v>0</v>
          </cell>
          <cell r="B2538" t="str">
            <v>Итого по клиенту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183</v>
          </cell>
          <cell r="P2538">
            <v>0</v>
          </cell>
          <cell r="Q2538">
            <v>0</v>
          </cell>
        </row>
        <row r="2539">
          <cell r="A2539">
            <v>1282505</v>
          </cell>
          <cell r="B2539">
            <v>4300062</v>
          </cell>
          <cell r="C2539">
            <v>4300252</v>
          </cell>
          <cell r="D2539" t="str">
            <v>Индивидуальный предприниматель Сидоров Владимир Иванович</v>
          </cell>
          <cell r="E2539">
            <v>43001248</v>
          </cell>
          <cell r="F2539" t="str">
            <v>ТП№313,Холодильная камера г.Алексеевка,ул.Чапаева,281.</v>
          </cell>
          <cell r="G2539" t="str">
            <v>НН</v>
          </cell>
          <cell r="H2539">
            <v>66460</v>
          </cell>
          <cell r="I2539">
            <v>66460</v>
          </cell>
          <cell r="J2539">
            <v>0</v>
          </cell>
          <cell r="K2539">
            <v>1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 t="str">
            <v>КП</v>
          </cell>
          <cell r="Q2539">
            <v>0</v>
          </cell>
        </row>
        <row r="2540">
          <cell r="A2540">
            <v>0</v>
          </cell>
          <cell r="B2540" t="str">
            <v>Итого по клиенту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A2541">
            <v>712880406707943</v>
          </cell>
          <cell r="B2541">
            <v>4307454</v>
          </cell>
          <cell r="C2541">
            <v>4300549</v>
          </cell>
          <cell r="D2541" t="str">
            <v>ИП Андрющенко Александр Владимирович</v>
          </cell>
          <cell r="E2541">
            <v>43001256</v>
          </cell>
          <cell r="F2541" t="str">
            <v>ИП Андрющенко А В</v>
          </cell>
          <cell r="G2541" t="str">
            <v>НН</v>
          </cell>
          <cell r="H2541">
            <v>11007</v>
          </cell>
          <cell r="I2541">
            <v>12385</v>
          </cell>
          <cell r="J2541">
            <v>1378</v>
          </cell>
          <cell r="K2541">
            <v>1</v>
          </cell>
          <cell r="L2541">
            <v>0</v>
          </cell>
          <cell r="M2541">
            <v>0</v>
          </cell>
          <cell r="N2541">
            <v>0</v>
          </cell>
          <cell r="O2541">
            <v>1378</v>
          </cell>
          <cell r="P2541" t="str">
            <v>КП</v>
          </cell>
          <cell r="Q2541">
            <v>0</v>
          </cell>
        </row>
        <row r="2542">
          <cell r="A2542">
            <v>0</v>
          </cell>
          <cell r="B2542" t="str">
            <v>Итого по клиенту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1378</v>
          </cell>
          <cell r="P2542">
            <v>0</v>
          </cell>
          <cell r="Q2542">
            <v>0</v>
          </cell>
        </row>
        <row r="2543">
          <cell r="A2543">
            <v>12101734</v>
          </cell>
          <cell r="B2543">
            <v>4307456</v>
          </cell>
          <cell r="C2543">
            <v>4300551</v>
          </cell>
          <cell r="D2543" t="str">
            <v>Индивидуальный предприниматель Агафонова Лидия Ивановна</v>
          </cell>
          <cell r="E2543">
            <v>43001257</v>
          </cell>
          <cell r="F2543" t="str">
            <v>ИП Агафонова Лидия Ивановна</v>
          </cell>
          <cell r="G2543" t="str">
            <v>НН</v>
          </cell>
          <cell r="H2543">
            <v>21861</v>
          </cell>
          <cell r="I2543">
            <v>25064</v>
          </cell>
          <cell r="J2543">
            <v>3203</v>
          </cell>
          <cell r="K2543">
            <v>1</v>
          </cell>
          <cell r="L2543">
            <v>0</v>
          </cell>
          <cell r="M2543">
            <v>0</v>
          </cell>
          <cell r="N2543">
            <v>0</v>
          </cell>
          <cell r="O2543">
            <v>3203</v>
          </cell>
          <cell r="P2543" t="str">
            <v>КП</v>
          </cell>
          <cell r="Q2543">
            <v>0</v>
          </cell>
        </row>
        <row r="2544">
          <cell r="A2544">
            <v>0</v>
          </cell>
          <cell r="B2544" t="str">
            <v>Итого по клиенту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3203</v>
          </cell>
          <cell r="P2544">
            <v>0</v>
          </cell>
          <cell r="Q2544">
            <v>0</v>
          </cell>
        </row>
        <row r="2545">
          <cell r="A2545" t="str">
            <v>_0713371006971654</v>
          </cell>
          <cell r="B2545">
            <v>4307453</v>
          </cell>
          <cell r="C2545">
            <v>4300548</v>
          </cell>
          <cell r="D2545" t="str">
            <v>ИП Рябцева Любовь Семеновна</v>
          </cell>
          <cell r="E2545">
            <v>43001370</v>
          </cell>
          <cell r="F2545" t="str">
            <v>807 Магазин</v>
          </cell>
          <cell r="G2545" t="str">
            <v>НН</v>
          </cell>
          <cell r="H2545">
            <v>17967</v>
          </cell>
          <cell r="I2545">
            <v>19048</v>
          </cell>
          <cell r="J2545">
            <v>1081</v>
          </cell>
          <cell r="K2545">
            <v>1</v>
          </cell>
          <cell r="L2545">
            <v>0</v>
          </cell>
          <cell r="M2545">
            <v>0</v>
          </cell>
          <cell r="N2545">
            <v>0</v>
          </cell>
          <cell r="O2545">
            <v>1081</v>
          </cell>
          <cell r="P2545" t="str">
            <v>КП</v>
          </cell>
          <cell r="Q2545">
            <v>0</v>
          </cell>
        </row>
        <row r="2546">
          <cell r="A2546">
            <v>0</v>
          </cell>
          <cell r="B2546" t="str">
            <v>Итого по клиенту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1081</v>
          </cell>
          <cell r="P2546">
            <v>0</v>
          </cell>
          <cell r="Q2546">
            <v>0</v>
          </cell>
        </row>
        <row r="2547">
          <cell r="A2547">
            <v>708670308608687</v>
          </cell>
          <cell r="B2547">
            <v>4307455</v>
          </cell>
          <cell r="C2547">
            <v>4300550</v>
          </cell>
          <cell r="D2547" t="str">
            <v>Индивидуальный предприниматель Соловьева Татьяна Петровна.</v>
          </cell>
          <cell r="E2547">
            <v>41000939</v>
          </cell>
          <cell r="F2547" t="str">
            <v>Рыбный цех, пер.Острогожский-3.</v>
          </cell>
          <cell r="G2547" t="str">
            <v>СН2</v>
          </cell>
          <cell r="H2547">
            <v>15184</v>
          </cell>
          <cell r="I2547">
            <v>15184</v>
          </cell>
          <cell r="J2547">
            <v>0</v>
          </cell>
          <cell r="K2547">
            <v>1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 t="str">
            <v>КП</v>
          </cell>
          <cell r="Q2547">
            <v>0</v>
          </cell>
        </row>
        <row r="2548">
          <cell r="A2548">
            <v>0</v>
          </cell>
          <cell r="B2548" t="str">
            <v>Итого по клиенту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A2549">
            <v>747880203880456</v>
          </cell>
          <cell r="B2549">
            <v>4307457</v>
          </cell>
          <cell r="C2549">
            <v>4300552</v>
          </cell>
          <cell r="D2549" t="str">
            <v>Индивидуальный предприниматель Грачев Сергей  Анатольевич</v>
          </cell>
          <cell r="E2549">
            <v>43001261</v>
          </cell>
          <cell r="F2549" t="str">
            <v>ИП Грачев Сергей Анатольевич</v>
          </cell>
          <cell r="G2549" t="str">
            <v>НН</v>
          </cell>
          <cell r="H2549">
            <v>4166</v>
          </cell>
          <cell r="I2549">
            <v>4873</v>
          </cell>
          <cell r="J2549">
            <v>707</v>
          </cell>
          <cell r="K2549">
            <v>1</v>
          </cell>
          <cell r="L2549">
            <v>0</v>
          </cell>
          <cell r="M2549">
            <v>0</v>
          </cell>
          <cell r="N2549">
            <v>0</v>
          </cell>
          <cell r="O2549">
            <v>707</v>
          </cell>
          <cell r="P2549" t="str">
            <v>КП</v>
          </cell>
          <cell r="Q2549">
            <v>0</v>
          </cell>
        </row>
        <row r="2550">
          <cell r="A2550">
            <v>0</v>
          </cell>
          <cell r="B2550" t="str">
            <v>Итого по клиенту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707</v>
          </cell>
          <cell r="P2550">
            <v>0</v>
          </cell>
          <cell r="Q2550">
            <v>0</v>
          </cell>
        </row>
        <row r="2551">
          <cell r="A2551">
            <v>510379</v>
          </cell>
          <cell r="B2551">
            <v>4307416</v>
          </cell>
          <cell r="C2551">
            <v>4300546</v>
          </cell>
          <cell r="D2551" t="str">
            <v>Индивидуальный предприниматель Башкатов Геннадий Степанович</v>
          </cell>
          <cell r="E2551">
            <v>43001266</v>
          </cell>
          <cell r="F2551" t="str">
            <v>Бойня</v>
          </cell>
          <cell r="G2551" t="str">
            <v>НН</v>
          </cell>
          <cell r="H2551">
            <v>8014</v>
          </cell>
          <cell r="I2551">
            <v>8380.7000000000007</v>
          </cell>
          <cell r="J2551">
            <v>366.7</v>
          </cell>
          <cell r="K2551">
            <v>30</v>
          </cell>
          <cell r="L2551">
            <v>0</v>
          </cell>
          <cell r="M2551">
            <v>0</v>
          </cell>
          <cell r="N2551">
            <v>0</v>
          </cell>
          <cell r="O2551">
            <v>11001</v>
          </cell>
          <cell r="P2551" t="str">
            <v>КП</v>
          </cell>
          <cell r="Q2551">
            <v>0</v>
          </cell>
        </row>
        <row r="2552">
          <cell r="A2552">
            <v>70105</v>
          </cell>
          <cell r="B2552">
            <v>4307416</v>
          </cell>
          <cell r="C2552">
            <v>4300546</v>
          </cell>
          <cell r="D2552" t="str">
            <v>Индивидуальный предприниматель Башкатов Геннадий Степанович</v>
          </cell>
          <cell r="E2552">
            <v>43001267</v>
          </cell>
          <cell r="F2552" t="str">
            <v>504 Пилорама</v>
          </cell>
          <cell r="G2552" t="str">
            <v>НН</v>
          </cell>
          <cell r="H2552">
            <v>14267</v>
          </cell>
          <cell r="I2552">
            <v>14435</v>
          </cell>
          <cell r="J2552">
            <v>168</v>
          </cell>
          <cell r="K2552">
            <v>30</v>
          </cell>
          <cell r="L2552">
            <v>0</v>
          </cell>
          <cell r="M2552">
            <v>0</v>
          </cell>
          <cell r="N2552">
            <v>0</v>
          </cell>
          <cell r="O2552">
            <v>5040</v>
          </cell>
          <cell r="P2552" t="str">
            <v>КП</v>
          </cell>
          <cell r="Q2552">
            <v>0</v>
          </cell>
        </row>
        <row r="2553">
          <cell r="A2553">
            <v>0</v>
          </cell>
          <cell r="B2553" t="str">
            <v>Итого по клиенту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16041</v>
          </cell>
          <cell r="P2553">
            <v>0</v>
          </cell>
          <cell r="Q2553">
            <v>0</v>
          </cell>
        </row>
        <row r="2554">
          <cell r="A2554">
            <v>960900428</v>
          </cell>
          <cell r="B2554">
            <v>4307458</v>
          </cell>
          <cell r="C2554">
            <v>4300553</v>
          </cell>
          <cell r="D2554" t="str">
            <v>ТСЖ №10 "Маяк"</v>
          </cell>
          <cell r="E2554">
            <v>43001687</v>
          </cell>
          <cell r="F2554" t="str">
            <v>ул Маяковского 90</v>
          </cell>
          <cell r="G2554" t="str">
            <v>НН</v>
          </cell>
          <cell r="H2554">
            <v>5074</v>
          </cell>
          <cell r="I2554">
            <v>6257</v>
          </cell>
          <cell r="J2554">
            <v>1183</v>
          </cell>
          <cell r="K2554">
            <v>1</v>
          </cell>
          <cell r="L2554">
            <v>0</v>
          </cell>
          <cell r="M2554">
            <v>0</v>
          </cell>
          <cell r="N2554">
            <v>0</v>
          </cell>
          <cell r="O2554">
            <v>1183</v>
          </cell>
          <cell r="P2554" t="str">
            <v>КП</v>
          </cell>
          <cell r="Q2554">
            <v>0</v>
          </cell>
        </row>
        <row r="2555">
          <cell r="A2555">
            <v>0</v>
          </cell>
          <cell r="B2555" t="str">
            <v>Итого по клиенту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1183</v>
          </cell>
          <cell r="P2555">
            <v>0</v>
          </cell>
          <cell r="Q2555">
            <v>0</v>
          </cell>
        </row>
        <row r="2556">
          <cell r="A2556">
            <v>339903</v>
          </cell>
          <cell r="B2556">
            <v>4307460</v>
          </cell>
          <cell r="C2556">
            <v>4300554</v>
          </cell>
          <cell r="D2556" t="str">
            <v>ООО "Континент"</v>
          </cell>
          <cell r="E2556">
            <v>43001285</v>
          </cell>
          <cell r="F2556" t="str">
            <v>ООО "Континент" (резерв)</v>
          </cell>
          <cell r="G2556" t="str">
            <v>НН</v>
          </cell>
          <cell r="H2556">
            <v>1599</v>
          </cell>
          <cell r="I2556">
            <v>1599</v>
          </cell>
          <cell r="J2556">
            <v>0</v>
          </cell>
          <cell r="K2556">
            <v>1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 t="str">
            <v>КП</v>
          </cell>
          <cell r="Q2556">
            <v>0</v>
          </cell>
        </row>
        <row r="2557">
          <cell r="A2557">
            <v>330198</v>
          </cell>
          <cell r="B2557">
            <v>4307460</v>
          </cell>
          <cell r="C2557">
            <v>4300554</v>
          </cell>
          <cell r="D2557" t="str">
            <v>ООО "Континент"</v>
          </cell>
          <cell r="E2557">
            <v>43001675</v>
          </cell>
          <cell r="F2557" t="str">
            <v>магазин ул Республиканская 78</v>
          </cell>
          <cell r="G2557" t="str">
            <v>НН</v>
          </cell>
          <cell r="H2557">
            <v>20908</v>
          </cell>
          <cell r="I2557">
            <v>37209</v>
          </cell>
          <cell r="J2557">
            <v>16301</v>
          </cell>
          <cell r="K2557">
            <v>1</v>
          </cell>
          <cell r="L2557">
            <v>0</v>
          </cell>
          <cell r="M2557">
            <v>0</v>
          </cell>
          <cell r="N2557">
            <v>0</v>
          </cell>
          <cell r="O2557">
            <v>16301</v>
          </cell>
          <cell r="P2557" t="str">
            <v>КП</v>
          </cell>
          <cell r="Q2557">
            <v>0</v>
          </cell>
        </row>
        <row r="2558">
          <cell r="A2558">
            <v>0</v>
          </cell>
          <cell r="B2558" t="str">
            <v>Итого по клиенту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16301</v>
          </cell>
          <cell r="P2558">
            <v>0</v>
          </cell>
          <cell r="Q2558">
            <v>0</v>
          </cell>
        </row>
        <row r="2559">
          <cell r="A2559">
            <v>851780501399242</v>
          </cell>
          <cell r="B2559">
            <v>4307462</v>
          </cell>
          <cell r="C2559">
            <v>4300556</v>
          </cell>
          <cell r="D2559" t="str">
            <v>ИП Шапошник Любовь Павловна</v>
          </cell>
          <cell r="E2559">
            <v>43001290</v>
          </cell>
          <cell r="F2559" t="str">
            <v>ИП Шапошник Л.П., пер Народный 40а-база</v>
          </cell>
          <cell r="G2559" t="str">
            <v>НН</v>
          </cell>
          <cell r="H2559">
            <v>62011</v>
          </cell>
          <cell r="I2559">
            <v>65506</v>
          </cell>
          <cell r="J2559">
            <v>3495</v>
          </cell>
          <cell r="K2559">
            <v>1</v>
          </cell>
          <cell r="L2559">
            <v>0</v>
          </cell>
          <cell r="M2559">
            <v>0</v>
          </cell>
          <cell r="N2559">
            <v>0</v>
          </cell>
          <cell r="O2559">
            <v>3495</v>
          </cell>
          <cell r="P2559" t="str">
            <v>КП</v>
          </cell>
          <cell r="Q2559">
            <v>0</v>
          </cell>
        </row>
        <row r="2560">
          <cell r="A2560">
            <v>708670801681149</v>
          </cell>
          <cell r="B2560">
            <v>4307462</v>
          </cell>
          <cell r="C2560">
            <v>4300556</v>
          </cell>
          <cell r="D2560" t="str">
            <v>ИП Шапошник Любовь Павловна</v>
          </cell>
          <cell r="E2560">
            <v>43001291</v>
          </cell>
          <cell r="F2560" t="str">
            <v>ИП Шапошник Л П-склад</v>
          </cell>
          <cell r="G2560" t="str">
            <v>НН</v>
          </cell>
          <cell r="H2560">
            <v>65953</v>
          </cell>
          <cell r="I2560">
            <v>67290</v>
          </cell>
          <cell r="J2560">
            <v>1337</v>
          </cell>
          <cell r="K2560">
            <v>1</v>
          </cell>
          <cell r="L2560">
            <v>0</v>
          </cell>
          <cell r="M2560">
            <v>0</v>
          </cell>
          <cell r="N2560">
            <v>0</v>
          </cell>
          <cell r="O2560">
            <v>1337</v>
          </cell>
          <cell r="P2560" t="str">
            <v>КП</v>
          </cell>
          <cell r="Q2560">
            <v>0</v>
          </cell>
        </row>
        <row r="2561">
          <cell r="A2561" t="str">
            <v>_0747180809060901</v>
          </cell>
          <cell r="B2561">
            <v>4307462</v>
          </cell>
          <cell r="C2561">
            <v>4300556</v>
          </cell>
          <cell r="D2561" t="str">
            <v>ИП Шапошник Любовь Павловна</v>
          </cell>
          <cell r="E2561">
            <v>43001415</v>
          </cell>
          <cell r="F2561" t="str">
            <v>Магазин</v>
          </cell>
          <cell r="G2561" t="str">
            <v>НН</v>
          </cell>
          <cell r="H2561">
            <v>12037</v>
          </cell>
          <cell r="I2561">
            <v>12802</v>
          </cell>
          <cell r="J2561">
            <v>765</v>
          </cell>
          <cell r="K2561">
            <v>1</v>
          </cell>
          <cell r="L2561">
            <v>0</v>
          </cell>
          <cell r="M2561">
            <v>0</v>
          </cell>
          <cell r="N2561">
            <v>0</v>
          </cell>
          <cell r="O2561">
            <v>765</v>
          </cell>
          <cell r="P2561" t="str">
            <v>КП</v>
          </cell>
          <cell r="Q2561">
            <v>0</v>
          </cell>
        </row>
        <row r="2562">
          <cell r="A2562">
            <v>0</v>
          </cell>
          <cell r="B2562" t="str">
            <v>Итого по клиенту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5597</v>
          </cell>
          <cell r="P2562">
            <v>0</v>
          </cell>
          <cell r="Q2562">
            <v>0</v>
          </cell>
        </row>
        <row r="2563">
          <cell r="A2563" t="str">
            <v>_0727370608181136</v>
          </cell>
          <cell r="B2563">
            <v>4307465</v>
          </cell>
          <cell r="C2563">
            <v>4300559</v>
          </cell>
          <cell r="D2563" t="str">
            <v>ФГУП "Охрана" МВД России</v>
          </cell>
          <cell r="E2563">
            <v>43001417</v>
          </cell>
          <cell r="F2563" t="str">
            <v xml:space="preserve"> АБК Охрана</v>
          </cell>
          <cell r="G2563" t="str">
            <v>НН</v>
          </cell>
          <cell r="H2563">
            <v>1163</v>
          </cell>
          <cell r="I2563">
            <v>1279</v>
          </cell>
          <cell r="J2563">
            <v>116</v>
          </cell>
          <cell r="K2563">
            <v>1</v>
          </cell>
          <cell r="L2563">
            <v>0</v>
          </cell>
          <cell r="M2563">
            <v>0</v>
          </cell>
          <cell r="N2563">
            <v>0</v>
          </cell>
          <cell r="O2563">
            <v>116</v>
          </cell>
          <cell r="P2563" t="str">
            <v>КП</v>
          </cell>
          <cell r="Q2563">
            <v>0</v>
          </cell>
        </row>
        <row r="2564">
          <cell r="A2564">
            <v>0</v>
          </cell>
          <cell r="B2564" t="str">
            <v>Итого по клиенту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116</v>
          </cell>
          <cell r="P2564">
            <v>0</v>
          </cell>
          <cell r="Q2564">
            <v>0</v>
          </cell>
        </row>
        <row r="2565">
          <cell r="A2565">
            <v>747880203880029</v>
          </cell>
          <cell r="B2565">
            <v>4307464</v>
          </cell>
          <cell r="C2565">
            <v>4300558</v>
          </cell>
          <cell r="D2565" t="str">
            <v>УФМС России по Белгородской области</v>
          </cell>
          <cell r="E2565">
            <v>43001344</v>
          </cell>
          <cell r="F2565" t="str">
            <v xml:space="preserve">здание миграционной службы К Маркса </v>
          </cell>
          <cell r="G2565" t="str">
            <v>НН</v>
          </cell>
          <cell r="H2565">
            <v>18668</v>
          </cell>
          <cell r="I2565">
            <v>20808</v>
          </cell>
          <cell r="J2565">
            <v>2140</v>
          </cell>
          <cell r="K2565">
            <v>1</v>
          </cell>
          <cell r="L2565">
            <v>0</v>
          </cell>
          <cell r="M2565">
            <v>0</v>
          </cell>
          <cell r="N2565">
            <v>0</v>
          </cell>
          <cell r="O2565">
            <v>2140</v>
          </cell>
          <cell r="P2565" t="str">
            <v>КП</v>
          </cell>
          <cell r="Q2565">
            <v>0</v>
          </cell>
        </row>
        <row r="2566">
          <cell r="A2566">
            <v>0</v>
          </cell>
          <cell r="B2566" t="str">
            <v>Итого по клиенту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2140</v>
          </cell>
          <cell r="P2566">
            <v>0</v>
          </cell>
          <cell r="Q2566">
            <v>0</v>
          </cell>
        </row>
        <row r="2567">
          <cell r="A2567">
            <v>705480601899407</v>
          </cell>
          <cell r="B2567">
            <v>4307463</v>
          </cell>
          <cell r="C2567">
            <v>4300557</v>
          </cell>
          <cell r="D2567" t="str">
            <v>ИП Шершень Ольга Васильевна</v>
          </cell>
          <cell r="E2567">
            <v>43001349</v>
          </cell>
          <cell r="F2567" t="str">
            <v>Магазин</v>
          </cell>
          <cell r="G2567" t="str">
            <v>НН</v>
          </cell>
          <cell r="H2567">
            <v>2103</v>
          </cell>
          <cell r="I2567">
            <v>2103</v>
          </cell>
          <cell r="J2567">
            <v>0</v>
          </cell>
          <cell r="K2567">
            <v>1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 t="str">
            <v>КП</v>
          </cell>
          <cell r="Q2567">
            <v>0</v>
          </cell>
        </row>
        <row r="2568">
          <cell r="A2568">
            <v>0</v>
          </cell>
          <cell r="B2568" t="str">
            <v>Итого по клиенту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A2569">
            <v>7550805099922350</v>
          </cell>
          <cell r="B2569">
            <v>4307468</v>
          </cell>
          <cell r="C2569">
            <v>4300562</v>
          </cell>
          <cell r="D2569" t="str">
            <v>ИП Парфенюк Александр Васильевич</v>
          </cell>
          <cell r="E2569">
            <v>43001350</v>
          </cell>
          <cell r="F2569" t="str">
            <v>102 М-н Лавка жизни</v>
          </cell>
          <cell r="G2569" t="str">
            <v>НН</v>
          </cell>
          <cell r="H2569">
            <v>501</v>
          </cell>
          <cell r="I2569">
            <v>531</v>
          </cell>
          <cell r="J2569">
            <v>30</v>
          </cell>
          <cell r="K2569">
            <v>1</v>
          </cell>
          <cell r="L2569">
            <v>0</v>
          </cell>
          <cell r="M2569">
            <v>0</v>
          </cell>
          <cell r="N2569">
            <v>0</v>
          </cell>
          <cell r="O2569">
            <v>30</v>
          </cell>
          <cell r="P2569" t="str">
            <v>КП</v>
          </cell>
          <cell r="Q2569">
            <v>0</v>
          </cell>
        </row>
        <row r="2570">
          <cell r="A2570">
            <v>0</v>
          </cell>
          <cell r="B2570" t="str">
            <v>Итого по клиенту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30</v>
          </cell>
          <cell r="P2570">
            <v>0</v>
          </cell>
          <cell r="Q2570">
            <v>0</v>
          </cell>
        </row>
        <row r="2571">
          <cell r="A2571">
            <v>2634888</v>
          </cell>
          <cell r="B2571">
            <v>4307467</v>
          </cell>
          <cell r="C2571">
            <v>4300563</v>
          </cell>
          <cell r="D2571" t="str">
            <v>ИП Левада Наталья Георгиевна</v>
          </cell>
          <cell r="E2571">
            <v>43001355</v>
          </cell>
          <cell r="F2571" t="str">
            <v>автостоянка, ул Республиканская 73</v>
          </cell>
          <cell r="G2571" t="str">
            <v>НН</v>
          </cell>
          <cell r="H2571">
            <v>6434</v>
          </cell>
          <cell r="I2571">
            <v>7588</v>
          </cell>
          <cell r="J2571">
            <v>1154</v>
          </cell>
          <cell r="K2571">
            <v>1</v>
          </cell>
          <cell r="L2571">
            <v>0</v>
          </cell>
          <cell r="M2571">
            <v>0</v>
          </cell>
          <cell r="N2571">
            <v>0</v>
          </cell>
          <cell r="O2571">
            <v>1154</v>
          </cell>
          <cell r="P2571" t="str">
            <v>КП</v>
          </cell>
          <cell r="Q2571">
            <v>0</v>
          </cell>
        </row>
        <row r="2572">
          <cell r="A2572">
            <v>0</v>
          </cell>
          <cell r="B2572" t="str">
            <v>Итого по клиенту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1154</v>
          </cell>
          <cell r="P2572">
            <v>0</v>
          </cell>
          <cell r="Q2572">
            <v>0</v>
          </cell>
        </row>
        <row r="2573">
          <cell r="A2573">
            <v>280087</v>
          </cell>
          <cell r="B2573">
            <v>4307466</v>
          </cell>
          <cell r="C2573">
            <v>4300560</v>
          </cell>
          <cell r="D2573" t="str">
            <v>ООО "СТРАЙК"</v>
          </cell>
          <cell r="E2573">
            <v>43001359</v>
          </cell>
          <cell r="F2573" t="str">
            <v>ТП№123,  База ул Некрасова 106</v>
          </cell>
          <cell r="G2573" t="str">
            <v>СН2</v>
          </cell>
          <cell r="H2573">
            <v>2239</v>
          </cell>
          <cell r="I2573">
            <v>2401</v>
          </cell>
          <cell r="J2573">
            <v>162</v>
          </cell>
          <cell r="K2573">
            <v>80</v>
          </cell>
          <cell r="L2573">
            <v>0</v>
          </cell>
          <cell r="M2573">
            <v>585</v>
          </cell>
          <cell r="N2573">
            <v>585</v>
          </cell>
          <cell r="O2573">
            <v>13545</v>
          </cell>
          <cell r="P2573" t="str">
            <v>КП</v>
          </cell>
          <cell r="Q2573">
            <v>0</v>
          </cell>
        </row>
        <row r="2574">
          <cell r="A2574">
            <v>0</v>
          </cell>
          <cell r="B2574" t="str">
            <v>Итого по клиенту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585</v>
          </cell>
          <cell r="N2574">
            <v>585</v>
          </cell>
          <cell r="O2574">
            <v>13545</v>
          </cell>
          <cell r="P2574">
            <v>0</v>
          </cell>
          <cell r="Q2574">
            <v>0</v>
          </cell>
        </row>
        <row r="2575">
          <cell r="A2575" t="str">
            <v>4N108490</v>
          </cell>
          <cell r="B2575">
            <v>4307470</v>
          </cell>
          <cell r="C2575">
            <v>4300561</v>
          </cell>
          <cell r="D2575" t="str">
            <v>ООО "СтройДом"</v>
          </cell>
          <cell r="E2575">
            <v>43001363</v>
          </cell>
          <cell r="F2575" t="str">
            <v>магазин пер 2-й Маркса д 8</v>
          </cell>
          <cell r="G2575" t="str">
            <v>НН</v>
          </cell>
          <cell r="H2575">
            <v>7419</v>
          </cell>
          <cell r="I2575">
            <v>7727</v>
          </cell>
          <cell r="J2575">
            <v>308</v>
          </cell>
          <cell r="K2575">
            <v>1</v>
          </cell>
          <cell r="L2575">
            <v>0</v>
          </cell>
          <cell r="M2575">
            <v>0</v>
          </cell>
          <cell r="N2575">
            <v>0</v>
          </cell>
          <cell r="O2575">
            <v>308</v>
          </cell>
          <cell r="P2575" t="str">
            <v>КП</v>
          </cell>
          <cell r="Q2575">
            <v>0</v>
          </cell>
        </row>
        <row r="2576">
          <cell r="A2576">
            <v>0</v>
          </cell>
          <cell r="B2576" t="str">
            <v>Итого по клиенту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308</v>
          </cell>
          <cell r="P2576">
            <v>0</v>
          </cell>
          <cell r="Q2576">
            <v>0</v>
          </cell>
        </row>
        <row r="2577">
          <cell r="A2577">
            <v>950803801</v>
          </cell>
          <cell r="B2577">
            <v>4307471</v>
          </cell>
          <cell r="C2577">
            <v>4300565</v>
          </cell>
          <cell r="D2577" t="str">
            <v>ТСЖ "Пушкина-53"</v>
          </cell>
          <cell r="E2577">
            <v>43001779</v>
          </cell>
          <cell r="F2577" t="str">
            <v>ул Пушкина 53 моп</v>
          </cell>
          <cell r="G2577" t="str">
            <v>НН</v>
          </cell>
          <cell r="H2577">
            <v>1329</v>
          </cell>
          <cell r="I2577">
            <v>1516</v>
          </cell>
          <cell r="J2577">
            <v>187</v>
          </cell>
          <cell r="K2577">
            <v>1</v>
          </cell>
          <cell r="L2577">
            <v>0</v>
          </cell>
          <cell r="M2577">
            <v>0</v>
          </cell>
          <cell r="N2577">
            <v>0</v>
          </cell>
          <cell r="O2577">
            <v>187</v>
          </cell>
          <cell r="P2577" t="str">
            <v>КП</v>
          </cell>
          <cell r="Q2577">
            <v>0</v>
          </cell>
        </row>
        <row r="2578">
          <cell r="A2578">
            <v>950900855</v>
          </cell>
          <cell r="B2578">
            <v>4307471</v>
          </cell>
          <cell r="C2578">
            <v>4300565</v>
          </cell>
          <cell r="D2578" t="str">
            <v>ТСЖ "Пушкина-53"</v>
          </cell>
          <cell r="E2578">
            <v>43001931</v>
          </cell>
          <cell r="F2578" t="str">
            <v>ТСЖ, МОП ул.Пушкина,53</v>
          </cell>
          <cell r="G2578" t="str">
            <v>НН</v>
          </cell>
          <cell r="H2578">
            <v>434</v>
          </cell>
          <cell r="I2578">
            <v>526</v>
          </cell>
          <cell r="J2578">
            <v>92</v>
          </cell>
          <cell r="K2578">
            <v>1</v>
          </cell>
          <cell r="L2578">
            <v>0</v>
          </cell>
          <cell r="M2578">
            <v>0</v>
          </cell>
          <cell r="N2578">
            <v>0</v>
          </cell>
          <cell r="O2578">
            <v>92</v>
          </cell>
          <cell r="P2578" t="str">
            <v>КП</v>
          </cell>
          <cell r="Q2578">
            <v>0</v>
          </cell>
        </row>
        <row r="2579">
          <cell r="A2579">
            <v>0</v>
          </cell>
          <cell r="B2579" t="str">
            <v>Итого по клиенту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279</v>
          </cell>
          <cell r="P2579">
            <v>0</v>
          </cell>
          <cell r="Q2579">
            <v>0</v>
          </cell>
        </row>
        <row r="2580">
          <cell r="A2580">
            <v>2634833</v>
          </cell>
          <cell r="B2580">
            <v>4307472</v>
          </cell>
          <cell r="C2580">
            <v>4300566</v>
          </cell>
          <cell r="D2580" t="str">
            <v>ИП Яцуха Роман Иванович</v>
          </cell>
          <cell r="E2580">
            <v>43001389</v>
          </cell>
          <cell r="F2580" t="str">
            <v>мех мастерская, ул Пролетарская 115</v>
          </cell>
          <cell r="G2580" t="str">
            <v>НН</v>
          </cell>
          <cell r="H2580">
            <v>1657</v>
          </cell>
          <cell r="I2580">
            <v>1790</v>
          </cell>
          <cell r="J2580">
            <v>133</v>
          </cell>
          <cell r="K2580">
            <v>1</v>
          </cell>
          <cell r="L2580">
            <v>0</v>
          </cell>
          <cell r="M2580">
            <v>0</v>
          </cell>
          <cell r="N2580">
            <v>0</v>
          </cell>
          <cell r="O2580">
            <v>133</v>
          </cell>
          <cell r="P2580" t="str">
            <v>КП</v>
          </cell>
          <cell r="Q2580">
            <v>0</v>
          </cell>
        </row>
        <row r="2581">
          <cell r="A2581">
            <v>0</v>
          </cell>
          <cell r="B2581" t="str">
            <v>Итого по клиенту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133</v>
          </cell>
          <cell r="P2581">
            <v>0</v>
          </cell>
          <cell r="Q2581">
            <v>0</v>
          </cell>
        </row>
        <row r="2582">
          <cell r="A2582">
            <v>960806270</v>
          </cell>
          <cell r="B2582">
            <v>4307474</v>
          </cell>
          <cell r="C2582">
            <v>4300569</v>
          </cell>
          <cell r="D2582" t="str">
            <v>ТСЖ №8 "Опытный"</v>
          </cell>
          <cell r="E2582">
            <v>43001853</v>
          </cell>
          <cell r="F2582" t="str">
            <v>Опытная станция д 22, подъезд 1</v>
          </cell>
          <cell r="G2582" t="str">
            <v>НН</v>
          </cell>
          <cell r="H2582">
            <v>245</v>
          </cell>
          <cell r="I2582">
            <v>299</v>
          </cell>
          <cell r="J2582">
            <v>54</v>
          </cell>
          <cell r="K2582">
            <v>1</v>
          </cell>
          <cell r="L2582">
            <v>0</v>
          </cell>
          <cell r="M2582">
            <v>0</v>
          </cell>
          <cell r="N2582">
            <v>0</v>
          </cell>
          <cell r="O2582">
            <v>54</v>
          </cell>
          <cell r="P2582" t="str">
            <v>КП</v>
          </cell>
          <cell r="Q2582">
            <v>0</v>
          </cell>
        </row>
        <row r="2583">
          <cell r="A2583">
            <v>960805676</v>
          </cell>
          <cell r="B2583">
            <v>4307474</v>
          </cell>
          <cell r="C2583">
            <v>4300569</v>
          </cell>
          <cell r="D2583" t="str">
            <v>ТСЖ №8 "Опытный"</v>
          </cell>
          <cell r="E2583">
            <v>43001881</v>
          </cell>
          <cell r="F2583" t="str">
            <v>Опытн. станция  22 МОП</v>
          </cell>
          <cell r="G2583" t="str">
            <v>НН</v>
          </cell>
          <cell r="H2583">
            <v>303</v>
          </cell>
          <cell r="I2583">
            <v>410</v>
          </cell>
          <cell r="J2583">
            <v>107</v>
          </cell>
          <cell r="K2583">
            <v>1</v>
          </cell>
          <cell r="L2583">
            <v>0</v>
          </cell>
          <cell r="M2583">
            <v>0</v>
          </cell>
          <cell r="N2583">
            <v>0</v>
          </cell>
          <cell r="O2583">
            <v>107</v>
          </cell>
          <cell r="P2583" t="str">
            <v>КП</v>
          </cell>
          <cell r="Q2583">
            <v>0</v>
          </cell>
        </row>
        <row r="2584">
          <cell r="A2584">
            <v>0</v>
          </cell>
          <cell r="B2584" t="str">
            <v>Итого по клиенту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161</v>
          </cell>
          <cell r="P2584">
            <v>0</v>
          </cell>
          <cell r="Q2584">
            <v>0</v>
          </cell>
        </row>
        <row r="2585">
          <cell r="A2585">
            <v>113850</v>
          </cell>
          <cell r="B2585">
            <v>4307475</v>
          </cell>
          <cell r="C2585">
            <v>4300570</v>
          </cell>
          <cell r="D2585" t="str">
            <v>ООО "СпецЭкоТранс"</v>
          </cell>
          <cell r="E2585">
            <v>43001406</v>
          </cell>
          <cell r="F2585" t="str">
            <v>Административное здание ул К Маркса 60</v>
          </cell>
          <cell r="G2585" t="str">
            <v>НН</v>
          </cell>
          <cell r="H2585">
            <v>69615</v>
          </cell>
          <cell r="I2585">
            <v>70148</v>
          </cell>
          <cell r="J2585">
            <v>533</v>
          </cell>
          <cell r="K2585">
            <v>1</v>
          </cell>
          <cell r="L2585">
            <v>0</v>
          </cell>
          <cell r="M2585">
            <v>0</v>
          </cell>
          <cell r="N2585">
            <v>0</v>
          </cell>
          <cell r="O2585">
            <v>533</v>
          </cell>
          <cell r="P2585" t="str">
            <v>КП</v>
          </cell>
          <cell r="Q2585">
            <v>0</v>
          </cell>
        </row>
        <row r="2586">
          <cell r="A2586">
            <v>51031548</v>
          </cell>
          <cell r="B2586">
            <v>4307475</v>
          </cell>
          <cell r="C2586">
            <v>4300570</v>
          </cell>
          <cell r="D2586" t="str">
            <v>ООО "СпецЭкоТранс"</v>
          </cell>
          <cell r="E2586">
            <v>43001407</v>
          </cell>
          <cell r="F2586" t="str">
            <v>Цех саночистки, ул П Ющенко 116а</v>
          </cell>
          <cell r="G2586" t="str">
            <v>СН2</v>
          </cell>
          <cell r="H2586">
            <v>161413</v>
          </cell>
          <cell r="I2586">
            <v>166324</v>
          </cell>
          <cell r="J2586">
            <v>4911</v>
          </cell>
          <cell r="K2586">
            <v>1</v>
          </cell>
          <cell r="L2586">
            <v>0</v>
          </cell>
          <cell r="M2586">
            <v>0</v>
          </cell>
          <cell r="N2586">
            <v>0</v>
          </cell>
          <cell r="O2586">
            <v>4911</v>
          </cell>
          <cell r="P2586" t="str">
            <v>КП</v>
          </cell>
          <cell r="Q2586">
            <v>0</v>
          </cell>
        </row>
        <row r="2587">
          <cell r="A2587">
            <v>311584</v>
          </cell>
          <cell r="B2587">
            <v>4307475</v>
          </cell>
          <cell r="C2587">
            <v>4300570</v>
          </cell>
          <cell r="D2587" t="str">
            <v>ООО "СпецЭкоТранс"</v>
          </cell>
          <cell r="E2587">
            <v>43001408</v>
          </cell>
          <cell r="F2587" t="str">
            <v>Проходная, ул П Ющенко 116а</v>
          </cell>
          <cell r="G2587" t="str">
            <v>СН2</v>
          </cell>
          <cell r="H2587">
            <v>329</v>
          </cell>
          <cell r="I2587">
            <v>493</v>
          </cell>
          <cell r="J2587">
            <v>164</v>
          </cell>
          <cell r="K2587">
            <v>1</v>
          </cell>
          <cell r="L2587">
            <v>0</v>
          </cell>
          <cell r="M2587">
            <v>0</v>
          </cell>
          <cell r="N2587">
            <v>0</v>
          </cell>
          <cell r="O2587">
            <v>164</v>
          </cell>
          <cell r="P2587" t="str">
            <v>КП</v>
          </cell>
          <cell r="Q2587">
            <v>0</v>
          </cell>
        </row>
        <row r="2588">
          <cell r="A2588">
            <v>286166</v>
          </cell>
          <cell r="B2588">
            <v>4307475</v>
          </cell>
          <cell r="C2588">
            <v>4300570</v>
          </cell>
          <cell r="D2588" t="str">
            <v>ООО "СпецЭкоТранс"</v>
          </cell>
          <cell r="E2588">
            <v>43001409</v>
          </cell>
          <cell r="F2588" t="str">
            <v>Полигон ТБО</v>
          </cell>
          <cell r="G2588" t="str">
            <v>НН</v>
          </cell>
          <cell r="H2588">
            <v>32752</v>
          </cell>
          <cell r="I2588">
            <v>32858</v>
          </cell>
          <cell r="J2588">
            <v>106</v>
          </cell>
          <cell r="K2588">
            <v>1</v>
          </cell>
          <cell r="L2588">
            <v>0</v>
          </cell>
          <cell r="M2588">
            <v>0</v>
          </cell>
          <cell r="N2588">
            <v>0</v>
          </cell>
          <cell r="O2588">
            <v>106</v>
          </cell>
          <cell r="P2588" t="str">
            <v>КП</v>
          </cell>
          <cell r="Q2588">
            <v>0</v>
          </cell>
        </row>
        <row r="2589">
          <cell r="A2589">
            <v>0</v>
          </cell>
          <cell r="B2589" t="str">
            <v>Итого по клиенту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5714</v>
          </cell>
          <cell r="P2589">
            <v>0</v>
          </cell>
          <cell r="Q2589">
            <v>0</v>
          </cell>
        </row>
        <row r="2590">
          <cell r="A2590">
            <v>712380803604995</v>
          </cell>
          <cell r="B2590">
            <v>4307477</v>
          </cell>
          <cell r="C2590">
            <v>4300573</v>
          </cell>
          <cell r="D2590" t="str">
            <v>ИП Голубятникова Нина Яковлевна</v>
          </cell>
          <cell r="E2590">
            <v>43001416</v>
          </cell>
          <cell r="F2590" t="str">
            <v>киоск, ул Лермонтова, центральный рынок</v>
          </cell>
          <cell r="G2590" t="str">
            <v>НН</v>
          </cell>
          <cell r="H2590">
            <v>521</v>
          </cell>
          <cell r="I2590">
            <v>586</v>
          </cell>
          <cell r="J2590">
            <v>65</v>
          </cell>
          <cell r="K2590">
            <v>1</v>
          </cell>
          <cell r="L2590">
            <v>0</v>
          </cell>
          <cell r="M2590">
            <v>0</v>
          </cell>
          <cell r="N2590">
            <v>0</v>
          </cell>
          <cell r="O2590">
            <v>65</v>
          </cell>
          <cell r="P2590" t="str">
            <v>КП</v>
          </cell>
          <cell r="Q2590">
            <v>0</v>
          </cell>
        </row>
        <row r="2591">
          <cell r="A2591">
            <v>0</v>
          </cell>
          <cell r="B2591" t="str">
            <v>Итого по клиенту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65</v>
          </cell>
          <cell r="P2591">
            <v>0</v>
          </cell>
          <cell r="Q2591">
            <v>0</v>
          </cell>
        </row>
        <row r="2592">
          <cell r="A2592">
            <v>41762</v>
          </cell>
          <cell r="B2592">
            <v>4307476</v>
          </cell>
          <cell r="C2592">
            <v>4300568</v>
          </cell>
          <cell r="D2592" t="str">
            <v>Гражданин Курбатов Евгений Валентинович</v>
          </cell>
          <cell r="E2592">
            <v>43001421</v>
          </cell>
          <cell r="F2592" t="str">
            <v>хоз постройка, пер Народный 40а</v>
          </cell>
          <cell r="G2592" t="str">
            <v>НН</v>
          </cell>
          <cell r="H2592">
            <v>10802</v>
          </cell>
          <cell r="I2592">
            <v>10802</v>
          </cell>
          <cell r="J2592">
            <v>0</v>
          </cell>
          <cell r="K2592">
            <v>1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 t="str">
            <v>КП</v>
          </cell>
          <cell r="Q2592">
            <v>0</v>
          </cell>
        </row>
        <row r="2593">
          <cell r="A2593">
            <v>0</v>
          </cell>
          <cell r="B2593" t="str">
            <v>Итого по клиенту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A2594">
            <v>950804327</v>
          </cell>
          <cell r="B2594">
            <v>4307478</v>
          </cell>
          <cell r="C2594">
            <v>4300574</v>
          </cell>
          <cell r="D2594" t="str">
            <v>ООО "ЖилКомСервис"</v>
          </cell>
          <cell r="E2594">
            <v>43001422</v>
          </cell>
          <cell r="F2594" t="str">
            <v>ул Чкалова д. 49</v>
          </cell>
          <cell r="G2594" t="str">
            <v>НН</v>
          </cell>
          <cell r="H2594">
            <v>476</v>
          </cell>
          <cell r="I2594">
            <v>805</v>
          </cell>
          <cell r="J2594">
            <v>329</v>
          </cell>
          <cell r="K2594">
            <v>1</v>
          </cell>
          <cell r="L2594">
            <v>0</v>
          </cell>
          <cell r="M2594">
            <v>0</v>
          </cell>
          <cell r="N2594">
            <v>0</v>
          </cell>
          <cell r="O2594">
            <v>329</v>
          </cell>
          <cell r="P2594" t="str">
            <v>КП</v>
          </cell>
          <cell r="Q2594">
            <v>0</v>
          </cell>
        </row>
        <row r="2595">
          <cell r="A2595">
            <v>1111</v>
          </cell>
          <cell r="B2595">
            <v>4307478</v>
          </cell>
          <cell r="C2595">
            <v>4300574</v>
          </cell>
          <cell r="D2595" t="str">
            <v>ООО "ЖилКомСервис"</v>
          </cell>
          <cell r="E2595">
            <v>43001427</v>
          </cell>
          <cell r="F2595" t="str">
            <v>ул К Маркса 78</v>
          </cell>
          <cell r="G2595" t="str">
            <v>НН</v>
          </cell>
          <cell r="H2595">
            <v>300</v>
          </cell>
          <cell r="I2595">
            <v>300</v>
          </cell>
          <cell r="J2595">
            <v>300</v>
          </cell>
          <cell r="K2595">
            <v>1</v>
          </cell>
          <cell r="L2595">
            <v>0</v>
          </cell>
          <cell r="M2595">
            <v>0</v>
          </cell>
          <cell r="N2595">
            <v>0</v>
          </cell>
          <cell r="O2595">
            <v>300</v>
          </cell>
          <cell r="P2595" t="str">
            <v>СС</v>
          </cell>
          <cell r="Q2595">
            <v>0</v>
          </cell>
        </row>
        <row r="2596">
          <cell r="A2596">
            <v>11111</v>
          </cell>
          <cell r="B2596">
            <v>4307478</v>
          </cell>
          <cell r="C2596">
            <v>4300574</v>
          </cell>
          <cell r="D2596" t="str">
            <v>ООО "ЖилКомСервис"</v>
          </cell>
          <cell r="E2596">
            <v>43001429</v>
          </cell>
          <cell r="F2596" t="str">
            <v>ул К Маркса 89</v>
          </cell>
          <cell r="G2596" t="str">
            <v>НН</v>
          </cell>
          <cell r="H2596">
            <v>270</v>
          </cell>
          <cell r="I2596">
            <v>270</v>
          </cell>
          <cell r="J2596">
            <v>270</v>
          </cell>
          <cell r="K2596">
            <v>1</v>
          </cell>
          <cell r="L2596">
            <v>0</v>
          </cell>
          <cell r="M2596">
            <v>0</v>
          </cell>
          <cell r="N2596">
            <v>0</v>
          </cell>
          <cell r="O2596">
            <v>270</v>
          </cell>
          <cell r="P2596" t="str">
            <v>СС</v>
          </cell>
          <cell r="Q2596">
            <v>0</v>
          </cell>
        </row>
        <row r="2597">
          <cell r="A2597">
            <v>111111</v>
          </cell>
          <cell r="B2597">
            <v>4307478</v>
          </cell>
          <cell r="C2597">
            <v>4300574</v>
          </cell>
          <cell r="D2597" t="str">
            <v>ООО "ЖилКомСервис"</v>
          </cell>
          <cell r="E2597">
            <v>43001432</v>
          </cell>
          <cell r="F2597" t="str">
            <v>ул К Маркса 91</v>
          </cell>
          <cell r="G2597" t="str">
            <v>НН</v>
          </cell>
          <cell r="H2597">
            <v>360</v>
          </cell>
          <cell r="I2597">
            <v>360</v>
          </cell>
          <cell r="J2597">
            <v>360</v>
          </cell>
          <cell r="K2597">
            <v>1</v>
          </cell>
          <cell r="L2597">
            <v>0</v>
          </cell>
          <cell r="M2597">
            <v>0</v>
          </cell>
          <cell r="N2597">
            <v>0</v>
          </cell>
          <cell r="O2597">
            <v>360</v>
          </cell>
          <cell r="P2597" t="str">
            <v>СС</v>
          </cell>
          <cell r="Q2597">
            <v>0</v>
          </cell>
        </row>
        <row r="2598">
          <cell r="A2598">
            <v>1026</v>
          </cell>
          <cell r="B2598">
            <v>4307478</v>
          </cell>
          <cell r="C2598">
            <v>4300574</v>
          </cell>
          <cell r="D2598" t="str">
            <v>ООО "ЖилКомСервис"</v>
          </cell>
          <cell r="E2598">
            <v>43001435</v>
          </cell>
          <cell r="F2598" t="str">
            <v>ул Ленина 24</v>
          </cell>
          <cell r="G2598" t="str">
            <v>НН</v>
          </cell>
          <cell r="H2598">
            <v>1200</v>
          </cell>
          <cell r="I2598">
            <v>1200</v>
          </cell>
          <cell r="J2598">
            <v>1200</v>
          </cell>
          <cell r="K2598">
            <v>1</v>
          </cell>
          <cell r="L2598">
            <v>0</v>
          </cell>
          <cell r="M2598">
            <v>0</v>
          </cell>
          <cell r="N2598">
            <v>0</v>
          </cell>
          <cell r="O2598">
            <v>1200</v>
          </cell>
          <cell r="P2598" t="str">
            <v>СС</v>
          </cell>
          <cell r="Q2598">
            <v>0</v>
          </cell>
        </row>
        <row r="2599">
          <cell r="A2599">
            <v>1053</v>
          </cell>
          <cell r="B2599">
            <v>4307478</v>
          </cell>
          <cell r="C2599">
            <v>4300574</v>
          </cell>
          <cell r="D2599" t="str">
            <v>ООО "ЖилКомСервис"</v>
          </cell>
          <cell r="E2599">
            <v>43001436</v>
          </cell>
          <cell r="F2599" t="str">
            <v>ул Ленина 26</v>
          </cell>
          <cell r="G2599" t="str">
            <v>НН</v>
          </cell>
          <cell r="H2599">
            <v>1200</v>
          </cell>
          <cell r="I2599">
            <v>1200</v>
          </cell>
          <cell r="J2599">
            <v>1200</v>
          </cell>
          <cell r="K2599">
            <v>1</v>
          </cell>
          <cell r="L2599">
            <v>0</v>
          </cell>
          <cell r="M2599">
            <v>0</v>
          </cell>
          <cell r="N2599">
            <v>0</v>
          </cell>
          <cell r="O2599">
            <v>1200</v>
          </cell>
          <cell r="P2599" t="str">
            <v>СС</v>
          </cell>
          <cell r="Q2599">
            <v>0</v>
          </cell>
        </row>
        <row r="2600">
          <cell r="A2600">
            <v>1047</v>
          </cell>
          <cell r="B2600">
            <v>4307478</v>
          </cell>
          <cell r="C2600">
            <v>4300574</v>
          </cell>
          <cell r="D2600" t="str">
            <v>ООО "ЖилКомСервис"</v>
          </cell>
          <cell r="E2600">
            <v>43001438</v>
          </cell>
          <cell r="F2600" t="str">
            <v>ул Ленина 179</v>
          </cell>
          <cell r="G2600" t="str">
            <v>НН</v>
          </cell>
          <cell r="H2600">
            <v>600</v>
          </cell>
          <cell r="I2600">
            <v>600</v>
          </cell>
          <cell r="J2600">
            <v>600</v>
          </cell>
          <cell r="K2600">
            <v>1</v>
          </cell>
          <cell r="L2600">
            <v>0</v>
          </cell>
          <cell r="M2600">
            <v>0</v>
          </cell>
          <cell r="N2600">
            <v>0</v>
          </cell>
          <cell r="O2600">
            <v>600</v>
          </cell>
          <cell r="P2600" t="str">
            <v>СС</v>
          </cell>
          <cell r="Q2600">
            <v>0</v>
          </cell>
        </row>
        <row r="2601">
          <cell r="A2601">
            <v>1113</v>
          </cell>
          <cell r="B2601">
            <v>4307478</v>
          </cell>
          <cell r="C2601">
            <v>4300574</v>
          </cell>
          <cell r="D2601" t="str">
            <v>ООО "ЖилКомСервис"</v>
          </cell>
          <cell r="E2601">
            <v>43001439</v>
          </cell>
          <cell r="F2601" t="str">
            <v>ул Урицкого 3</v>
          </cell>
          <cell r="G2601" t="str">
            <v>НН</v>
          </cell>
          <cell r="H2601">
            <v>480</v>
          </cell>
          <cell r="I2601">
            <v>480</v>
          </cell>
          <cell r="J2601">
            <v>480</v>
          </cell>
          <cell r="K2601">
            <v>1</v>
          </cell>
          <cell r="L2601">
            <v>0</v>
          </cell>
          <cell r="M2601">
            <v>0</v>
          </cell>
          <cell r="N2601">
            <v>0</v>
          </cell>
          <cell r="O2601">
            <v>480</v>
          </cell>
          <cell r="P2601" t="str">
            <v>СС</v>
          </cell>
          <cell r="Q2601">
            <v>0</v>
          </cell>
        </row>
        <row r="2602">
          <cell r="A2602">
            <v>1115</v>
          </cell>
          <cell r="B2602">
            <v>4307478</v>
          </cell>
          <cell r="C2602">
            <v>4300574</v>
          </cell>
          <cell r="D2602" t="str">
            <v>ООО "ЖилКомСервис"</v>
          </cell>
          <cell r="E2602">
            <v>43001440</v>
          </cell>
          <cell r="F2602" t="str">
            <v>ул Энгельса 8</v>
          </cell>
          <cell r="G2602" t="str">
            <v>НН</v>
          </cell>
          <cell r="H2602">
            <v>180</v>
          </cell>
          <cell r="I2602">
            <v>180</v>
          </cell>
          <cell r="J2602">
            <v>180</v>
          </cell>
          <cell r="K2602">
            <v>1</v>
          </cell>
          <cell r="L2602">
            <v>0</v>
          </cell>
          <cell r="M2602">
            <v>0</v>
          </cell>
          <cell r="N2602">
            <v>0</v>
          </cell>
          <cell r="O2602">
            <v>180</v>
          </cell>
          <cell r="P2602" t="str">
            <v>СС</v>
          </cell>
          <cell r="Q2602">
            <v>0</v>
          </cell>
        </row>
        <row r="2603">
          <cell r="A2603">
            <v>1122</v>
          </cell>
          <cell r="B2603">
            <v>4307478</v>
          </cell>
          <cell r="C2603">
            <v>4300574</v>
          </cell>
          <cell r="D2603" t="str">
            <v>ООО "ЖилКомСервис"</v>
          </cell>
          <cell r="E2603">
            <v>43001441</v>
          </cell>
          <cell r="F2603" t="str">
            <v>7-е ноября 36</v>
          </cell>
          <cell r="G2603" t="str">
            <v>НН</v>
          </cell>
          <cell r="H2603">
            <v>300</v>
          </cell>
          <cell r="I2603">
            <v>300</v>
          </cell>
          <cell r="J2603">
            <v>300</v>
          </cell>
          <cell r="K2603">
            <v>1</v>
          </cell>
          <cell r="L2603">
            <v>0</v>
          </cell>
          <cell r="M2603">
            <v>0</v>
          </cell>
          <cell r="N2603">
            <v>0</v>
          </cell>
          <cell r="O2603">
            <v>300</v>
          </cell>
          <cell r="P2603" t="str">
            <v>СС</v>
          </cell>
          <cell r="Q2603">
            <v>0</v>
          </cell>
        </row>
        <row r="2604">
          <cell r="A2604">
            <v>1033</v>
          </cell>
          <cell r="B2604">
            <v>4307478</v>
          </cell>
          <cell r="C2604">
            <v>4300574</v>
          </cell>
          <cell r="D2604" t="str">
            <v>ООО "ЖилКомСервис"</v>
          </cell>
          <cell r="E2604">
            <v>43001442</v>
          </cell>
          <cell r="F2604" t="str">
            <v>Красноармейская 4</v>
          </cell>
          <cell r="G2604" t="str">
            <v>НН</v>
          </cell>
          <cell r="H2604">
            <v>300</v>
          </cell>
          <cell r="I2604">
            <v>300</v>
          </cell>
          <cell r="J2604">
            <v>0</v>
          </cell>
          <cell r="K2604">
            <v>1</v>
          </cell>
          <cell r="L2604">
            <v>0</v>
          </cell>
          <cell r="M2604">
            <v>0</v>
          </cell>
          <cell r="N2604">
            <v>0</v>
          </cell>
          <cell r="O2604">
            <v>197</v>
          </cell>
          <cell r="P2604" t="str">
            <v>КП</v>
          </cell>
          <cell r="Q2604">
            <v>0</v>
          </cell>
        </row>
        <row r="2605">
          <cell r="A2605">
            <v>950803244</v>
          </cell>
          <cell r="B2605">
            <v>4307478</v>
          </cell>
          <cell r="C2605">
            <v>4300574</v>
          </cell>
          <cell r="D2605" t="str">
            <v>ООО "ЖилКомСервис"</v>
          </cell>
          <cell r="E2605">
            <v>43001442</v>
          </cell>
          <cell r="F2605" t="str">
            <v>Красноармейская 4</v>
          </cell>
          <cell r="G2605" t="str">
            <v>НН</v>
          </cell>
          <cell r="H2605">
            <v>287</v>
          </cell>
          <cell r="I2605">
            <v>484</v>
          </cell>
          <cell r="J2605">
            <v>197</v>
          </cell>
          <cell r="K2605">
            <v>1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 t="str">
            <v>КП</v>
          </cell>
          <cell r="Q2605">
            <v>0</v>
          </cell>
        </row>
        <row r="2606">
          <cell r="A2606">
            <v>1109</v>
          </cell>
          <cell r="B2606">
            <v>4307478</v>
          </cell>
          <cell r="C2606">
            <v>4300574</v>
          </cell>
          <cell r="D2606" t="str">
            <v>ООО "ЖилКомСервис"</v>
          </cell>
          <cell r="E2606">
            <v>43001445</v>
          </cell>
          <cell r="F2606" t="str">
            <v>ул Папанина 1а</v>
          </cell>
          <cell r="G2606" t="str">
            <v>НН</v>
          </cell>
          <cell r="H2606">
            <v>90</v>
          </cell>
          <cell r="I2606">
            <v>90</v>
          </cell>
          <cell r="J2606">
            <v>90</v>
          </cell>
          <cell r="K2606">
            <v>1</v>
          </cell>
          <cell r="L2606">
            <v>0</v>
          </cell>
          <cell r="M2606">
            <v>0</v>
          </cell>
          <cell r="N2606">
            <v>0</v>
          </cell>
          <cell r="O2606">
            <v>90</v>
          </cell>
          <cell r="P2606" t="str">
            <v>СС</v>
          </cell>
          <cell r="Q2606">
            <v>0</v>
          </cell>
        </row>
        <row r="2607">
          <cell r="A2607">
            <v>1120</v>
          </cell>
          <cell r="B2607">
            <v>4307478</v>
          </cell>
          <cell r="C2607">
            <v>4300574</v>
          </cell>
          <cell r="D2607" t="str">
            <v>ООО "ЖилКомСервис"</v>
          </cell>
          <cell r="E2607">
            <v>43001446</v>
          </cell>
          <cell r="F2607" t="str">
            <v>пл Победы 13, 33</v>
          </cell>
          <cell r="G2607" t="str">
            <v>НН</v>
          </cell>
          <cell r="H2607">
            <v>240</v>
          </cell>
          <cell r="I2607">
            <v>240</v>
          </cell>
          <cell r="J2607">
            <v>240</v>
          </cell>
          <cell r="K2607">
            <v>1</v>
          </cell>
          <cell r="L2607">
            <v>0</v>
          </cell>
          <cell r="M2607">
            <v>0</v>
          </cell>
          <cell r="N2607">
            <v>0</v>
          </cell>
          <cell r="O2607">
            <v>240</v>
          </cell>
          <cell r="P2607" t="str">
            <v>СС</v>
          </cell>
          <cell r="Q2607">
            <v>0</v>
          </cell>
        </row>
        <row r="2608">
          <cell r="A2608">
            <v>1045</v>
          </cell>
          <cell r="B2608">
            <v>4307478</v>
          </cell>
          <cell r="C2608">
            <v>4300574</v>
          </cell>
          <cell r="D2608" t="str">
            <v>ООО "ЖилКомСервис"</v>
          </cell>
          <cell r="E2608">
            <v>43001447</v>
          </cell>
          <cell r="F2608" t="str">
            <v>пл Победы 31</v>
          </cell>
          <cell r="G2608" t="str">
            <v>НН</v>
          </cell>
          <cell r="H2608">
            <v>600</v>
          </cell>
          <cell r="I2608">
            <v>600</v>
          </cell>
          <cell r="J2608">
            <v>600</v>
          </cell>
          <cell r="K2608">
            <v>1</v>
          </cell>
          <cell r="L2608">
            <v>0</v>
          </cell>
          <cell r="M2608">
            <v>0</v>
          </cell>
          <cell r="N2608">
            <v>0</v>
          </cell>
          <cell r="O2608">
            <v>600</v>
          </cell>
          <cell r="P2608" t="str">
            <v>СС</v>
          </cell>
          <cell r="Q2608">
            <v>0</v>
          </cell>
        </row>
        <row r="2609">
          <cell r="A2609">
            <v>1046</v>
          </cell>
          <cell r="B2609">
            <v>4307478</v>
          </cell>
          <cell r="C2609">
            <v>4300574</v>
          </cell>
          <cell r="D2609" t="str">
            <v>ООО "ЖилКомСервис"</v>
          </cell>
          <cell r="E2609">
            <v>43001458</v>
          </cell>
          <cell r="F2609" t="str">
            <v>ул Гагарина 9</v>
          </cell>
          <cell r="G2609" t="str">
            <v>НН</v>
          </cell>
          <cell r="H2609">
            <v>600</v>
          </cell>
          <cell r="I2609">
            <v>600</v>
          </cell>
          <cell r="J2609">
            <v>0</v>
          </cell>
          <cell r="K2609">
            <v>1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 t="str">
            <v>КП</v>
          </cell>
          <cell r="Q2609">
            <v>0</v>
          </cell>
        </row>
        <row r="2610">
          <cell r="A2610">
            <v>1119</v>
          </cell>
          <cell r="B2610">
            <v>4307478</v>
          </cell>
          <cell r="C2610">
            <v>4300574</v>
          </cell>
          <cell r="D2610" t="str">
            <v>ООО "ЖилКомСервис"</v>
          </cell>
          <cell r="E2610">
            <v>43001460</v>
          </cell>
          <cell r="F2610" t="str">
            <v>пер Чкалова 9</v>
          </cell>
          <cell r="G2610" t="str">
            <v>НН</v>
          </cell>
          <cell r="H2610">
            <v>240</v>
          </cell>
          <cell r="I2610">
            <v>240</v>
          </cell>
          <cell r="J2610">
            <v>240</v>
          </cell>
          <cell r="K2610">
            <v>1</v>
          </cell>
          <cell r="L2610">
            <v>0</v>
          </cell>
          <cell r="M2610">
            <v>0</v>
          </cell>
          <cell r="N2610">
            <v>0</v>
          </cell>
          <cell r="O2610">
            <v>240</v>
          </cell>
          <cell r="P2610" t="str">
            <v>СС</v>
          </cell>
          <cell r="Q2610">
            <v>0</v>
          </cell>
        </row>
        <row r="2611">
          <cell r="A2611">
            <v>960804125</v>
          </cell>
          <cell r="B2611">
            <v>4307478</v>
          </cell>
          <cell r="C2611">
            <v>4300574</v>
          </cell>
          <cell r="D2611" t="str">
            <v>ООО "ЖилКомСервис"</v>
          </cell>
          <cell r="E2611">
            <v>43001461</v>
          </cell>
          <cell r="F2611" t="str">
            <v>Красноармейская 6</v>
          </cell>
          <cell r="G2611" t="str">
            <v>НН</v>
          </cell>
          <cell r="H2611">
            <v>410</v>
          </cell>
          <cell r="I2611">
            <v>841</v>
          </cell>
          <cell r="J2611">
            <v>431</v>
          </cell>
          <cell r="K2611">
            <v>1</v>
          </cell>
          <cell r="L2611">
            <v>0</v>
          </cell>
          <cell r="M2611">
            <v>0</v>
          </cell>
          <cell r="N2611">
            <v>0</v>
          </cell>
          <cell r="O2611">
            <v>431</v>
          </cell>
          <cell r="P2611" t="str">
            <v>КП</v>
          </cell>
          <cell r="Q2611">
            <v>0</v>
          </cell>
        </row>
        <row r="2612">
          <cell r="A2612">
            <v>1121</v>
          </cell>
          <cell r="B2612">
            <v>4307478</v>
          </cell>
          <cell r="C2612">
            <v>4300574</v>
          </cell>
          <cell r="D2612" t="str">
            <v>ООО "ЖилКомСервис"</v>
          </cell>
          <cell r="E2612">
            <v>43001464</v>
          </cell>
          <cell r="F2612" t="str">
            <v>1 пер К Маркса 7</v>
          </cell>
          <cell r="G2612" t="str">
            <v>НН</v>
          </cell>
          <cell r="H2612">
            <v>240</v>
          </cell>
          <cell r="I2612">
            <v>240</v>
          </cell>
          <cell r="J2612">
            <v>240</v>
          </cell>
          <cell r="K2612">
            <v>1</v>
          </cell>
          <cell r="L2612">
            <v>0</v>
          </cell>
          <cell r="M2612">
            <v>0</v>
          </cell>
          <cell r="N2612">
            <v>0</v>
          </cell>
          <cell r="O2612">
            <v>240</v>
          </cell>
          <cell r="P2612" t="str">
            <v>СС</v>
          </cell>
          <cell r="Q2612">
            <v>0</v>
          </cell>
        </row>
        <row r="2613">
          <cell r="A2613">
            <v>111</v>
          </cell>
          <cell r="B2613">
            <v>4307478</v>
          </cell>
          <cell r="C2613">
            <v>4300574</v>
          </cell>
          <cell r="D2613" t="str">
            <v>ООО "ЖилКомСервис"</v>
          </cell>
          <cell r="E2613">
            <v>43001465</v>
          </cell>
          <cell r="F2613" t="str">
            <v>ул К Маркса 74</v>
          </cell>
          <cell r="G2613" t="str">
            <v>НН</v>
          </cell>
          <cell r="H2613">
            <v>150</v>
          </cell>
          <cell r="I2613">
            <v>150</v>
          </cell>
          <cell r="J2613">
            <v>150</v>
          </cell>
          <cell r="K2613">
            <v>1</v>
          </cell>
          <cell r="L2613">
            <v>0</v>
          </cell>
          <cell r="M2613">
            <v>0</v>
          </cell>
          <cell r="N2613">
            <v>0</v>
          </cell>
          <cell r="O2613">
            <v>150</v>
          </cell>
          <cell r="P2613" t="str">
            <v>СС</v>
          </cell>
          <cell r="Q2613">
            <v>0</v>
          </cell>
        </row>
        <row r="2614">
          <cell r="A2614">
            <v>950803257</v>
          </cell>
          <cell r="B2614">
            <v>4307478</v>
          </cell>
          <cell r="C2614">
            <v>4300574</v>
          </cell>
          <cell r="D2614" t="str">
            <v>ООО "ЖилКомСервис"</v>
          </cell>
          <cell r="E2614">
            <v>43001466</v>
          </cell>
          <cell r="F2614" t="str">
            <v xml:space="preserve">ул Урицкого 31 </v>
          </cell>
          <cell r="G2614" t="str">
            <v>НН</v>
          </cell>
          <cell r="H2614">
            <v>546</v>
          </cell>
          <cell r="I2614">
            <v>872</v>
          </cell>
          <cell r="J2614">
            <v>326</v>
          </cell>
          <cell r="K2614">
            <v>1</v>
          </cell>
          <cell r="L2614">
            <v>0</v>
          </cell>
          <cell r="M2614">
            <v>0</v>
          </cell>
          <cell r="N2614">
            <v>0</v>
          </cell>
          <cell r="O2614">
            <v>326</v>
          </cell>
          <cell r="P2614" t="str">
            <v>КП</v>
          </cell>
          <cell r="Q2614">
            <v>0</v>
          </cell>
        </row>
        <row r="2615">
          <cell r="A2615">
            <v>1048</v>
          </cell>
          <cell r="B2615">
            <v>4307478</v>
          </cell>
          <cell r="C2615">
            <v>4300574</v>
          </cell>
          <cell r="D2615" t="str">
            <v>ООО "ЖилКомСервис"</v>
          </cell>
          <cell r="E2615">
            <v>43001486</v>
          </cell>
          <cell r="F2615" t="str">
            <v>ул Ст большевиков 17</v>
          </cell>
          <cell r="G2615" t="str">
            <v>НН</v>
          </cell>
          <cell r="H2615">
            <v>450</v>
          </cell>
          <cell r="I2615">
            <v>450</v>
          </cell>
          <cell r="J2615">
            <v>450</v>
          </cell>
          <cell r="K2615">
            <v>1</v>
          </cell>
          <cell r="L2615">
            <v>0</v>
          </cell>
          <cell r="M2615">
            <v>0</v>
          </cell>
          <cell r="N2615">
            <v>0</v>
          </cell>
          <cell r="O2615">
            <v>450</v>
          </cell>
          <cell r="P2615" t="str">
            <v>СС</v>
          </cell>
          <cell r="Q2615">
            <v>0</v>
          </cell>
        </row>
        <row r="2616">
          <cell r="A2616" t="str">
            <v>4N078895</v>
          </cell>
          <cell r="B2616">
            <v>4307478</v>
          </cell>
          <cell r="C2616">
            <v>4300574</v>
          </cell>
          <cell r="D2616" t="str">
            <v>ООО "ЖилКомСервис"</v>
          </cell>
          <cell r="E2616">
            <v>43001490</v>
          </cell>
          <cell r="F2616" t="str">
            <v>ул К Маркса 154</v>
          </cell>
          <cell r="G2616" t="str">
            <v>НН</v>
          </cell>
          <cell r="H2616">
            <v>328895</v>
          </cell>
          <cell r="I2616">
            <v>334537</v>
          </cell>
          <cell r="J2616">
            <v>5642</v>
          </cell>
          <cell r="K2616">
            <v>1</v>
          </cell>
          <cell r="L2616">
            <v>0</v>
          </cell>
          <cell r="M2616">
            <v>0</v>
          </cell>
          <cell r="N2616">
            <v>0</v>
          </cell>
          <cell r="O2616">
            <v>5642</v>
          </cell>
          <cell r="P2616" t="str">
            <v>СС</v>
          </cell>
          <cell r="Q2616">
            <v>0</v>
          </cell>
        </row>
        <row r="2617">
          <cell r="A2617">
            <v>1049</v>
          </cell>
          <cell r="B2617">
            <v>4307478</v>
          </cell>
          <cell r="C2617">
            <v>4300574</v>
          </cell>
          <cell r="D2617" t="str">
            <v>ООО "ЖилКомСервис"</v>
          </cell>
          <cell r="E2617">
            <v>43001578</v>
          </cell>
          <cell r="F2617" t="str">
            <v>ул К Маркса 74/1</v>
          </cell>
          <cell r="G2617" t="str">
            <v>НН</v>
          </cell>
          <cell r="H2617">
            <v>150</v>
          </cell>
          <cell r="I2617">
            <v>150</v>
          </cell>
          <cell r="J2617">
            <v>150</v>
          </cell>
          <cell r="K2617">
            <v>1</v>
          </cell>
          <cell r="L2617">
            <v>0</v>
          </cell>
          <cell r="M2617">
            <v>0</v>
          </cell>
          <cell r="N2617">
            <v>0</v>
          </cell>
          <cell r="O2617">
            <v>150</v>
          </cell>
          <cell r="P2617" t="str">
            <v>СС</v>
          </cell>
          <cell r="Q2617">
            <v>0</v>
          </cell>
        </row>
        <row r="2618">
          <cell r="A2618">
            <v>953801549</v>
          </cell>
          <cell r="B2618">
            <v>4307478</v>
          </cell>
          <cell r="C2618">
            <v>4300574</v>
          </cell>
          <cell r="D2618" t="str">
            <v>ООО "ЖилКомСервис"</v>
          </cell>
          <cell r="E2618">
            <v>43001591</v>
          </cell>
          <cell r="F2618" t="str">
            <v>Республиканская 15A общ</v>
          </cell>
          <cell r="G2618" t="str">
            <v>НН</v>
          </cell>
          <cell r="H2618">
            <v>6104</v>
          </cell>
          <cell r="I2618">
            <v>6984.5</v>
          </cell>
          <cell r="J2618">
            <v>880.5</v>
          </cell>
          <cell r="K2618">
            <v>40</v>
          </cell>
          <cell r="L2618">
            <v>0</v>
          </cell>
          <cell r="M2618">
            <v>0</v>
          </cell>
          <cell r="N2618">
            <v>0</v>
          </cell>
          <cell r="O2618">
            <v>35220</v>
          </cell>
          <cell r="P2618" t="str">
            <v>КП</v>
          </cell>
          <cell r="Q2618">
            <v>0</v>
          </cell>
        </row>
        <row r="2619">
          <cell r="A2619">
            <v>950803445</v>
          </cell>
          <cell r="B2619">
            <v>4307478</v>
          </cell>
          <cell r="C2619">
            <v>4300574</v>
          </cell>
          <cell r="D2619" t="str">
            <v>ООО "ЖилКомСервис"</v>
          </cell>
          <cell r="E2619">
            <v>43001592</v>
          </cell>
          <cell r="F2619" t="str">
            <v>Республиканская 67/2</v>
          </cell>
          <cell r="G2619" t="str">
            <v>НН</v>
          </cell>
          <cell r="H2619">
            <v>40083</v>
          </cell>
          <cell r="I2619">
            <v>44083</v>
          </cell>
          <cell r="J2619">
            <v>4000</v>
          </cell>
          <cell r="K2619">
            <v>1</v>
          </cell>
          <cell r="L2619">
            <v>0</v>
          </cell>
          <cell r="M2619">
            <v>0</v>
          </cell>
          <cell r="N2619">
            <v>0</v>
          </cell>
          <cell r="O2619">
            <v>4000</v>
          </cell>
          <cell r="P2619" t="str">
            <v>КП</v>
          </cell>
          <cell r="Q2619">
            <v>0</v>
          </cell>
        </row>
        <row r="2620">
          <cell r="A2620">
            <v>950803411</v>
          </cell>
          <cell r="B2620">
            <v>4307478</v>
          </cell>
          <cell r="C2620">
            <v>4300574</v>
          </cell>
          <cell r="D2620" t="str">
            <v>ООО "ЖилКомСервис"</v>
          </cell>
          <cell r="E2620">
            <v>43001597</v>
          </cell>
          <cell r="F2620" t="str">
            <v>Республиканская 67</v>
          </cell>
          <cell r="G2620" t="str">
            <v>НН</v>
          </cell>
          <cell r="H2620">
            <v>27962</v>
          </cell>
          <cell r="I2620">
            <v>31068</v>
          </cell>
          <cell r="J2620">
            <v>3106</v>
          </cell>
          <cell r="K2620">
            <v>1</v>
          </cell>
          <cell r="L2620">
            <v>0</v>
          </cell>
          <cell r="M2620">
            <v>0</v>
          </cell>
          <cell r="N2620">
            <v>0</v>
          </cell>
          <cell r="O2620">
            <v>3106</v>
          </cell>
          <cell r="P2620" t="str">
            <v>КП</v>
          </cell>
          <cell r="Q2620">
            <v>0</v>
          </cell>
        </row>
        <row r="2621">
          <cell r="A2621">
            <v>950803444</v>
          </cell>
          <cell r="B2621">
            <v>4307478</v>
          </cell>
          <cell r="C2621">
            <v>4300574</v>
          </cell>
          <cell r="D2621" t="str">
            <v>ООО "ЖилКомСервис"</v>
          </cell>
          <cell r="E2621">
            <v>43001598</v>
          </cell>
          <cell r="F2621" t="str">
            <v>Республиканская 69 моп</v>
          </cell>
          <cell r="G2621" t="str">
            <v>НН</v>
          </cell>
          <cell r="H2621">
            <v>4031</v>
          </cell>
          <cell r="I2621">
            <v>4489</v>
          </cell>
          <cell r="J2621">
            <v>458</v>
          </cell>
          <cell r="K2621">
            <v>1</v>
          </cell>
          <cell r="L2621">
            <v>0</v>
          </cell>
          <cell r="M2621">
            <v>0</v>
          </cell>
          <cell r="N2621">
            <v>0</v>
          </cell>
          <cell r="O2621">
            <v>458</v>
          </cell>
          <cell r="P2621" t="str">
            <v>КП</v>
          </cell>
          <cell r="Q2621">
            <v>0</v>
          </cell>
        </row>
        <row r="2622">
          <cell r="A2622">
            <v>950803488</v>
          </cell>
          <cell r="B2622">
            <v>4307478</v>
          </cell>
          <cell r="C2622">
            <v>4300574</v>
          </cell>
          <cell r="D2622" t="str">
            <v>ООО "ЖилКомСервис"</v>
          </cell>
          <cell r="E2622">
            <v>43001599</v>
          </cell>
          <cell r="F2622" t="str">
            <v>Республиканская 69 лифт</v>
          </cell>
          <cell r="G2622" t="str">
            <v>НН</v>
          </cell>
          <cell r="H2622">
            <v>13958</v>
          </cell>
          <cell r="I2622">
            <v>15478</v>
          </cell>
          <cell r="J2622">
            <v>1520</v>
          </cell>
          <cell r="K2622">
            <v>1</v>
          </cell>
          <cell r="L2622">
            <v>0</v>
          </cell>
          <cell r="M2622">
            <v>0</v>
          </cell>
          <cell r="N2622">
            <v>0</v>
          </cell>
          <cell r="O2622">
            <v>1520</v>
          </cell>
          <cell r="P2622" t="str">
            <v>КП</v>
          </cell>
          <cell r="Q2622">
            <v>0</v>
          </cell>
        </row>
        <row r="2623">
          <cell r="A2623">
            <v>950803029</v>
          </cell>
          <cell r="B2623">
            <v>4307478</v>
          </cell>
          <cell r="C2623">
            <v>4300574</v>
          </cell>
          <cell r="D2623" t="str">
            <v>ООО "ЖилКомСервис"</v>
          </cell>
          <cell r="E2623">
            <v>43001612</v>
          </cell>
          <cell r="F2623" t="str">
            <v xml:space="preserve">Республиканская 71а </v>
          </cell>
          <cell r="G2623" t="str">
            <v>НН</v>
          </cell>
          <cell r="H2623">
            <v>20256</v>
          </cell>
          <cell r="I2623">
            <v>22704</v>
          </cell>
          <cell r="J2623">
            <v>2448</v>
          </cell>
          <cell r="K2623">
            <v>1</v>
          </cell>
          <cell r="L2623">
            <v>0</v>
          </cell>
          <cell r="M2623">
            <v>0</v>
          </cell>
          <cell r="N2623">
            <v>0</v>
          </cell>
          <cell r="O2623">
            <v>2448</v>
          </cell>
          <cell r="P2623" t="str">
            <v>КП</v>
          </cell>
          <cell r="Q2623">
            <v>0</v>
          </cell>
        </row>
        <row r="2624">
          <cell r="A2624">
            <v>950802900</v>
          </cell>
          <cell r="B2624">
            <v>4307478</v>
          </cell>
          <cell r="C2624">
            <v>4300574</v>
          </cell>
          <cell r="D2624" t="str">
            <v>ООО "ЖилКомСервис"</v>
          </cell>
          <cell r="E2624">
            <v>43001639</v>
          </cell>
          <cell r="F2624" t="str">
            <v>пл Победы 77моп</v>
          </cell>
          <cell r="G2624" t="str">
            <v>НН</v>
          </cell>
          <cell r="H2624">
            <v>2359</v>
          </cell>
          <cell r="I2624">
            <v>2667</v>
          </cell>
          <cell r="J2624">
            <v>308</v>
          </cell>
          <cell r="K2624">
            <v>1</v>
          </cell>
          <cell r="L2624">
            <v>0</v>
          </cell>
          <cell r="M2624">
            <v>0</v>
          </cell>
          <cell r="N2624">
            <v>0</v>
          </cell>
          <cell r="O2624">
            <v>308</v>
          </cell>
          <cell r="P2624" t="str">
            <v>КП</v>
          </cell>
          <cell r="Q2624">
            <v>0</v>
          </cell>
        </row>
        <row r="2625">
          <cell r="A2625">
            <v>950900269</v>
          </cell>
          <cell r="B2625">
            <v>4307478</v>
          </cell>
          <cell r="C2625">
            <v>4300574</v>
          </cell>
          <cell r="D2625" t="str">
            <v>ООО "ЖилКомСервис"</v>
          </cell>
          <cell r="E2625">
            <v>43001640</v>
          </cell>
          <cell r="F2625" t="str">
            <v>ул Урицкого 35 моп</v>
          </cell>
          <cell r="G2625" t="str">
            <v>НН</v>
          </cell>
          <cell r="H2625">
            <v>0.26400000000000001</v>
          </cell>
          <cell r="I2625">
            <v>1819</v>
          </cell>
          <cell r="J2625">
            <v>1819</v>
          </cell>
          <cell r="K2625">
            <v>1</v>
          </cell>
          <cell r="L2625">
            <v>0</v>
          </cell>
          <cell r="M2625">
            <v>0</v>
          </cell>
          <cell r="N2625">
            <v>0</v>
          </cell>
          <cell r="O2625">
            <v>1819</v>
          </cell>
          <cell r="P2625" t="str">
            <v>КП</v>
          </cell>
          <cell r="Q2625">
            <v>0</v>
          </cell>
        </row>
        <row r="2626">
          <cell r="A2626">
            <v>953801231</v>
          </cell>
          <cell r="B2626">
            <v>4307478</v>
          </cell>
          <cell r="C2626">
            <v>4300574</v>
          </cell>
          <cell r="D2626" t="str">
            <v>ООО "ЖилКомСервис"</v>
          </cell>
          <cell r="E2626">
            <v>43001641</v>
          </cell>
          <cell r="F2626" t="str">
            <v>пл Победы 75 общ</v>
          </cell>
          <cell r="G2626" t="str">
            <v>НН</v>
          </cell>
          <cell r="H2626">
            <v>2148</v>
          </cell>
          <cell r="I2626">
            <v>2438.8000000000002</v>
          </cell>
          <cell r="J2626">
            <v>290.8</v>
          </cell>
          <cell r="K2626">
            <v>40</v>
          </cell>
          <cell r="L2626">
            <v>0</v>
          </cell>
          <cell r="M2626">
            <v>0</v>
          </cell>
          <cell r="N2626">
            <v>0</v>
          </cell>
          <cell r="O2626">
            <v>11632</v>
          </cell>
          <cell r="P2626" t="str">
            <v>КП</v>
          </cell>
          <cell r="Q2626">
            <v>0</v>
          </cell>
        </row>
        <row r="2627">
          <cell r="A2627">
            <v>950802941</v>
          </cell>
          <cell r="B2627">
            <v>4307478</v>
          </cell>
          <cell r="C2627">
            <v>4300574</v>
          </cell>
          <cell r="D2627" t="str">
            <v>ООО "ЖилКомСервис"</v>
          </cell>
          <cell r="E2627">
            <v>43001647</v>
          </cell>
          <cell r="F2627" t="str">
            <v>Урицкого 2а</v>
          </cell>
          <cell r="G2627" t="str">
            <v>НН</v>
          </cell>
          <cell r="H2627">
            <v>2773</v>
          </cell>
          <cell r="I2627">
            <v>3163</v>
          </cell>
          <cell r="J2627">
            <v>390</v>
          </cell>
          <cell r="K2627">
            <v>1</v>
          </cell>
          <cell r="L2627">
            <v>0</v>
          </cell>
          <cell r="M2627">
            <v>0</v>
          </cell>
          <cell r="N2627">
            <v>0</v>
          </cell>
          <cell r="O2627">
            <v>390</v>
          </cell>
          <cell r="P2627" t="str">
            <v>КП</v>
          </cell>
          <cell r="Q2627">
            <v>0</v>
          </cell>
        </row>
        <row r="2628">
          <cell r="A2628">
            <v>960806003</v>
          </cell>
          <cell r="B2628">
            <v>4307478</v>
          </cell>
          <cell r="C2628">
            <v>4300574</v>
          </cell>
          <cell r="D2628" t="str">
            <v>ООО "ЖилКомСервис"</v>
          </cell>
          <cell r="E2628">
            <v>43001667</v>
          </cell>
          <cell r="F2628" t="str">
            <v>Маяковского 309</v>
          </cell>
          <cell r="G2628" t="str">
            <v>НН</v>
          </cell>
          <cell r="H2628">
            <v>1969</v>
          </cell>
          <cell r="I2628">
            <v>2301</v>
          </cell>
          <cell r="J2628">
            <v>332</v>
          </cell>
          <cell r="K2628">
            <v>1</v>
          </cell>
          <cell r="L2628">
            <v>0</v>
          </cell>
          <cell r="M2628">
            <v>0</v>
          </cell>
          <cell r="N2628">
            <v>0</v>
          </cell>
          <cell r="O2628">
            <v>332</v>
          </cell>
          <cell r="P2628" t="str">
            <v>КП</v>
          </cell>
          <cell r="Q2628">
            <v>0</v>
          </cell>
        </row>
        <row r="2629">
          <cell r="A2629">
            <v>950803149</v>
          </cell>
          <cell r="B2629">
            <v>4307478</v>
          </cell>
          <cell r="C2629">
            <v>4300574</v>
          </cell>
          <cell r="D2629" t="str">
            <v>ООО "ЖилКомСервис"</v>
          </cell>
          <cell r="E2629">
            <v>43001684</v>
          </cell>
          <cell r="F2629" t="str">
            <v>ул Республиканская 78 п 3 моп</v>
          </cell>
          <cell r="G2629" t="str">
            <v>НН</v>
          </cell>
          <cell r="H2629">
            <v>12835</v>
          </cell>
          <cell r="I2629">
            <v>15297</v>
          </cell>
          <cell r="J2629">
            <v>2462</v>
          </cell>
          <cell r="K2629">
            <v>1</v>
          </cell>
          <cell r="L2629">
            <v>0</v>
          </cell>
          <cell r="M2629">
            <v>0</v>
          </cell>
          <cell r="N2629">
            <v>0</v>
          </cell>
          <cell r="O2629">
            <v>2462</v>
          </cell>
          <cell r="P2629" t="str">
            <v>КП</v>
          </cell>
          <cell r="Q2629">
            <v>0</v>
          </cell>
        </row>
        <row r="2630">
          <cell r="A2630">
            <v>950802850</v>
          </cell>
          <cell r="B2630">
            <v>4307478</v>
          </cell>
          <cell r="C2630">
            <v>4300574</v>
          </cell>
          <cell r="D2630" t="str">
            <v>ООО "ЖилКомСервис"</v>
          </cell>
          <cell r="E2630">
            <v>43001685</v>
          </cell>
          <cell r="F2630" t="str">
            <v>ул Республиканская 78 п3 лифт</v>
          </cell>
          <cell r="G2630" t="str">
            <v>НН</v>
          </cell>
          <cell r="H2630">
            <v>5282</v>
          </cell>
          <cell r="I2630">
            <v>5857</v>
          </cell>
          <cell r="J2630">
            <v>575</v>
          </cell>
          <cell r="K2630">
            <v>1</v>
          </cell>
          <cell r="L2630">
            <v>0</v>
          </cell>
          <cell r="M2630">
            <v>0</v>
          </cell>
          <cell r="N2630">
            <v>0</v>
          </cell>
          <cell r="O2630">
            <v>575</v>
          </cell>
          <cell r="P2630" t="str">
            <v>КП</v>
          </cell>
          <cell r="Q2630">
            <v>0</v>
          </cell>
        </row>
        <row r="2631">
          <cell r="A2631">
            <v>950803914</v>
          </cell>
          <cell r="B2631">
            <v>4307478</v>
          </cell>
          <cell r="C2631">
            <v>4300574</v>
          </cell>
          <cell r="D2631" t="str">
            <v>ООО "ЖилКомСервис"</v>
          </cell>
          <cell r="E2631">
            <v>43001686</v>
          </cell>
          <cell r="F2631" t="str">
            <v>ул К Маркса 33</v>
          </cell>
          <cell r="G2631" t="str">
            <v>НН</v>
          </cell>
          <cell r="H2631">
            <v>4861</v>
          </cell>
          <cell r="I2631">
            <v>5630</v>
          </cell>
          <cell r="J2631">
            <v>769</v>
          </cell>
          <cell r="K2631">
            <v>1</v>
          </cell>
          <cell r="L2631">
            <v>0</v>
          </cell>
          <cell r="M2631">
            <v>0</v>
          </cell>
          <cell r="N2631">
            <v>0</v>
          </cell>
          <cell r="O2631">
            <v>769</v>
          </cell>
          <cell r="P2631" t="str">
            <v>КП</v>
          </cell>
          <cell r="Q2631">
            <v>0</v>
          </cell>
        </row>
        <row r="2632">
          <cell r="A2632">
            <v>950803756</v>
          </cell>
          <cell r="B2632">
            <v>4307478</v>
          </cell>
          <cell r="C2632">
            <v>4300574</v>
          </cell>
          <cell r="D2632" t="str">
            <v>ООО "ЖилКомСервис"</v>
          </cell>
          <cell r="E2632">
            <v>43001688</v>
          </cell>
          <cell r="F2632" t="str">
            <v>ул Республиканская 78 п 1 л</v>
          </cell>
          <cell r="G2632" t="str">
            <v>НН</v>
          </cell>
          <cell r="H2632">
            <v>3359</v>
          </cell>
          <cell r="I2632">
            <v>3721</v>
          </cell>
          <cell r="J2632">
            <v>362</v>
          </cell>
          <cell r="K2632">
            <v>1</v>
          </cell>
          <cell r="L2632">
            <v>0</v>
          </cell>
          <cell r="M2632">
            <v>0</v>
          </cell>
          <cell r="N2632">
            <v>0</v>
          </cell>
          <cell r="O2632">
            <v>362</v>
          </cell>
          <cell r="P2632" t="str">
            <v>КП</v>
          </cell>
          <cell r="Q2632">
            <v>0</v>
          </cell>
        </row>
        <row r="2633">
          <cell r="A2633">
            <v>950803757</v>
          </cell>
          <cell r="B2633">
            <v>4307478</v>
          </cell>
          <cell r="C2633">
            <v>4300574</v>
          </cell>
          <cell r="D2633" t="str">
            <v>ООО "ЖилКомСервис"</v>
          </cell>
          <cell r="E2633">
            <v>43001689</v>
          </cell>
          <cell r="F2633" t="str">
            <v>ул Республиканская 78 п 1 моп</v>
          </cell>
          <cell r="G2633" t="str">
            <v>НН</v>
          </cell>
          <cell r="H2633">
            <v>17314</v>
          </cell>
          <cell r="I2633">
            <v>19375</v>
          </cell>
          <cell r="J2633">
            <v>2061</v>
          </cell>
          <cell r="K2633">
            <v>1</v>
          </cell>
          <cell r="L2633">
            <v>0</v>
          </cell>
          <cell r="M2633">
            <v>0</v>
          </cell>
          <cell r="N2633">
            <v>0</v>
          </cell>
          <cell r="O2633">
            <v>2061</v>
          </cell>
          <cell r="P2633" t="str">
            <v>КП</v>
          </cell>
          <cell r="Q2633">
            <v>0</v>
          </cell>
        </row>
        <row r="2634">
          <cell r="A2634">
            <v>950801470</v>
          </cell>
          <cell r="B2634">
            <v>4307478</v>
          </cell>
          <cell r="C2634">
            <v>4300574</v>
          </cell>
          <cell r="D2634" t="str">
            <v>ООО "ЖилКомСервис"</v>
          </cell>
          <cell r="E2634">
            <v>43001690</v>
          </cell>
          <cell r="F2634" t="str">
            <v>ул Республиканская 82 п 6  л</v>
          </cell>
          <cell r="G2634" t="str">
            <v>НН</v>
          </cell>
          <cell r="H2634">
            <v>5143</v>
          </cell>
          <cell r="I2634">
            <v>5693</v>
          </cell>
          <cell r="J2634">
            <v>550</v>
          </cell>
          <cell r="K2634">
            <v>1</v>
          </cell>
          <cell r="L2634">
            <v>0</v>
          </cell>
          <cell r="M2634">
            <v>0</v>
          </cell>
          <cell r="N2634">
            <v>0</v>
          </cell>
          <cell r="O2634">
            <v>550</v>
          </cell>
          <cell r="P2634" t="str">
            <v>КП</v>
          </cell>
          <cell r="Q2634">
            <v>0</v>
          </cell>
        </row>
        <row r="2635">
          <cell r="A2635">
            <v>950801991</v>
          </cell>
          <cell r="B2635">
            <v>4307478</v>
          </cell>
          <cell r="C2635">
            <v>4300574</v>
          </cell>
          <cell r="D2635" t="str">
            <v>ООО "ЖилКомСервис"</v>
          </cell>
          <cell r="E2635">
            <v>43001691</v>
          </cell>
          <cell r="F2635" t="str">
            <v>ул Республиканская 82 п 6 моп</v>
          </cell>
          <cell r="G2635" t="str">
            <v>НН</v>
          </cell>
          <cell r="H2635">
            <v>6023</v>
          </cell>
          <cell r="I2635">
            <v>6808</v>
          </cell>
          <cell r="J2635">
            <v>785</v>
          </cell>
          <cell r="K2635">
            <v>1</v>
          </cell>
          <cell r="L2635">
            <v>0</v>
          </cell>
          <cell r="M2635">
            <v>0</v>
          </cell>
          <cell r="N2635">
            <v>0</v>
          </cell>
          <cell r="O2635">
            <v>785</v>
          </cell>
          <cell r="P2635" t="str">
            <v>КП</v>
          </cell>
          <cell r="Q2635">
            <v>0</v>
          </cell>
        </row>
        <row r="2636">
          <cell r="A2636">
            <v>950802873</v>
          </cell>
          <cell r="B2636">
            <v>4307478</v>
          </cell>
          <cell r="C2636">
            <v>4300574</v>
          </cell>
          <cell r="D2636" t="str">
            <v>ООО "ЖилКомСервис"</v>
          </cell>
          <cell r="E2636">
            <v>43001692</v>
          </cell>
          <cell r="F2636" t="str">
            <v>ул Республиканская 82 л</v>
          </cell>
          <cell r="G2636" t="str">
            <v>НН</v>
          </cell>
          <cell r="H2636">
            <v>5999</v>
          </cell>
          <cell r="I2636">
            <v>6642</v>
          </cell>
          <cell r="J2636">
            <v>643</v>
          </cell>
          <cell r="K2636">
            <v>1</v>
          </cell>
          <cell r="L2636">
            <v>0</v>
          </cell>
          <cell r="M2636">
            <v>0</v>
          </cell>
          <cell r="N2636">
            <v>0</v>
          </cell>
          <cell r="O2636">
            <v>643</v>
          </cell>
          <cell r="P2636" t="str">
            <v>КП</v>
          </cell>
          <cell r="Q2636">
            <v>0</v>
          </cell>
        </row>
        <row r="2637">
          <cell r="A2637">
            <v>950802999</v>
          </cell>
          <cell r="B2637">
            <v>4307478</v>
          </cell>
          <cell r="C2637">
            <v>4300574</v>
          </cell>
          <cell r="D2637" t="str">
            <v>ООО "ЖилКомСервис"</v>
          </cell>
          <cell r="E2637">
            <v>43001693</v>
          </cell>
          <cell r="F2637" t="str">
            <v>ул Республиканская 82 моп</v>
          </cell>
          <cell r="G2637" t="str">
            <v>НН</v>
          </cell>
          <cell r="H2637">
            <v>7437</v>
          </cell>
          <cell r="I2637">
            <v>8578</v>
          </cell>
          <cell r="J2637">
            <v>1141</v>
          </cell>
          <cell r="K2637">
            <v>1</v>
          </cell>
          <cell r="L2637">
            <v>0</v>
          </cell>
          <cell r="M2637">
            <v>0</v>
          </cell>
          <cell r="N2637">
            <v>0</v>
          </cell>
          <cell r="O2637">
            <v>1141</v>
          </cell>
          <cell r="P2637" t="str">
            <v>КП</v>
          </cell>
          <cell r="Q2637">
            <v>0</v>
          </cell>
        </row>
        <row r="2638">
          <cell r="A2638">
            <v>950803797</v>
          </cell>
          <cell r="B2638">
            <v>4307478</v>
          </cell>
          <cell r="C2638">
            <v>4300574</v>
          </cell>
          <cell r="D2638" t="str">
            <v>ООО "ЖилКомСервис"</v>
          </cell>
          <cell r="E2638">
            <v>43001698</v>
          </cell>
          <cell r="F2638" t="str">
            <v>ул К Маркса 100 п 2</v>
          </cell>
          <cell r="G2638" t="str">
            <v>НН</v>
          </cell>
          <cell r="H2638">
            <v>5598</v>
          </cell>
          <cell r="I2638">
            <v>6356</v>
          </cell>
          <cell r="J2638">
            <v>758</v>
          </cell>
          <cell r="K2638">
            <v>1</v>
          </cell>
          <cell r="L2638">
            <v>0</v>
          </cell>
          <cell r="M2638">
            <v>0</v>
          </cell>
          <cell r="N2638">
            <v>0</v>
          </cell>
          <cell r="O2638">
            <v>758</v>
          </cell>
          <cell r="P2638" t="str">
            <v>КП</v>
          </cell>
          <cell r="Q2638">
            <v>0</v>
          </cell>
        </row>
        <row r="2639">
          <cell r="A2639">
            <v>950803931</v>
          </cell>
          <cell r="B2639">
            <v>4307478</v>
          </cell>
          <cell r="C2639">
            <v>4300574</v>
          </cell>
          <cell r="D2639" t="str">
            <v>ООО "ЖилКомСервис"</v>
          </cell>
          <cell r="E2639">
            <v>43001699</v>
          </cell>
          <cell r="F2639" t="str">
            <v>ул К Маркса 100 п 8моп</v>
          </cell>
          <cell r="G2639" t="str">
            <v>НН</v>
          </cell>
          <cell r="H2639">
            <v>4987</v>
          </cell>
          <cell r="I2639">
            <v>5761</v>
          </cell>
          <cell r="J2639">
            <v>774</v>
          </cell>
          <cell r="K2639">
            <v>1</v>
          </cell>
          <cell r="L2639">
            <v>0</v>
          </cell>
          <cell r="M2639">
            <v>0</v>
          </cell>
          <cell r="N2639">
            <v>0</v>
          </cell>
          <cell r="O2639">
            <v>774</v>
          </cell>
          <cell r="P2639" t="str">
            <v>КП</v>
          </cell>
          <cell r="Q2639">
            <v>0</v>
          </cell>
        </row>
        <row r="2640">
          <cell r="A2640">
            <v>950803494</v>
          </cell>
          <cell r="B2640">
            <v>4307478</v>
          </cell>
          <cell r="C2640">
            <v>4300574</v>
          </cell>
          <cell r="D2640" t="str">
            <v>ООО "ЖилКомСервис"</v>
          </cell>
          <cell r="E2640">
            <v>43001706</v>
          </cell>
          <cell r="F2640" t="str">
            <v>ул Ст Разина 50 п 3</v>
          </cell>
          <cell r="G2640" t="str">
            <v>НН</v>
          </cell>
          <cell r="H2640">
            <v>25158</v>
          </cell>
          <cell r="I2640">
            <v>28299</v>
          </cell>
          <cell r="J2640">
            <v>3141</v>
          </cell>
          <cell r="K2640">
            <v>1</v>
          </cell>
          <cell r="L2640">
            <v>0</v>
          </cell>
          <cell r="M2640">
            <v>0</v>
          </cell>
          <cell r="N2640">
            <v>0</v>
          </cell>
          <cell r="O2640">
            <v>3141</v>
          </cell>
          <cell r="P2640" t="str">
            <v>КП</v>
          </cell>
          <cell r="Q2640">
            <v>0</v>
          </cell>
        </row>
        <row r="2641">
          <cell r="A2641">
            <v>950803707</v>
          </cell>
          <cell r="B2641">
            <v>4307478</v>
          </cell>
          <cell r="C2641">
            <v>4300574</v>
          </cell>
          <cell r="D2641" t="str">
            <v>ООО "ЖилКомСервис"</v>
          </cell>
          <cell r="E2641">
            <v>43001707</v>
          </cell>
          <cell r="F2641" t="str">
            <v>ул Ст Разина 50 лифт</v>
          </cell>
          <cell r="G2641" t="str">
            <v>НН</v>
          </cell>
          <cell r="H2641">
            <v>10149</v>
          </cell>
          <cell r="I2641">
            <v>11233</v>
          </cell>
          <cell r="J2641">
            <v>1084</v>
          </cell>
          <cell r="K2641">
            <v>1</v>
          </cell>
          <cell r="L2641">
            <v>0</v>
          </cell>
          <cell r="M2641">
            <v>0</v>
          </cell>
          <cell r="N2641">
            <v>0</v>
          </cell>
          <cell r="O2641">
            <v>1084</v>
          </cell>
          <cell r="P2641" t="str">
            <v>КП</v>
          </cell>
          <cell r="Q2641">
            <v>0</v>
          </cell>
        </row>
        <row r="2642">
          <cell r="A2642">
            <v>950803443</v>
          </cell>
          <cell r="B2642">
            <v>4307478</v>
          </cell>
          <cell r="C2642">
            <v>4300574</v>
          </cell>
          <cell r="D2642" t="str">
            <v>ООО "ЖилКомСервис"</v>
          </cell>
          <cell r="E2642">
            <v>43001721</v>
          </cell>
          <cell r="F2642" t="str">
            <v>ул Ст разина 52 лифт</v>
          </cell>
          <cell r="G2642" t="str">
            <v>НН</v>
          </cell>
          <cell r="H2642">
            <v>7607</v>
          </cell>
          <cell r="I2642">
            <v>8616</v>
          </cell>
          <cell r="J2642">
            <v>1009</v>
          </cell>
          <cell r="K2642">
            <v>1</v>
          </cell>
          <cell r="L2642">
            <v>0</v>
          </cell>
          <cell r="M2642">
            <v>0</v>
          </cell>
          <cell r="N2642">
            <v>0</v>
          </cell>
          <cell r="O2642">
            <v>1009</v>
          </cell>
          <cell r="P2642" t="str">
            <v>КП</v>
          </cell>
          <cell r="Q2642">
            <v>0</v>
          </cell>
        </row>
        <row r="2643">
          <cell r="A2643">
            <v>950803549</v>
          </cell>
          <cell r="B2643">
            <v>4307478</v>
          </cell>
          <cell r="C2643">
            <v>4300574</v>
          </cell>
          <cell r="D2643" t="str">
            <v>ООО "ЖилКомСервис"</v>
          </cell>
          <cell r="E2643">
            <v>43001722</v>
          </cell>
          <cell r="F2643" t="str">
            <v>ул Ст Разина 52 моп</v>
          </cell>
          <cell r="G2643" t="str">
            <v>НН</v>
          </cell>
          <cell r="H2643">
            <v>9285</v>
          </cell>
          <cell r="I2643">
            <v>11066</v>
          </cell>
          <cell r="J2643">
            <v>1781</v>
          </cell>
          <cell r="K2643">
            <v>1</v>
          </cell>
          <cell r="L2643">
            <v>0</v>
          </cell>
          <cell r="M2643">
            <v>0</v>
          </cell>
          <cell r="N2643">
            <v>0</v>
          </cell>
          <cell r="O2643">
            <v>1781</v>
          </cell>
          <cell r="P2643" t="str">
            <v>КП</v>
          </cell>
          <cell r="Q2643">
            <v>0</v>
          </cell>
        </row>
        <row r="2644">
          <cell r="A2644">
            <v>950803420</v>
          </cell>
          <cell r="B2644">
            <v>4307478</v>
          </cell>
          <cell r="C2644">
            <v>4300574</v>
          </cell>
          <cell r="D2644" t="str">
            <v>ООО "ЖилКомСервис"</v>
          </cell>
          <cell r="E2644">
            <v>43001723</v>
          </cell>
          <cell r="F2644" t="str">
            <v>ул Республиканская 82 лифт</v>
          </cell>
          <cell r="G2644" t="str">
            <v>НН</v>
          </cell>
          <cell r="H2644">
            <v>5662</v>
          </cell>
          <cell r="I2644">
            <v>6338</v>
          </cell>
          <cell r="J2644">
            <v>676</v>
          </cell>
          <cell r="K2644">
            <v>1</v>
          </cell>
          <cell r="L2644">
            <v>0</v>
          </cell>
          <cell r="M2644">
            <v>0</v>
          </cell>
          <cell r="N2644">
            <v>0</v>
          </cell>
          <cell r="O2644">
            <v>676</v>
          </cell>
          <cell r="P2644" t="str">
            <v>КП</v>
          </cell>
          <cell r="Q2644">
            <v>0</v>
          </cell>
        </row>
        <row r="2645">
          <cell r="A2645">
            <v>950803407</v>
          </cell>
          <cell r="B2645">
            <v>4307478</v>
          </cell>
          <cell r="C2645">
            <v>4300574</v>
          </cell>
          <cell r="D2645" t="str">
            <v>ООО "ЖилКомСервис"</v>
          </cell>
          <cell r="E2645">
            <v>43001724</v>
          </cell>
          <cell r="F2645" t="str">
            <v>ул Республиканская 82моп</v>
          </cell>
          <cell r="G2645" t="str">
            <v>НН</v>
          </cell>
          <cell r="H2645">
            <v>8458</v>
          </cell>
          <cell r="I2645">
            <v>10063</v>
          </cell>
          <cell r="J2645">
            <v>1605</v>
          </cell>
          <cell r="K2645">
            <v>1</v>
          </cell>
          <cell r="L2645">
            <v>0</v>
          </cell>
          <cell r="M2645">
            <v>0</v>
          </cell>
          <cell r="N2645">
            <v>0</v>
          </cell>
          <cell r="O2645">
            <v>1605</v>
          </cell>
          <cell r="P2645" t="str">
            <v>КП</v>
          </cell>
          <cell r="Q2645">
            <v>0</v>
          </cell>
        </row>
        <row r="2646">
          <cell r="A2646">
            <v>711270308069583</v>
          </cell>
          <cell r="B2646">
            <v>4307478</v>
          </cell>
          <cell r="C2646">
            <v>4300574</v>
          </cell>
          <cell r="D2646" t="str">
            <v>ООО "ЖилКомСервис"</v>
          </cell>
          <cell r="E2646">
            <v>43001725</v>
          </cell>
          <cell r="F2646" t="str">
            <v>ул Ленина 69 офис</v>
          </cell>
          <cell r="G2646" t="str">
            <v>НН</v>
          </cell>
          <cell r="H2646">
            <v>7214</v>
          </cell>
          <cell r="I2646">
            <v>8015</v>
          </cell>
          <cell r="J2646">
            <v>801</v>
          </cell>
          <cell r="K2646">
            <v>1</v>
          </cell>
          <cell r="L2646">
            <v>0</v>
          </cell>
          <cell r="M2646">
            <v>0</v>
          </cell>
          <cell r="N2646">
            <v>0</v>
          </cell>
          <cell r="O2646">
            <v>801</v>
          </cell>
          <cell r="P2646" t="str">
            <v>СС</v>
          </cell>
          <cell r="Q2646">
            <v>0</v>
          </cell>
        </row>
        <row r="2647">
          <cell r="A2647">
            <v>950802832</v>
          </cell>
          <cell r="B2647">
            <v>4307478</v>
          </cell>
          <cell r="C2647">
            <v>4300574</v>
          </cell>
          <cell r="D2647" t="str">
            <v>ООО "ЖилКомСервис"</v>
          </cell>
          <cell r="E2647">
            <v>43001727</v>
          </cell>
          <cell r="F2647" t="str">
            <v>ул Некрасова 9</v>
          </cell>
          <cell r="G2647" t="str">
            <v>НН</v>
          </cell>
          <cell r="H2647">
            <v>8788</v>
          </cell>
          <cell r="I2647">
            <v>10102</v>
          </cell>
          <cell r="J2647">
            <v>1314</v>
          </cell>
          <cell r="K2647">
            <v>1</v>
          </cell>
          <cell r="L2647">
            <v>0</v>
          </cell>
          <cell r="M2647">
            <v>0</v>
          </cell>
          <cell r="N2647">
            <v>0</v>
          </cell>
          <cell r="O2647">
            <v>1314</v>
          </cell>
          <cell r="P2647" t="str">
            <v>КП</v>
          </cell>
          <cell r="Q2647">
            <v>0</v>
          </cell>
        </row>
        <row r="2648">
          <cell r="A2648">
            <v>950802964</v>
          </cell>
          <cell r="B2648">
            <v>4307478</v>
          </cell>
          <cell r="C2648">
            <v>4300574</v>
          </cell>
          <cell r="D2648" t="str">
            <v>ООО "ЖилКомСервис"</v>
          </cell>
          <cell r="E2648">
            <v>43001728</v>
          </cell>
          <cell r="F2648" t="str">
            <v>ул К Маркса 102 сгорел</v>
          </cell>
          <cell r="G2648" t="str">
            <v>НН</v>
          </cell>
          <cell r="H2648">
            <v>8788</v>
          </cell>
          <cell r="I2648">
            <v>10102</v>
          </cell>
          <cell r="J2648">
            <v>0</v>
          </cell>
          <cell r="K2648">
            <v>1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 t="str">
            <v>КП</v>
          </cell>
          <cell r="Q2648">
            <v>0</v>
          </cell>
        </row>
        <row r="2649">
          <cell r="A2649">
            <v>960805615</v>
          </cell>
          <cell r="B2649">
            <v>4307478</v>
          </cell>
          <cell r="C2649">
            <v>4300574</v>
          </cell>
          <cell r="D2649" t="str">
            <v>ООО "ЖилКомСервис"</v>
          </cell>
          <cell r="E2649">
            <v>43001776</v>
          </cell>
          <cell r="F2649" t="str">
            <v>ул К Маркса 159</v>
          </cell>
          <cell r="G2649" t="str">
            <v>НН</v>
          </cell>
          <cell r="H2649">
            <v>786</v>
          </cell>
          <cell r="I2649">
            <v>913</v>
          </cell>
          <cell r="J2649">
            <v>127</v>
          </cell>
          <cell r="K2649">
            <v>1</v>
          </cell>
          <cell r="L2649">
            <v>0</v>
          </cell>
          <cell r="M2649">
            <v>0</v>
          </cell>
          <cell r="N2649">
            <v>0</v>
          </cell>
          <cell r="O2649">
            <v>127</v>
          </cell>
          <cell r="P2649" t="str">
            <v>КП</v>
          </cell>
          <cell r="Q2649">
            <v>0</v>
          </cell>
        </row>
        <row r="2650">
          <cell r="A2650">
            <v>960806030</v>
          </cell>
          <cell r="B2650">
            <v>4307478</v>
          </cell>
          <cell r="C2650">
            <v>4300574</v>
          </cell>
          <cell r="D2650" t="str">
            <v>ООО "ЖилКомСервис"</v>
          </cell>
          <cell r="E2650">
            <v>43001777</v>
          </cell>
          <cell r="F2650" t="str">
            <v>ул Ленина 6а</v>
          </cell>
          <cell r="G2650" t="str">
            <v>НН</v>
          </cell>
          <cell r="H2650">
            <v>4140</v>
          </cell>
          <cell r="I2650">
            <v>4983</v>
          </cell>
          <cell r="J2650">
            <v>843</v>
          </cell>
          <cell r="K2650">
            <v>1</v>
          </cell>
          <cell r="L2650">
            <v>0</v>
          </cell>
          <cell r="M2650">
            <v>0</v>
          </cell>
          <cell r="N2650">
            <v>0</v>
          </cell>
          <cell r="O2650">
            <v>843</v>
          </cell>
          <cell r="P2650" t="str">
            <v>КП</v>
          </cell>
          <cell r="Q2650">
            <v>0</v>
          </cell>
        </row>
        <row r="2651">
          <cell r="A2651">
            <v>950803924</v>
          </cell>
          <cell r="B2651">
            <v>4307478</v>
          </cell>
          <cell r="C2651">
            <v>4300574</v>
          </cell>
          <cell r="D2651" t="str">
            <v>ООО "ЖилКомСервис"</v>
          </cell>
          <cell r="E2651">
            <v>43001778</v>
          </cell>
          <cell r="F2651" t="str">
            <v>ул Ленина 4(6)</v>
          </cell>
          <cell r="G2651" t="str">
            <v>НН</v>
          </cell>
          <cell r="H2651">
            <v>569</v>
          </cell>
          <cell r="I2651">
            <v>703</v>
          </cell>
          <cell r="J2651">
            <v>134</v>
          </cell>
          <cell r="K2651">
            <v>1</v>
          </cell>
          <cell r="L2651">
            <v>0</v>
          </cell>
          <cell r="M2651">
            <v>0</v>
          </cell>
          <cell r="N2651">
            <v>0</v>
          </cell>
          <cell r="O2651">
            <v>134</v>
          </cell>
          <cell r="P2651" t="str">
            <v>КП</v>
          </cell>
          <cell r="Q2651">
            <v>0</v>
          </cell>
        </row>
        <row r="2652">
          <cell r="A2652">
            <v>960802437</v>
          </cell>
          <cell r="B2652">
            <v>4307478</v>
          </cell>
          <cell r="C2652">
            <v>4300574</v>
          </cell>
          <cell r="D2652" t="str">
            <v>ООО "ЖилКомСервис"</v>
          </cell>
          <cell r="E2652">
            <v>43001784</v>
          </cell>
          <cell r="F2652" t="str">
            <v>Опыт. станция 3</v>
          </cell>
          <cell r="G2652" t="str">
            <v>НН</v>
          </cell>
          <cell r="H2652">
            <v>678</v>
          </cell>
          <cell r="I2652">
            <v>814</v>
          </cell>
          <cell r="J2652">
            <v>136</v>
          </cell>
          <cell r="K2652">
            <v>1</v>
          </cell>
          <cell r="L2652">
            <v>0</v>
          </cell>
          <cell r="M2652">
            <v>0</v>
          </cell>
          <cell r="N2652">
            <v>0</v>
          </cell>
          <cell r="O2652">
            <v>136</v>
          </cell>
          <cell r="P2652" t="str">
            <v>КП</v>
          </cell>
          <cell r="Q2652">
            <v>0</v>
          </cell>
        </row>
        <row r="2653">
          <cell r="A2653">
            <v>960803027</v>
          </cell>
          <cell r="B2653">
            <v>4307478</v>
          </cell>
          <cell r="C2653">
            <v>4300574</v>
          </cell>
          <cell r="D2653" t="str">
            <v>ООО "ЖилКомСервис"</v>
          </cell>
          <cell r="E2653">
            <v>43001785</v>
          </cell>
          <cell r="F2653" t="str">
            <v>Опыт. станция 4</v>
          </cell>
          <cell r="G2653" t="str">
            <v>НН</v>
          </cell>
          <cell r="H2653">
            <v>196</v>
          </cell>
          <cell r="I2653">
            <v>238</v>
          </cell>
          <cell r="J2653">
            <v>42</v>
          </cell>
          <cell r="K2653">
            <v>1</v>
          </cell>
          <cell r="L2653">
            <v>0</v>
          </cell>
          <cell r="M2653">
            <v>0</v>
          </cell>
          <cell r="N2653">
            <v>0</v>
          </cell>
          <cell r="O2653">
            <v>42</v>
          </cell>
          <cell r="P2653" t="str">
            <v>КП</v>
          </cell>
          <cell r="Q2653">
            <v>0</v>
          </cell>
        </row>
        <row r="2654">
          <cell r="A2654">
            <v>950802917</v>
          </cell>
          <cell r="B2654">
            <v>4307478</v>
          </cell>
          <cell r="C2654">
            <v>4300574</v>
          </cell>
          <cell r="D2654" t="str">
            <v>ООО "ЖилКомСервис"</v>
          </cell>
          <cell r="E2654">
            <v>43001793</v>
          </cell>
          <cell r="F2654" t="str">
            <v>ул К Маркса 24/2  моп</v>
          </cell>
          <cell r="G2654" t="str">
            <v>НН</v>
          </cell>
          <cell r="H2654">
            <v>3758</v>
          </cell>
          <cell r="I2654">
            <v>4542</v>
          </cell>
          <cell r="J2654">
            <v>784</v>
          </cell>
          <cell r="K2654">
            <v>1</v>
          </cell>
          <cell r="L2654">
            <v>0</v>
          </cell>
          <cell r="M2654">
            <v>0</v>
          </cell>
          <cell r="N2654">
            <v>0</v>
          </cell>
          <cell r="O2654">
            <v>784</v>
          </cell>
          <cell r="P2654" t="str">
            <v>КП</v>
          </cell>
          <cell r="Q2654">
            <v>0</v>
          </cell>
        </row>
        <row r="2655">
          <cell r="A2655">
            <v>950803572</v>
          </cell>
          <cell r="B2655">
            <v>4307478</v>
          </cell>
          <cell r="C2655">
            <v>4300574</v>
          </cell>
          <cell r="D2655" t="str">
            <v>ООО "ЖилКомСервис"</v>
          </cell>
          <cell r="E2655">
            <v>43001794</v>
          </cell>
          <cell r="F2655" t="str">
            <v>пл Победы 79 моп</v>
          </cell>
          <cell r="G2655" t="str">
            <v>НН</v>
          </cell>
          <cell r="H2655">
            <v>2015</v>
          </cell>
          <cell r="I2655">
            <v>2423</v>
          </cell>
          <cell r="J2655">
            <v>408</v>
          </cell>
          <cell r="K2655">
            <v>1</v>
          </cell>
          <cell r="L2655">
            <v>0</v>
          </cell>
          <cell r="M2655">
            <v>0</v>
          </cell>
          <cell r="N2655">
            <v>0</v>
          </cell>
          <cell r="O2655">
            <v>408</v>
          </cell>
          <cell r="P2655" t="str">
            <v>КП</v>
          </cell>
          <cell r="Q2655">
            <v>0</v>
          </cell>
        </row>
        <row r="2656">
          <cell r="A2656">
            <v>960804231</v>
          </cell>
          <cell r="B2656">
            <v>4307478</v>
          </cell>
          <cell r="C2656">
            <v>4300574</v>
          </cell>
          <cell r="D2656" t="str">
            <v>ООО "ЖилКомСервис"</v>
          </cell>
          <cell r="E2656">
            <v>43001815</v>
          </cell>
          <cell r="F2656" t="str">
            <v>3 пер К Маркса 3 моп</v>
          </cell>
          <cell r="G2656" t="str">
            <v>НН</v>
          </cell>
          <cell r="H2656">
            <v>400</v>
          </cell>
          <cell r="I2656">
            <v>464</v>
          </cell>
          <cell r="J2656">
            <v>64</v>
          </cell>
          <cell r="K2656">
            <v>1</v>
          </cell>
          <cell r="L2656">
            <v>0</v>
          </cell>
          <cell r="M2656">
            <v>0</v>
          </cell>
          <cell r="N2656">
            <v>0</v>
          </cell>
          <cell r="O2656">
            <v>64</v>
          </cell>
          <cell r="P2656" t="str">
            <v>КП</v>
          </cell>
          <cell r="Q2656">
            <v>0</v>
          </cell>
        </row>
        <row r="2657">
          <cell r="A2657">
            <v>960803526</v>
          </cell>
          <cell r="B2657">
            <v>4307478</v>
          </cell>
          <cell r="C2657">
            <v>4300574</v>
          </cell>
          <cell r="D2657" t="str">
            <v>ООО "ЖилКомСервис"</v>
          </cell>
          <cell r="E2657">
            <v>43001834</v>
          </cell>
          <cell r="F2657" t="str">
            <v>Опытная станция 19 моп</v>
          </cell>
          <cell r="G2657" t="str">
            <v>НН</v>
          </cell>
          <cell r="H2657">
            <v>903</v>
          </cell>
          <cell r="I2657">
            <v>1114</v>
          </cell>
          <cell r="J2657">
            <v>211</v>
          </cell>
          <cell r="K2657">
            <v>1</v>
          </cell>
          <cell r="L2657">
            <v>0</v>
          </cell>
          <cell r="M2657">
            <v>0</v>
          </cell>
          <cell r="N2657">
            <v>0</v>
          </cell>
          <cell r="O2657">
            <v>211</v>
          </cell>
          <cell r="P2657" t="str">
            <v>КП</v>
          </cell>
          <cell r="Q2657">
            <v>0</v>
          </cell>
        </row>
        <row r="2658">
          <cell r="A2658">
            <v>960803501</v>
          </cell>
          <cell r="B2658">
            <v>4307478</v>
          </cell>
          <cell r="C2658">
            <v>4300574</v>
          </cell>
          <cell r="D2658" t="str">
            <v>ООО "ЖилКомСервис"</v>
          </cell>
          <cell r="E2658">
            <v>43001835</v>
          </cell>
          <cell r="F2658" t="str">
            <v>Опытная станция 18 моп</v>
          </cell>
          <cell r="G2658" t="str">
            <v>НН</v>
          </cell>
          <cell r="H2658">
            <v>952</v>
          </cell>
          <cell r="I2658">
            <v>1148</v>
          </cell>
          <cell r="J2658">
            <v>196</v>
          </cell>
          <cell r="K2658">
            <v>1</v>
          </cell>
          <cell r="L2658">
            <v>0</v>
          </cell>
          <cell r="M2658">
            <v>0</v>
          </cell>
          <cell r="N2658">
            <v>0</v>
          </cell>
          <cell r="O2658">
            <v>196</v>
          </cell>
          <cell r="P2658" t="str">
            <v>КП</v>
          </cell>
          <cell r="Q2658">
            <v>0</v>
          </cell>
        </row>
        <row r="2659">
          <cell r="A2659">
            <v>960803509</v>
          </cell>
          <cell r="B2659">
            <v>4307478</v>
          </cell>
          <cell r="C2659">
            <v>4300574</v>
          </cell>
          <cell r="D2659" t="str">
            <v>ООО "ЖилКомСервис"</v>
          </cell>
          <cell r="E2659">
            <v>43001836</v>
          </cell>
          <cell r="F2659" t="str">
            <v>Опытная станция 6 моп</v>
          </cell>
          <cell r="G2659" t="str">
            <v>НН</v>
          </cell>
          <cell r="H2659">
            <v>350</v>
          </cell>
          <cell r="I2659">
            <v>429</v>
          </cell>
          <cell r="J2659">
            <v>79</v>
          </cell>
          <cell r="K2659">
            <v>1</v>
          </cell>
          <cell r="L2659">
            <v>0</v>
          </cell>
          <cell r="M2659">
            <v>0</v>
          </cell>
          <cell r="N2659">
            <v>0</v>
          </cell>
          <cell r="O2659">
            <v>79</v>
          </cell>
          <cell r="P2659" t="str">
            <v>КП</v>
          </cell>
          <cell r="Q2659">
            <v>0</v>
          </cell>
        </row>
        <row r="2660">
          <cell r="A2660">
            <v>960803554</v>
          </cell>
          <cell r="B2660">
            <v>4307478</v>
          </cell>
          <cell r="C2660">
            <v>4300574</v>
          </cell>
          <cell r="D2660" t="str">
            <v>ООО "ЖилКомСервис"</v>
          </cell>
          <cell r="E2660">
            <v>43001837</v>
          </cell>
          <cell r="F2660" t="str">
            <v>Опытная станция 8 моп</v>
          </cell>
          <cell r="G2660" t="str">
            <v>НН</v>
          </cell>
          <cell r="H2660">
            <v>142</v>
          </cell>
          <cell r="I2660">
            <v>175</v>
          </cell>
          <cell r="J2660">
            <v>33</v>
          </cell>
          <cell r="K2660">
            <v>1</v>
          </cell>
          <cell r="L2660">
            <v>0</v>
          </cell>
          <cell r="M2660">
            <v>0</v>
          </cell>
          <cell r="N2660">
            <v>0</v>
          </cell>
          <cell r="O2660">
            <v>33</v>
          </cell>
          <cell r="P2660" t="str">
            <v>КП</v>
          </cell>
          <cell r="Q2660">
            <v>0</v>
          </cell>
        </row>
        <row r="2661">
          <cell r="A2661">
            <v>960803457</v>
          </cell>
          <cell r="B2661">
            <v>4307478</v>
          </cell>
          <cell r="C2661">
            <v>4300574</v>
          </cell>
          <cell r="D2661" t="str">
            <v>ООО "ЖилКомСервис"</v>
          </cell>
          <cell r="E2661">
            <v>43001838</v>
          </cell>
          <cell r="F2661" t="str">
            <v>Опытная станция 20 моп</v>
          </cell>
          <cell r="G2661" t="str">
            <v>НН</v>
          </cell>
          <cell r="H2661">
            <v>392</v>
          </cell>
          <cell r="I2661">
            <v>469</v>
          </cell>
          <cell r="J2661">
            <v>77</v>
          </cell>
          <cell r="K2661">
            <v>1</v>
          </cell>
          <cell r="L2661">
            <v>0</v>
          </cell>
          <cell r="M2661">
            <v>0</v>
          </cell>
          <cell r="N2661">
            <v>0</v>
          </cell>
          <cell r="O2661">
            <v>77</v>
          </cell>
          <cell r="P2661" t="str">
            <v>КП</v>
          </cell>
          <cell r="Q2661">
            <v>0</v>
          </cell>
        </row>
        <row r="2662">
          <cell r="A2662">
            <v>960803571</v>
          </cell>
          <cell r="B2662">
            <v>4307478</v>
          </cell>
          <cell r="C2662">
            <v>4300574</v>
          </cell>
          <cell r="D2662" t="str">
            <v>ООО "ЖилКомСервис"</v>
          </cell>
          <cell r="E2662">
            <v>43001839</v>
          </cell>
          <cell r="F2662" t="str">
            <v>Опытная станция 7 моп</v>
          </cell>
          <cell r="G2662" t="str">
            <v>НН</v>
          </cell>
          <cell r="H2662">
            <v>1373</v>
          </cell>
          <cell r="I2662">
            <v>1654</v>
          </cell>
          <cell r="J2662">
            <v>281</v>
          </cell>
          <cell r="K2662">
            <v>1</v>
          </cell>
          <cell r="L2662">
            <v>0</v>
          </cell>
          <cell r="M2662">
            <v>0</v>
          </cell>
          <cell r="N2662">
            <v>0</v>
          </cell>
          <cell r="O2662">
            <v>281</v>
          </cell>
          <cell r="P2662" t="str">
            <v>КП</v>
          </cell>
          <cell r="Q2662">
            <v>0</v>
          </cell>
        </row>
        <row r="2663">
          <cell r="A2663">
            <v>960803006</v>
          </cell>
          <cell r="B2663">
            <v>4307478</v>
          </cell>
          <cell r="C2663">
            <v>4300574</v>
          </cell>
          <cell r="D2663" t="str">
            <v>ООО "ЖилКомСервис"</v>
          </cell>
          <cell r="E2663">
            <v>43001840</v>
          </cell>
          <cell r="F2663" t="str">
            <v>Опытная станция 2 моп</v>
          </cell>
          <cell r="G2663" t="str">
            <v>НН</v>
          </cell>
          <cell r="H2663">
            <v>1291</v>
          </cell>
          <cell r="I2663">
            <v>1378</v>
          </cell>
          <cell r="J2663">
            <v>87</v>
          </cell>
          <cell r="K2663">
            <v>1</v>
          </cell>
          <cell r="L2663">
            <v>0</v>
          </cell>
          <cell r="M2663">
            <v>0</v>
          </cell>
          <cell r="N2663">
            <v>0</v>
          </cell>
          <cell r="O2663">
            <v>87</v>
          </cell>
          <cell r="P2663" t="str">
            <v>КП</v>
          </cell>
          <cell r="Q2663">
            <v>0</v>
          </cell>
        </row>
        <row r="2664">
          <cell r="A2664">
            <v>960805926</v>
          </cell>
          <cell r="B2664">
            <v>4307478</v>
          </cell>
          <cell r="C2664">
            <v>4300574</v>
          </cell>
          <cell r="D2664" t="str">
            <v>ООО "ЖилКомСервис"</v>
          </cell>
          <cell r="E2664">
            <v>43001843</v>
          </cell>
          <cell r="F2664" t="str">
            <v>ул Чкалова 6моп</v>
          </cell>
          <cell r="G2664" t="str">
            <v>НН</v>
          </cell>
          <cell r="H2664">
            <v>168</v>
          </cell>
          <cell r="I2664">
            <v>209</v>
          </cell>
          <cell r="J2664">
            <v>41</v>
          </cell>
          <cell r="K2664">
            <v>1</v>
          </cell>
          <cell r="L2664">
            <v>0</v>
          </cell>
          <cell r="M2664">
            <v>0</v>
          </cell>
          <cell r="N2664">
            <v>0</v>
          </cell>
          <cell r="O2664">
            <v>41</v>
          </cell>
          <cell r="P2664" t="str">
            <v>КП</v>
          </cell>
          <cell r="Q2664">
            <v>0</v>
          </cell>
        </row>
        <row r="2665">
          <cell r="A2665">
            <v>950803809</v>
          </cell>
          <cell r="B2665">
            <v>4307478</v>
          </cell>
          <cell r="C2665">
            <v>4300574</v>
          </cell>
          <cell r="D2665" t="str">
            <v>ООО "ЖилКомСервис"</v>
          </cell>
          <cell r="E2665">
            <v>43001844</v>
          </cell>
          <cell r="F2665" t="str">
            <v>ул Ленина 4(2)</v>
          </cell>
          <cell r="G2665" t="str">
            <v>НН</v>
          </cell>
          <cell r="H2665">
            <v>2613</v>
          </cell>
          <cell r="I2665">
            <v>3488</v>
          </cell>
          <cell r="J2665">
            <v>875</v>
          </cell>
          <cell r="K2665">
            <v>1</v>
          </cell>
          <cell r="L2665">
            <v>0</v>
          </cell>
          <cell r="M2665">
            <v>0</v>
          </cell>
          <cell r="N2665">
            <v>0</v>
          </cell>
          <cell r="O2665">
            <v>875</v>
          </cell>
          <cell r="P2665" t="str">
            <v>КП</v>
          </cell>
          <cell r="Q2665">
            <v>0</v>
          </cell>
        </row>
        <row r="2666">
          <cell r="A2666">
            <v>950901760</v>
          </cell>
          <cell r="B2666">
            <v>4307478</v>
          </cell>
          <cell r="C2666">
            <v>4300574</v>
          </cell>
          <cell r="D2666" t="str">
            <v>ООО "ЖилКомСервис"</v>
          </cell>
          <cell r="E2666">
            <v>43001888</v>
          </cell>
          <cell r="F2666" t="str">
            <v>ул.К.Маркса,78</v>
          </cell>
          <cell r="G2666" t="str">
            <v>НН</v>
          </cell>
          <cell r="H2666">
            <v>472</v>
          </cell>
          <cell r="I2666">
            <v>591</v>
          </cell>
          <cell r="J2666">
            <v>119</v>
          </cell>
          <cell r="K2666">
            <v>1</v>
          </cell>
          <cell r="L2666">
            <v>0</v>
          </cell>
          <cell r="M2666">
            <v>0</v>
          </cell>
          <cell r="N2666">
            <v>0</v>
          </cell>
          <cell r="O2666">
            <v>119</v>
          </cell>
          <cell r="P2666" t="str">
            <v>КП</v>
          </cell>
          <cell r="Q2666">
            <v>0</v>
          </cell>
        </row>
        <row r="2667">
          <cell r="A2667">
            <v>950802828</v>
          </cell>
          <cell r="B2667">
            <v>4307478</v>
          </cell>
          <cell r="C2667">
            <v>4300574</v>
          </cell>
          <cell r="D2667" t="str">
            <v>ООО "ЖилКомСервис"</v>
          </cell>
          <cell r="E2667">
            <v>43001889</v>
          </cell>
          <cell r="F2667" t="str">
            <v>ул.Гагарина 9</v>
          </cell>
          <cell r="G2667" t="str">
            <v>НН</v>
          </cell>
          <cell r="H2667">
            <v>827</v>
          </cell>
          <cell r="I2667">
            <v>1307</v>
          </cell>
          <cell r="J2667">
            <v>480</v>
          </cell>
          <cell r="K2667">
            <v>1</v>
          </cell>
          <cell r="L2667">
            <v>0</v>
          </cell>
          <cell r="M2667">
            <v>0</v>
          </cell>
          <cell r="N2667">
            <v>0</v>
          </cell>
          <cell r="O2667">
            <v>480</v>
          </cell>
          <cell r="P2667" t="str">
            <v>КП</v>
          </cell>
          <cell r="Q2667">
            <v>0</v>
          </cell>
        </row>
        <row r="2668">
          <cell r="A2668">
            <v>0</v>
          </cell>
          <cell r="B2668" t="str">
            <v>Итого по клиенту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102516</v>
          </cell>
          <cell r="P2668">
            <v>0</v>
          </cell>
          <cell r="Q2668">
            <v>0</v>
          </cell>
        </row>
        <row r="2669">
          <cell r="A2669">
            <v>11111</v>
          </cell>
          <cell r="B2669">
            <v>4307479</v>
          </cell>
          <cell r="C2669">
            <v>4300575</v>
          </cell>
          <cell r="D2669" t="str">
            <v>ООО "СервисПлюс"</v>
          </cell>
          <cell r="E2669">
            <v>43001493</v>
          </cell>
          <cell r="F2669" t="str">
            <v>ул Собина 8</v>
          </cell>
          <cell r="G2669" t="str">
            <v>НН</v>
          </cell>
          <cell r="H2669">
            <v>540</v>
          </cell>
          <cell r="I2669">
            <v>540</v>
          </cell>
          <cell r="J2669">
            <v>540</v>
          </cell>
          <cell r="K2669">
            <v>1</v>
          </cell>
          <cell r="L2669">
            <v>0</v>
          </cell>
          <cell r="M2669">
            <v>0</v>
          </cell>
          <cell r="N2669">
            <v>0</v>
          </cell>
          <cell r="O2669">
            <v>540</v>
          </cell>
          <cell r="P2669" t="str">
            <v>СС</v>
          </cell>
          <cell r="Q2669">
            <v>0</v>
          </cell>
        </row>
        <row r="2670">
          <cell r="A2670" t="str">
            <v>4N108737</v>
          </cell>
          <cell r="B2670">
            <v>4307479</v>
          </cell>
          <cell r="C2670">
            <v>4300575</v>
          </cell>
          <cell r="D2670" t="str">
            <v>ООО "СервисПлюс"</v>
          </cell>
          <cell r="E2670">
            <v>43001494</v>
          </cell>
          <cell r="F2670" t="str">
            <v>ул Собина 6</v>
          </cell>
          <cell r="G2670" t="str">
            <v>НН</v>
          </cell>
          <cell r="H2670">
            <v>540</v>
          </cell>
          <cell r="I2670">
            <v>540</v>
          </cell>
          <cell r="J2670">
            <v>0</v>
          </cell>
          <cell r="K2670">
            <v>1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 t="str">
            <v>КП</v>
          </cell>
          <cell r="Q2670">
            <v>0</v>
          </cell>
        </row>
        <row r="2671">
          <cell r="A2671">
            <v>1111</v>
          </cell>
          <cell r="B2671">
            <v>4307479</v>
          </cell>
          <cell r="C2671">
            <v>4300575</v>
          </cell>
          <cell r="D2671" t="str">
            <v>ООО "СервисПлюс"</v>
          </cell>
          <cell r="E2671">
            <v>43001495</v>
          </cell>
          <cell r="F2671" t="str">
            <v>ул Собина 18</v>
          </cell>
          <cell r="G2671" t="str">
            <v>НН</v>
          </cell>
          <cell r="H2671">
            <v>510</v>
          </cell>
          <cell r="I2671">
            <v>510</v>
          </cell>
          <cell r="J2671">
            <v>510</v>
          </cell>
          <cell r="K2671">
            <v>1</v>
          </cell>
          <cell r="L2671">
            <v>0</v>
          </cell>
          <cell r="M2671">
            <v>0</v>
          </cell>
          <cell r="N2671">
            <v>0</v>
          </cell>
          <cell r="O2671">
            <v>510</v>
          </cell>
          <cell r="P2671" t="str">
            <v>СС</v>
          </cell>
          <cell r="Q2671">
            <v>0</v>
          </cell>
        </row>
        <row r="2672">
          <cell r="A2672">
            <v>1034</v>
          </cell>
          <cell r="B2672">
            <v>4307479</v>
          </cell>
          <cell r="C2672">
            <v>4300575</v>
          </cell>
          <cell r="D2672" t="str">
            <v>ООО "СервисПлюс"</v>
          </cell>
          <cell r="E2672">
            <v>43001496</v>
          </cell>
          <cell r="F2672" t="str">
            <v>ул Собина 20</v>
          </cell>
          <cell r="G2672" t="str">
            <v>НН</v>
          </cell>
          <cell r="H2672">
            <v>750</v>
          </cell>
          <cell r="I2672">
            <v>750</v>
          </cell>
          <cell r="J2672">
            <v>750</v>
          </cell>
          <cell r="K2672">
            <v>1</v>
          </cell>
          <cell r="L2672">
            <v>0</v>
          </cell>
          <cell r="M2672">
            <v>0</v>
          </cell>
          <cell r="N2672">
            <v>0</v>
          </cell>
          <cell r="O2672">
            <v>750</v>
          </cell>
          <cell r="P2672" t="str">
            <v>СС</v>
          </cell>
          <cell r="Q2672">
            <v>0</v>
          </cell>
        </row>
        <row r="2673">
          <cell r="A2673" t="str">
            <v>4N096680</v>
          </cell>
          <cell r="B2673">
            <v>4307479</v>
          </cell>
          <cell r="C2673">
            <v>4300575</v>
          </cell>
          <cell r="D2673" t="str">
            <v>ООО "СервисПлюс"</v>
          </cell>
          <cell r="E2673">
            <v>43001501</v>
          </cell>
          <cell r="F2673" t="str">
            <v>ул К Маркса 16</v>
          </cell>
          <cell r="G2673" t="str">
            <v>НН</v>
          </cell>
          <cell r="H2673">
            <v>10654</v>
          </cell>
          <cell r="I2673">
            <v>10984</v>
          </cell>
          <cell r="J2673">
            <v>330</v>
          </cell>
          <cell r="K2673">
            <v>1</v>
          </cell>
          <cell r="L2673">
            <v>0</v>
          </cell>
          <cell r="M2673">
            <v>0</v>
          </cell>
          <cell r="N2673">
            <v>0</v>
          </cell>
          <cell r="O2673">
            <v>330</v>
          </cell>
          <cell r="P2673" t="str">
            <v>СС</v>
          </cell>
          <cell r="Q2673">
            <v>0</v>
          </cell>
        </row>
        <row r="2674">
          <cell r="A2674">
            <v>1108</v>
          </cell>
          <cell r="B2674">
            <v>4307479</v>
          </cell>
          <cell r="C2674">
            <v>4300575</v>
          </cell>
          <cell r="D2674" t="str">
            <v>ООО "СервисПлюс"</v>
          </cell>
          <cell r="E2674">
            <v>43001506</v>
          </cell>
          <cell r="F2674" t="str">
            <v>ул Ющенко  с февраля остал. 118,120 с марта 360кВч</v>
          </cell>
          <cell r="G2674" t="str">
            <v>НН</v>
          </cell>
          <cell r="H2674">
            <v>1710</v>
          </cell>
          <cell r="I2674">
            <v>1710</v>
          </cell>
          <cell r="J2674">
            <v>1710</v>
          </cell>
          <cell r="K2674">
            <v>1</v>
          </cell>
          <cell r="L2674">
            <v>0</v>
          </cell>
          <cell r="M2674">
            <v>0</v>
          </cell>
          <cell r="N2674">
            <v>0</v>
          </cell>
          <cell r="O2674">
            <v>1710</v>
          </cell>
          <cell r="P2674" t="str">
            <v>СС</v>
          </cell>
          <cell r="Q2674">
            <v>0</v>
          </cell>
        </row>
        <row r="2675">
          <cell r="A2675">
            <v>1037</v>
          </cell>
          <cell r="B2675">
            <v>4307479</v>
          </cell>
          <cell r="C2675">
            <v>4300575</v>
          </cell>
          <cell r="D2675" t="str">
            <v>ООО "СервисПлюс"</v>
          </cell>
          <cell r="E2675">
            <v>43001507</v>
          </cell>
          <cell r="F2675" t="str">
            <v>ул Собина 14</v>
          </cell>
          <cell r="G2675" t="str">
            <v>НН</v>
          </cell>
          <cell r="H2675">
            <v>480</v>
          </cell>
          <cell r="I2675">
            <v>480</v>
          </cell>
          <cell r="J2675">
            <v>480</v>
          </cell>
          <cell r="K2675">
            <v>1</v>
          </cell>
          <cell r="L2675">
            <v>0</v>
          </cell>
          <cell r="M2675">
            <v>0</v>
          </cell>
          <cell r="N2675">
            <v>0</v>
          </cell>
          <cell r="O2675">
            <v>480</v>
          </cell>
          <cell r="P2675" t="str">
            <v>СС</v>
          </cell>
          <cell r="Q2675">
            <v>0</v>
          </cell>
        </row>
        <row r="2676">
          <cell r="A2676">
            <v>1116</v>
          </cell>
          <cell r="B2676">
            <v>4307479</v>
          </cell>
          <cell r="C2676">
            <v>4300575</v>
          </cell>
          <cell r="D2676" t="str">
            <v>ООО "СервисПлюс"</v>
          </cell>
          <cell r="E2676">
            <v>43001509</v>
          </cell>
          <cell r="F2676" t="str">
            <v>пер Южный 3,5,7,11.</v>
          </cell>
          <cell r="G2676" t="str">
            <v>НН</v>
          </cell>
          <cell r="H2676">
            <v>540</v>
          </cell>
          <cell r="I2676">
            <v>540</v>
          </cell>
          <cell r="J2676">
            <v>540</v>
          </cell>
          <cell r="K2676">
            <v>1</v>
          </cell>
          <cell r="L2676">
            <v>0</v>
          </cell>
          <cell r="M2676">
            <v>0</v>
          </cell>
          <cell r="N2676">
            <v>0</v>
          </cell>
          <cell r="O2676">
            <v>540</v>
          </cell>
          <cell r="P2676" t="str">
            <v>СС</v>
          </cell>
          <cell r="Q2676">
            <v>0</v>
          </cell>
        </row>
        <row r="2677">
          <cell r="A2677" t="str">
            <v>S619</v>
          </cell>
          <cell r="B2677">
            <v>4307479</v>
          </cell>
          <cell r="C2677">
            <v>4300575</v>
          </cell>
          <cell r="D2677" t="str">
            <v>ООО "СервисПлюс"</v>
          </cell>
          <cell r="E2677">
            <v>43001511</v>
          </cell>
          <cell r="F2677" t="str">
            <v>пос Ольминского 10</v>
          </cell>
          <cell r="G2677" t="str">
            <v>НН</v>
          </cell>
          <cell r="H2677">
            <v>600</v>
          </cell>
          <cell r="I2677">
            <v>600</v>
          </cell>
          <cell r="J2677">
            <v>600</v>
          </cell>
          <cell r="K2677">
            <v>1</v>
          </cell>
          <cell r="L2677">
            <v>0</v>
          </cell>
          <cell r="M2677">
            <v>0</v>
          </cell>
          <cell r="N2677">
            <v>0</v>
          </cell>
          <cell r="O2677">
            <v>600</v>
          </cell>
          <cell r="P2677" t="str">
            <v>СС</v>
          </cell>
          <cell r="Q2677">
            <v>0</v>
          </cell>
        </row>
        <row r="2678">
          <cell r="A2678" t="str">
            <v>S623</v>
          </cell>
          <cell r="B2678">
            <v>4307479</v>
          </cell>
          <cell r="C2678">
            <v>4300575</v>
          </cell>
          <cell r="D2678" t="str">
            <v>ООО "СервисПлюс"</v>
          </cell>
          <cell r="E2678">
            <v>43001512</v>
          </cell>
          <cell r="F2678" t="str">
            <v>пос Ольминского 11</v>
          </cell>
          <cell r="G2678" t="str">
            <v>НН</v>
          </cell>
          <cell r="H2678">
            <v>180</v>
          </cell>
          <cell r="I2678">
            <v>180</v>
          </cell>
          <cell r="J2678">
            <v>180</v>
          </cell>
          <cell r="K2678">
            <v>1</v>
          </cell>
          <cell r="L2678">
            <v>0</v>
          </cell>
          <cell r="M2678">
            <v>0</v>
          </cell>
          <cell r="N2678">
            <v>0</v>
          </cell>
          <cell r="O2678">
            <v>180</v>
          </cell>
          <cell r="P2678" t="str">
            <v>СС</v>
          </cell>
          <cell r="Q2678">
            <v>0</v>
          </cell>
        </row>
        <row r="2679">
          <cell r="A2679">
            <v>1112</v>
          </cell>
          <cell r="B2679">
            <v>4307479</v>
          </cell>
          <cell r="C2679">
            <v>4300575</v>
          </cell>
          <cell r="D2679" t="str">
            <v>ООО "СервисПлюс"</v>
          </cell>
          <cell r="E2679">
            <v>43001513</v>
          </cell>
          <cell r="F2679" t="str">
            <v>ул Тимирязева 14а,185,29-35</v>
          </cell>
          <cell r="G2679" t="str">
            <v>НН</v>
          </cell>
          <cell r="H2679">
            <v>4230</v>
          </cell>
          <cell r="I2679">
            <v>4230</v>
          </cell>
          <cell r="J2679">
            <v>4230</v>
          </cell>
          <cell r="K2679">
            <v>1</v>
          </cell>
          <cell r="L2679">
            <v>0</v>
          </cell>
          <cell r="M2679">
            <v>0</v>
          </cell>
          <cell r="N2679">
            <v>0</v>
          </cell>
          <cell r="O2679">
            <v>4230</v>
          </cell>
          <cell r="P2679" t="str">
            <v>СС</v>
          </cell>
          <cell r="Q2679">
            <v>0</v>
          </cell>
        </row>
        <row r="2680">
          <cell r="A2680" t="str">
            <v>S620</v>
          </cell>
          <cell r="B2680">
            <v>4307479</v>
          </cell>
          <cell r="C2680">
            <v>4300575</v>
          </cell>
          <cell r="D2680" t="str">
            <v>ООО "СервисПлюс"</v>
          </cell>
          <cell r="E2680">
            <v>43001514</v>
          </cell>
          <cell r="F2680" t="str">
            <v>ул Свердлова 20а</v>
          </cell>
          <cell r="G2680" t="str">
            <v>НН</v>
          </cell>
          <cell r="H2680">
            <v>360</v>
          </cell>
          <cell r="I2680">
            <v>360</v>
          </cell>
          <cell r="J2680">
            <v>360</v>
          </cell>
          <cell r="K2680">
            <v>1</v>
          </cell>
          <cell r="L2680">
            <v>0</v>
          </cell>
          <cell r="M2680">
            <v>0</v>
          </cell>
          <cell r="N2680">
            <v>0</v>
          </cell>
          <cell r="O2680">
            <v>360</v>
          </cell>
          <cell r="P2680" t="str">
            <v>СС</v>
          </cell>
          <cell r="Q2680">
            <v>0</v>
          </cell>
        </row>
        <row r="2681">
          <cell r="A2681" t="str">
            <v>S621</v>
          </cell>
          <cell r="B2681">
            <v>4307479</v>
          </cell>
          <cell r="C2681">
            <v>4300575</v>
          </cell>
          <cell r="D2681" t="str">
            <v>ООО "СервисПлюс"</v>
          </cell>
          <cell r="E2681">
            <v>43001515</v>
          </cell>
          <cell r="F2681" t="str">
            <v>ул Свердлова 24</v>
          </cell>
          <cell r="G2681" t="str">
            <v>НН</v>
          </cell>
          <cell r="H2681">
            <v>600</v>
          </cell>
          <cell r="I2681">
            <v>600</v>
          </cell>
          <cell r="J2681">
            <v>600</v>
          </cell>
          <cell r="K2681">
            <v>1</v>
          </cell>
          <cell r="L2681">
            <v>0</v>
          </cell>
          <cell r="M2681">
            <v>0</v>
          </cell>
          <cell r="N2681">
            <v>0</v>
          </cell>
          <cell r="O2681">
            <v>600</v>
          </cell>
          <cell r="P2681" t="str">
            <v>СС</v>
          </cell>
          <cell r="Q2681">
            <v>0</v>
          </cell>
        </row>
        <row r="2682">
          <cell r="A2682" t="str">
            <v>S622</v>
          </cell>
          <cell r="B2682">
            <v>4307479</v>
          </cell>
          <cell r="C2682">
            <v>4300575</v>
          </cell>
          <cell r="D2682" t="str">
            <v>ООО "СервисПлюс"</v>
          </cell>
          <cell r="E2682">
            <v>43001516</v>
          </cell>
          <cell r="F2682" t="str">
            <v>ул Свердлова 26</v>
          </cell>
          <cell r="G2682" t="str">
            <v>НН</v>
          </cell>
          <cell r="H2682">
            <v>810</v>
          </cell>
          <cell r="I2682">
            <v>810</v>
          </cell>
          <cell r="J2682">
            <v>810</v>
          </cell>
          <cell r="K2682">
            <v>1</v>
          </cell>
          <cell r="L2682">
            <v>0</v>
          </cell>
          <cell r="M2682">
            <v>0</v>
          </cell>
          <cell r="N2682">
            <v>0</v>
          </cell>
          <cell r="O2682">
            <v>810</v>
          </cell>
          <cell r="P2682" t="str">
            <v>СС</v>
          </cell>
          <cell r="Q2682">
            <v>0</v>
          </cell>
        </row>
        <row r="2683">
          <cell r="A2683">
            <v>247695</v>
          </cell>
          <cell r="B2683">
            <v>4307479</v>
          </cell>
          <cell r="C2683">
            <v>4300575</v>
          </cell>
          <cell r="D2683" t="str">
            <v>ООО "СервисПлюс"</v>
          </cell>
          <cell r="E2683">
            <v>43001519</v>
          </cell>
          <cell r="F2683" t="str">
            <v>ул Свердлова 11</v>
          </cell>
          <cell r="G2683" t="str">
            <v>НН</v>
          </cell>
          <cell r="H2683">
            <v>180</v>
          </cell>
          <cell r="I2683">
            <v>180</v>
          </cell>
          <cell r="J2683">
            <v>180</v>
          </cell>
          <cell r="K2683">
            <v>1</v>
          </cell>
          <cell r="L2683">
            <v>0</v>
          </cell>
          <cell r="M2683">
            <v>0</v>
          </cell>
          <cell r="N2683">
            <v>0</v>
          </cell>
          <cell r="O2683">
            <v>180</v>
          </cell>
          <cell r="P2683" t="str">
            <v>СС</v>
          </cell>
          <cell r="Q2683">
            <v>0</v>
          </cell>
        </row>
        <row r="2684">
          <cell r="A2684">
            <v>245835</v>
          </cell>
          <cell r="B2684">
            <v>4307479</v>
          </cell>
          <cell r="C2684">
            <v>4300575</v>
          </cell>
          <cell r="D2684" t="str">
            <v>ООО "СервисПлюс"</v>
          </cell>
          <cell r="E2684">
            <v>43001520</v>
          </cell>
          <cell r="F2684" t="str">
            <v>ул Свердлова 9</v>
          </cell>
          <cell r="G2684" t="str">
            <v>НН</v>
          </cell>
          <cell r="H2684">
            <v>180</v>
          </cell>
          <cell r="I2684">
            <v>180</v>
          </cell>
          <cell r="J2684">
            <v>180</v>
          </cell>
          <cell r="K2684">
            <v>1</v>
          </cell>
          <cell r="L2684">
            <v>0</v>
          </cell>
          <cell r="M2684">
            <v>0</v>
          </cell>
          <cell r="N2684">
            <v>0</v>
          </cell>
          <cell r="O2684">
            <v>180</v>
          </cell>
          <cell r="P2684" t="str">
            <v>СС</v>
          </cell>
          <cell r="Q2684">
            <v>0</v>
          </cell>
        </row>
        <row r="2685">
          <cell r="A2685">
            <v>245867</v>
          </cell>
          <cell r="B2685">
            <v>4307479</v>
          </cell>
          <cell r="C2685">
            <v>4300575</v>
          </cell>
          <cell r="D2685" t="str">
            <v>ООО "СервисПлюс"</v>
          </cell>
          <cell r="E2685">
            <v>43001521</v>
          </cell>
          <cell r="F2685" t="str">
            <v>ул Свердлова 7</v>
          </cell>
          <cell r="G2685" t="str">
            <v>НН</v>
          </cell>
          <cell r="H2685">
            <v>180</v>
          </cell>
          <cell r="I2685">
            <v>180</v>
          </cell>
          <cell r="J2685">
            <v>180</v>
          </cell>
          <cell r="K2685">
            <v>1</v>
          </cell>
          <cell r="L2685">
            <v>0</v>
          </cell>
          <cell r="M2685">
            <v>0</v>
          </cell>
          <cell r="N2685">
            <v>0</v>
          </cell>
          <cell r="O2685">
            <v>180</v>
          </cell>
          <cell r="P2685" t="str">
            <v>СС</v>
          </cell>
          <cell r="Q2685">
            <v>0</v>
          </cell>
        </row>
        <row r="2686">
          <cell r="A2686">
            <v>228168</v>
          </cell>
          <cell r="B2686">
            <v>4307479</v>
          </cell>
          <cell r="C2686">
            <v>4300575</v>
          </cell>
          <cell r="D2686" t="str">
            <v>ООО "СервисПлюс"</v>
          </cell>
          <cell r="E2686">
            <v>43001522</v>
          </cell>
          <cell r="F2686" t="str">
            <v>ул Свердлова 16</v>
          </cell>
          <cell r="G2686" t="str">
            <v>НН</v>
          </cell>
          <cell r="H2686">
            <v>180</v>
          </cell>
          <cell r="I2686">
            <v>180</v>
          </cell>
          <cell r="J2686">
            <v>180</v>
          </cell>
          <cell r="K2686">
            <v>1</v>
          </cell>
          <cell r="L2686">
            <v>0</v>
          </cell>
          <cell r="M2686">
            <v>0</v>
          </cell>
          <cell r="N2686">
            <v>0</v>
          </cell>
          <cell r="O2686">
            <v>180</v>
          </cell>
          <cell r="P2686" t="str">
            <v>СС</v>
          </cell>
          <cell r="Q2686">
            <v>0</v>
          </cell>
        </row>
        <row r="2687">
          <cell r="A2687">
            <v>288188</v>
          </cell>
          <cell r="B2687">
            <v>4307479</v>
          </cell>
          <cell r="C2687">
            <v>4300575</v>
          </cell>
          <cell r="D2687" t="str">
            <v>ООО "СервисПлюс"</v>
          </cell>
          <cell r="E2687">
            <v>43001523</v>
          </cell>
          <cell r="F2687" t="str">
            <v>ул Свердлова 18</v>
          </cell>
          <cell r="G2687" t="str">
            <v>НН</v>
          </cell>
          <cell r="H2687">
            <v>180</v>
          </cell>
          <cell r="I2687">
            <v>180</v>
          </cell>
          <cell r="J2687">
            <v>180</v>
          </cell>
          <cell r="K2687">
            <v>1</v>
          </cell>
          <cell r="L2687">
            <v>0</v>
          </cell>
          <cell r="M2687">
            <v>0</v>
          </cell>
          <cell r="N2687">
            <v>0</v>
          </cell>
          <cell r="O2687">
            <v>180</v>
          </cell>
          <cell r="P2687" t="str">
            <v>СС</v>
          </cell>
          <cell r="Q2687">
            <v>0</v>
          </cell>
        </row>
        <row r="2688">
          <cell r="A2688" t="str">
            <v>S066780505</v>
          </cell>
          <cell r="B2688">
            <v>4307479</v>
          </cell>
          <cell r="C2688">
            <v>4300575</v>
          </cell>
          <cell r="D2688" t="str">
            <v>ООО "СервисПлюс"</v>
          </cell>
          <cell r="E2688">
            <v>43001524</v>
          </cell>
          <cell r="F2688" t="str">
            <v>ул Свердлова 5а</v>
          </cell>
          <cell r="G2688" t="str">
            <v>НН</v>
          </cell>
          <cell r="H2688">
            <v>510</v>
          </cell>
          <cell r="I2688">
            <v>510</v>
          </cell>
          <cell r="J2688">
            <v>510</v>
          </cell>
          <cell r="K2688">
            <v>1</v>
          </cell>
          <cell r="L2688">
            <v>0</v>
          </cell>
          <cell r="M2688">
            <v>0</v>
          </cell>
          <cell r="N2688">
            <v>0</v>
          </cell>
          <cell r="O2688">
            <v>510</v>
          </cell>
          <cell r="P2688" t="str">
            <v>КП</v>
          </cell>
          <cell r="Q2688">
            <v>0</v>
          </cell>
        </row>
        <row r="2689">
          <cell r="A2689">
            <v>74359</v>
          </cell>
          <cell r="B2689">
            <v>4307479</v>
          </cell>
          <cell r="C2689">
            <v>4300575</v>
          </cell>
          <cell r="D2689" t="str">
            <v>ООО "СервисПлюс"</v>
          </cell>
          <cell r="E2689">
            <v>43001525</v>
          </cell>
          <cell r="F2689" t="str">
            <v>ул Юбилейная 2 снят</v>
          </cell>
          <cell r="G2689" t="str">
            <v>НН</v>
          </cell>
          <cell r="H2689">
            <v>510</v>
          </cell>
          <cell r="I2689">
            <v>510</v>
          </cell>
          <cell r="J2689">
            <v>0</v>
          </cell>
          <cell r="K2689">
            <v>1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 t="str">
            <v>КП</v>
          </cell>
          <cell r="Q2689">
            <v>0</v>
          </cell>
        </row>
        <row r="2690">
          <cell r="A2690">
            <v>74795</v>
          </cell>
          <cell r="B2690">
            <v>4307479</v>
          </cell>
          <cell r="C2690">
            <v>4300575</v>
          </cell>
          <cell r="D2690" t="str">
            <v>ООО "СервисПлюс"</v>
          </cell>
          <cell r="E2690">
            <v>43001526</v>
          </cell>
          <cell r="F2690" t="str">
            <v>ул Юбилейная 4</v>
          </cell>
          <cell r="G2690" t="str">
            <v>НН</v>
          </cell>
          <cell r="H2690">
            <v>510</v>
          </cell>
          <cell r="I2690">
            <v>510</v>
          </cell>
          <cell r="J2690">
            <v>0</v>
          </cell>
          <cell r="K2690">
            <v>1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 t="str">
            <v>КП</v>
          </cell>
          <cell r="Q2690">
            <v>0</v>
          </cell>
        </row>
        <row r="2691">
          <cell r="A2691">
            <v>73936</v>
          </cell>
          <cell r="B2691">
            <v>4307479</v>
          </cell>
          <cell r="C2691">
            <v>4300575</v>
          </cell>
          <cell r="D2691" t="str">
            <v>ООО "СервисПлюс"</v>
          </cell>
          <cell r="E2691">
            <v>43001527</v>
          </cell>
          <cell r="F2691" t="str">
            <v>ул Юбилейная 6 снят</v>
          </cell>
          <cell r="G2691" t="str">
            <v>НН</v>
          </cell>
          <cell r="H2691">
            <v>510</v>
          </cell>
          <cell r="I2691">
            <v>510</v>
          </cell>
          <cell r="J2691">
            <v>0</v>
          </cell>
          <cell r="K2691">
            <v>1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 t="str">
            <v>КП</v>
          </cell>
          <cell r="Q2691">
            <v>0</v>
          </cell>
        </row>
        <row r="2692">
          <cell r="A2692" t="str">
            <v>S0001</v>
          </cell>
          <cell r="B2692">
            <v>4307479</v>
          </cell>
          <cell r="C2692">
            <v>4300575</v>
          </cell>
          <cell r="D2692" t="str">
            <v>ООО "СервисПлюс"</v>
          </cell>
          <cell r="E2692">
            <v>43001530</v>
          </cell>
          <cell r="F2692" t="str">
            <v>пос Ольминского 10а</v>
          </cell>
          <cell r="G2692" t="str">
            <v>НН</v>
          </cell>
          <cell r="H2692">
            <v>90</v>
          </cell>
          <cell r="I2692">
            <v>90</v>
          </cell>
          <cell r="J2692">
            <v>90</v>
          </cell>
          <cell r="K2692">
            <v>1</v>
          </cell>
          <cell r="L2692">
            <v>0</v>
          </cell>
          <cell r="M2692">
            <v>0</v>
          </cell>
          <cell r="N2692">
            <v>0</v>
          </cell>
          <cell r="O2692">
            <v>90</v>
          </cell>
          <cell r="P2692" t="str">
            <v>СС</v>
          </cell>
          <cell r="Q2692">
            <v>0</v>
          </cell>
        </row>
        <row r="2693">
          <cell r="A2693" t="str">
            <v>S625</v>
          </cell>
          <cell r="B2693">
            <v>4307479</v>
          </cell>
          <cell r="C2693">
            <v>4300575</v>
          </cell>
          <cell r="D2693" t="str">
            <v>ООО "СервисПлюс"</v>
          </cell>
          <cell r="E2693">
            <v>43001534</v>
          </cell>
          <cell r="F2693" t="str">
            <v>ул Привокзальная 4</v>
          </cell>
          <cell r="G2693" t="str">
            <v>НН</v>
          </cell>
          <cell r="H2693">
            <v>270</v>
          </cell>
          <cell r="I2693">
            <v>270</v>
          </cell>
          <cell r="J2693">
            <v>270</v>
          </cell>
          <cell r="K2693">
            <v>1</v>
          </cell>
          <cell r="L2693">
            <v>0</v>
          </cell>
          <cell r="M2693">
            <v>0</v>
          </cell>
          <cell r="N2693">
            <v>0</v>
          </cell>
          <cell r="O2693">
            <v>270</v>
          </cell>
          <cell r="P2693" t="str">
            <v>СС</v>
          </cell>
          <cell r="Q2693">
            <v>0</v>
          </cell>
        </row>
        <row r="2694">
          <cell r="A2694" t="str">
            <v>S626</v>
          </cell>
          <cell r="B2694">
            <v>4307479</v>
          </cell>
          <cell r="C2694">
            <v>4300575</v>
          </cell>
          <cell r="D2694" t="str">
            <v>ООО "СервисПлюс"</v>
          </cell>
          <cell r="E2694">
            <v>43001535</v>
          </cell>
          <cell r="F2694" t="str">
            <v>ул Привокзальная 28</v>
          </cell>
          <cell r="G2694" t="str">
            <v>НН</v>
          </cell>
          <cell r="H2694">
            <v>90</v>
          </cell>
          <cell r="I2694">
            <v>90</v>
          </cell>
          <cell r="J2694">
            <v>90</v>
          </cell>
          <cell r="K2694">
            <v>1</v>
          </cell>
          <cell r="L2694">
            <v>0</v>
          </cell>
          <cell r="M2694">
            <v>0</v>
          </cell>
          <cell r="N2694">
            <v>0</v>
          </cell>
          <cell r="O2694">
            <v>90</v>
          </cell>
          <cell r="P2694" t="str">
            <v>СС</v>
          </cell>
          <cell r="Q2694">
            <v>0</v>
          </cell>
        </row>
        <row r="2695">
          <cell r="A2695">
            <v>779741</v>
          </cell>
          <cell r="B2695">
            <v>4307479</v>
          </cell>
          <cell r="C2695">
            <v>4300575</v>
          </cell>
          <cell r="D2695" t="str">
            <v>ООО "СервисПлюс"</v>
          </cell>
          <cell r="E2695">
            <v>43001538</v>
          </cell>
          <cell r="F2695" t="str">
            <v>ул Фрунзе 1</v>
          </cell>
          <cell r="G2695" t="str">
            <v>НН</v>
          </cell>
          <cell r="H2695">
            <v>35277</v>
          </cell>
          <cell r="I2695">
            <v>35607</v>
          </cell>
          <cell r="J2695">
            <v>330</v>
          </cell>
          <cell r="K2695">
            <v>1</v>
          </cell>
          <cell r="L2695">
            <v>0</v>
          </cell>
          <cell r="M2695">
            <v>0</v>
          </cell>
          <cell r="N2695">
            <v>0</v>
          </cell>
          <cell r="O2695">
            <v>330</v>
          </cell>
          <cell r="P2695" t="str">
            <v>СС</v>
          </cell>
          <cell r="Q2695">
            <v>0</v>
          </cell>
        </row>
        <row r="2696">
          <cell r="A2696" t="str">
            <v>S11111</v>
          </cell>
          <cell r="B2696">
            <v>4307479</v>
          </cell>
          <cell r="C2696">
            <v>4300575</v>
          </cell>
          <cell r="D2696" t="str">
            <v>ООО "СервисПлюс"</v>
          </cell>
          <cell r="E2696">
            <v>43001547</v>
          </cell>
          <cell r="F2696" t="str">
            <v>Маяковского 94а</v>
          </cell>
          <cell r="G2696" t="str">
            <v>НН</v>
          </cell>
          <cell r="H2696">
            <v>900</v>
          </cell>
          <cell r="I2696">
            <v>900</v>
          </cell>
          <cell r="J2696">
            <v>900</v>
          </cell>
          <cell r="K2696">
            <v>1</v>
          </cell>
          <cell r="L2696">
            <v>0</v>
          </cell>
          <cell r="M2696">
            <v>0</v>
          </cell>
          <cell r="N2696">
            <v>0</v>
          </cell>
          <cell r="O2696">
            <v>900</v>
          </cell>
          <cell r="P2696" t="str">
            <v>СС</v>
          </cell>
          <cell r="Q2696">
            <v>0</v>
          </cell>
        </row>
        <row r="2697">
          <cell r="A2697">
            <v>5919</v>
          </cell>
          <cell r="B2697">
            <v>4307479</v>
          </cell>
          <cell r="C2697">
            <v>4300575</v>
          </cell>
          <cell r="D2697" t="str">
            <v>ООО "СервисПлюс"</v>
          </cell>
          <cell r="E2697">
            <v>43001548</v>
          </cell>
          <cell r="F2697" t="str">
            <v>Маяковского 92а (снят 24.06.2009)</v>
          </cell>
          <cell r="G2697">
            <v>0</v>
          </cell>
          <cell r="H2697">
            <v>900</v>
          </cell>
          <cell r="I2697">
            <v>900</v>
          </cell>
          <cell r="J2697">
            <v>0</v>
          </cell>
          <cell r="K2697">
            <v>1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 t="str">
            <v>КП</v>
          </cell>
          <cell r="Q2697">
            <v>0</v>
          </cell>
        </row>
        <row r="2698">
          <cell r="A2698" t="str">
            <v>S0002</v>
          </cell>
          <cell r="B2698">
            <v>4307479</v>
          </cell>
          <cell r="C2698">
            <v>4300575</v>
          </cell>
          <cell r="D2698" t="str">
            <v>ООО "СервисПлюс"</v>
          </cell>
          <cell r="E2698">
            <v>43001557</v>
          </cell>
          <cell r="F2698" t="str">
            <v>ул П Ющенко 100</v>
          </cell>
          <cell r="G2698" t="str">
            <v>НН</v>
          </cell>
          <cell r="H2698">
            <v>90</v>
          </cell>
          <cell r="I2698">
            <v>90</v>
          </cell>
          <cell r="J2698">
            <v>90</v>
          </cell>
          <cell r="K2698">
            <v>1</v>
          </cell>
          <cell r="L2698">
            <v>0</v>
          </cell>
          <cell r="M2698">
            <v>0</v>
          </cell>
          <cell r="N2698">
            <v>0</v>
          </cell>
          <cell r="O2698">
            <v>90</v>
          </cell>
          <cell r="P2698" t="str">
            <v>СС</v>
          </cell>
          <cell r="Q2698">
            <v>0</v>
          </cell>
        </row>
        <row r="2699">
          <cell r="A2699">
            <v>0</v>
          </cell>
          <cell r="B2699">
            <v>4307479</v>
          </cell>
          <cell r="C2699">
            <v>4300575</v>
          </cell>
          <cell r="D2699" t="str">
            <v>ООО "СервисПлюс"</v>
          </cell>
          <cell r="E2699">
            <v>43001568</v>
          </cell>
          <cell r="F2699" t="str">
            <v>Склад пос Ольминского</v>
          </cell>
          <cell r="G2699">
            <v>0</v>
          </cell>
          <cell r="H2699">
            <v>90</v>
          </cell>
          <cell r="I2699">
            <v>90</v>
          </cell>
          <cell r="J2699">
            <v>0</v>
          </cell>
          <cell r="K2699">
            <v>1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 t="str">
            <v>КП</v>
          </cell>
          <cell r="Q2699">
            <v>0</v>
          </cell>
        </row>
        <row r="2700">
          <cell r="A2700">
            <v>20300</v>
          </cell>
          <cell r="B2700">
            <v>4307479</v>
          </cell>
          <cell r="C2700">
            <v>4300575</v>
          </cell>
          <cell r="D2700" t="str">
            <v>ООО "СервисПлюс"</v>
          </cell>
          <cell r="E2700">
            <v>43001569</v>
          </cell>
          <cell r="F2700" t="str">
            <v>пос Ольминского №2 общ снят</v>
          </cell>
          <cell r="G2700" t="str">
            <v>НН</v>
          </cell>
          <cell r="H2700">
            <v>90</v>
          </cell>
          <cell r="I2700">
            <v>90</v>
          </cell>
          <cell r="J2700">
            <v>0</v>
          </cell>
          <cell r="K2700">
            <v>1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 t="str">
            <v>КП</v>
          </cell>
          <cell r="Q2700">
            <v>0</v>
          </cell>
        </row>
        <row r="2701">
          <cell r="A2701">
            <v>686153</v>
          </cell>
          <cell r="B2701">
            <v>4307479</v>
          </cell>
          <cell r="C2701">
            <v>4300575</v>
          </cell>
          <cell r="D2701" t="str">
            <v>ООО "СервисПлюс"</v>
          </cell>
          <cell r="E2701">
            <v>43001573</v>
          </cell>
          <cell r="F2701" t="str">
            <v>Собина 16 общ</v>
          </cell>
          <cell r="G2701" t="str">
            <v>НН</v>
          </cell>
          <cell r="H2701">
            <v>7470</v>
          </cell>
          <cell r="I2701">
            <v>7770</v>
          </cell>
          <cell r="J2701">
            <v>300</v>
          </cell>
          <cell r="K2701">
            <v>1</v>
          </cell>
          <cell r="L2701">
            <v>0</v>
          </cell>
          <cell r="M2701">
            <v>0</v>
          </cell>
          <cell r="N2701">
            <v>0</v>
          </cell>
          <cell r="O2701">
            <v>300</v>
          </cell>
          <cell r="P2701" t="str">
            <v>СС</v>
          </cell>
          <cell r="Q2701">
            <v>0</v>
          </cell>
        </row>
        <row r="2702">
          <cell r="A2702">
            <v>7200127188</v>
          </cell>
          <cell r="B2702">
            <v>4307479</v>
          </cell>
          <cell r="C2702">
            <v>4300575</v>
          </cell>
          <cell r="D2702" t="str">
            <v>ООО "СервисПлюс"</v>
          </cell>
          <cell r="E2702">
            <v>43001576</v>
          </cell>
          <cell r="F2702" t="str">
            <v xml:space="preserve">Юбилейная 105 общ </v>
          </cell>
          <cell r="G2702" t="str">
            <v>НН</v>
          </cell>
          <cell r="H2702">
            <v>1319</v>
          </cell>
          <cell r="I2702">
            <v>1911</v>
          </cell>
          <cell r="J2702">
            <v>592</v>
          </cell>
          <cell r="K2702">
            <v>40</v>
          </cell>
          <cell r="L2702">
            <v>0</v>
          </cell>
          <cell r="M2702">
            <v>0</v>
          </cell>
          <cell r="N2702">
            <v>0</v>
          </cell>
          <cell r="O2702">
            <v>20290</v>
          </cell>
          <cell r="P2702" t="str">
            <v>СС</v>
          </cell>
          <cell r="Q2702">
            <v>0</v>
          </cell>
        </row>
        <row r="2703">
          <cell r="A2703">
            <v>1043</v>
          </cell>
          <cell r="B2703">
            <v>4307479</v>
          </cell>
          <cell r="C2703">
            <v>4300575</v>
          </cell>
          <cell r="D2703" t="str">
            <v>ООО "СервисПлюс"</v>
          </cell>
          <cell r="E2703">
            <v>43001577</v>
          </cell>
          <cell r="F2703" t="str">
            <v xml:space="preserve"> Ющенко 114</v>
          </cell>
          <cell r="G2703" t="str">
            <v>НН</v>
          </cell>
          <cell r="H2703">
            <v>570</v>
          </cell>
          <cell r="I2703">
            <v>570</v>
          </cell>
          <cell r="J2703">
            <v>570</v>
          </cell>
          <cell r="K2703">
            <v>1</v>
          </cell>
          <cell r="L2703">
            <v>0</v>
          </cell>
          <cell r="M2703">
            <v>0</v>
          </cell>
          <cell r="N2703">
            <v>0</v>
          </cell>
          <cell r="O2703">
            <v>570</v>
          </cell>
          <cell r="P2703" t="str">
            <v>СС</v>
          </cell>
          <cell r="Q2703">
            <v>0</v>
          </cell>
        </row>
        <row r="2704">
          <cell r="A2704" t="str">
            <v>S624</v>
          </cell>
          <cell r="B2704">
            <v>4307479</v>
          </cell>
          <cell r="C2704">
            <v>4300575</v>
          </cell>
          <cell r="D2704" t="str">
            <v>ООО "СервисПлюс"</v>
          </cell>
          <cell r="E2704">
            <v>43001586</v>
          </cell>
          <cell r="F2704" t="str">
            <v>туп. Привокзальная 1, 2</v>
          </cell>
          <cell r="G2704" t="str">
            <v>НН</v>
          </cell>
          <cell r="H2704">
            <v>90</v>
          </cell>
          <cell r="I2704">
            <v>90</v>
          </cell>
          <cell r="J2704">
            <v>90</v>
          </cell>
          <cell r="K2704">
            <v>1</v>
          </cell>
          <cell r="L2704">
            <v>0</v>
          </cell>
          <cell r="M2704">
            <v>0</v>
          </cell>
          <cell r="N2704">
            <v>0</v>
          </cell>
          <cell r="O2704">
            <v>90</v>
          </cell>
          <cell r="P2704" t="str">
            <v>СС</v>
          </cell>
          <cell r="Q2704">
            <v>0</v>
          </cell>
        </row>
        <row r="2705">
          <cell r="A2705" t="str">
            <v>S1108</v>
          </cell>
          <cell r="B2705">
            <v>4307479</v>
          </cell>
          <cell r="C2705">
            <v>4300575</v>
          </cell>
          <cell r="D2705" t="str">
            <v>ООО "СервисПлюс"</v>
          </cell>
          <cell r="E2705">
            <v>43001590</v>
          </cell>
          <cell r="F2705" t="str">
            <v>ул. Ющенко 116</v>
          </cell>
          <cell r="G2705" t="str">
            <v>НН</v>
          </cell>
          <cell r="H2705">
            <v>180</v>
          </cell>
          <cell r="I2705">
            <v>180</v>
          </cell>
          <cell r="J2705">
            <v>180</v>
          </cell>
          <cell r="K2705">
            <v>1</v>
          </cell>
          <cell r="L2705">
            <v>0</v>
          </cell>
          <cell r="M2705">
            <v>0</v>
          </cell>
          <cell r="N2705">
            <v>0</v>
          </cell>
          <cell r="O2705">
            <v>180</v>
          </cell>
          <cell r="P2705" t="str">
            <v>СС</v>
          </cell>
          <cell r="Q2705">
            <v>0</v>
          </cell>
        </row>
        <row r="2706">
          <cell r="A2706">
            <v>950803030</v>
          </cell>
          <cell r="B2706">
            <v>4307479</v>
          </cell>
          <cell r="C2706">
            <v>4300575</v>
          </cell>
          <cell r="D2706" t="str">
            <v>ООО "СервисПлюс"</v>
          </cell>
          <cell r="E2706">
            <v>43001595</v>
          </cell>
          <cell r="F2706" t="str">
            <v>ул Ющенко 51</v>
          </cell>
          <cell r="G2706" t="str">
            <v>НН</v>
          </cell>
          <cell r="H2706">
            <v>5826</v>
          </cell>
          <cell r="I2706">
            <v>7108</v>
          </cell>
          <cell r="J2706">
            <v>1282</v>
          </cell>
          <cell r="K2706">
            <v>1</v>
          </cell>
          <cell r="L2706">
            <v>0</v>
          </cell>
          <cell r="M2706">
            <v>0</v>
          </cell>
          <cell r="N2706">
            <v>0</v>
          </cell>
          <cell r="O2706">
            <v>1282</v>
          </cell>
          <cell r="P2706" t="str">
            <v>КП</v>
          </cell>
          <cell r="Q2706">
            <v>0</v>
          </cell>
        </row>
        <row r="2707">
          <cell r="A2707">
            <v>3333</v>
          </cell>
          <cell r="B2707">
            <v>4307479</v>
          </cell>
          <cell r="C2707">
            <v>4300575</v>
          </cell>
          <cell r="D2707" t="str">
            <v>ООО "СервисПлюс"</v>
          </cell>
          <cell r="E2707">
            <v>43001596</v>
          </cell>
          <cell r="F2707" t="str">
            <v>ул Ющенко 98</v>
          </cell>
          <cell r="G2707" t="str">
            <v>НН</v>
          </cell>
          <cell r="H2707">
            <v>90</v>
          </cell>
          <cell r="I2707">
            <v>90</v>
          </cell>
          <cell r="J2707">
            <v>90</v>
          </cell>
          <cell r="K2707">
            <v>1</v>
          </cell>
          <cell r="L2707">
            <v>0</v>
          </cell>
          <cell r="M2707">
            <v>0</v>
          </cell>
          <cell r="N2707">
            <v>0</v>
          </cell>
          <cell r="O2707">
            <v>90</v>
          </cell>
          <cell r="P2707" t="str">
            <v>СС</v>
          </cell>
          <cell r="Q2707">
            <v>0</v>
          </cell>
        </row>
        <row r="2708">
          <cell r="A2708">
            <v>950803611</v>
          </cell>
          <cell r="B2708">
            <v>4307479</v>
          </cell>
          <cell r="C2708">
            <v>4300575</v>
          </cell>
          <cell r="D2708" t="str">
            <v>ООО "СервисПлюс"</v>
          </cell>
          <cell r="E2708">
            <v>43001606</v>
          </cell>
          <cell r="F2708" t="str">
            <v>ул Пушкина 45 моп</v>
          </cell>
          <cell r="G2708" t="str">
            <v>НН</v>
          </cell>
          <cell r="H2708">
            <v>2268</v>
          </cell>
          <cell r="I2708">
            <v>2554</v>
          </cell>
          <cell r="J2708">
            <v>286</v>
          </cell>
          <cell r="K2708">
            <v>1</v>
          </cell>
          <cell r="L2708">
            <v>0</v>
          </cell>
          <cell r="M2708">
            <v>0</v>
          </cell>
          <cell r="N2708">
            <v>0</v>
          </cell>
          <cell r="O2708">
            <v>286</v>
          </cell>
          <cell r="P2708" t="str">
            <v>КП</v>
          </cell>
          <cell r="Q2708">
            <v>0</v>
          </cell>
        </row>
        <row r="2709">
          <cell r="A2709">
            <v>960805538</v>
          </cell>
          <cell r="B2709">
            <v>4307479</v>
          </cell>
          <cell r="C2709">
            <v>4300575</v>
          </cell>
          <cell r="D2709" t="str">
            <v>ООО "СервисПлюс"</v>
          </cell>
          <cell r="E2709">
            <v>43001607</v>
          </cell>
          <cell r="F2709" t="str">
            <v>ул Фрунзе 1/10 моп</v>
          </cell>
          <cell r="G2709" t="str">
            <v>НН</v>
          </cell>
          <cell r="H2709">
            <v>2268</v>
          </cell>
          <cell r="I2709">
            <v>2554</v>
          </cell>
          <cell r="J2709">
            <v>0</v>
          </cell>
          <cell r="K2709">
            <v>1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 t="str">
            <v>КП</v>
          </cell>
          <cell r="Q2709">
            <v>0</v>
          </cell>
        </row>
        <row r="2710">
          <cell r="A2710">
            <v>950803782</v>
          </cell>
          <cell r="B2710">
            <v>4307479</v>
          </cell>
          <cell r="C2710">
            <v>4300575</v>
          </cell>
          <cell r="D2710" t="str">
            <v>ООО "СервисПлюс"</v>
          </cell>
          <cell r="E2710">
            <v>43001608</v>
          </cell>
          <cell r="F2710" t="str">
            <v>ул Фрунзе 1/4 моп</v>
          </cell>
          <cell r="G2710" t="str">
            <v>НН</v>
          </cell>
          <cell r="H2710">
            <v>8580</v>
          </cell>
          <cell r="I2710">
            <v>9587</v>
          </cell>
          <cell r="J2710">
            <v>1007</v>
          </cell>
          <cell r="K2710">
            <v>1</v>
          </cell>
          <cell r="L2710">
            <v>0</v>
          </cell>
          <cell r="M2710">
            <v>0</v>
          </cell>
          <cell r="N2710">
            <v>0</v>
          </cell>
          <cell r="O2710">
            <v>1007</v>
          </cell>
          <cell r="P2710" t="str">
            <v>КП</v>
          </cell>
          <cell r="Q2710">
            <v>0</v>
          </cell>
        </row>
        <row r="2711">
          <cell r="A2711">
            <v>950803755</v>
          </cell>
          <cell r="B2711">
            <v>4307479</v>
          </cell>
          <cell r="C2711">
            <v>4300575</v>
          </cell>
          <cell r="D2711" t="str">
            <v>ООО "СервисПлюс"</v>
          </cell>
          <cell r="E2711">
            <v>43001609</v>
          </cell>
          <cell r="F2711" t="str">
            <v>ул Пушкина 43 моп</v>
          </cell>
          <cell r="G2711" t="str">
            <v>НН</v>
          </cell>
          <cell r="H2711">
            <v>5309</v>
          </cell>
          <cell r="I2711">
            <v>5696</v>
          </cell>
          <cell r="J2711">
            <v>387</v>
          </cell>
          <cell r="K2711">
            <v>1</v>
          </cell>
          <cell r="L2711">
            <v>0</v>
          </cell>
          <cell r="M2711">
            <v>0</v>
          </cell>
          <cell r="N2711">
            <v>0</v>
          </cell>
          <cell r="O2711">
            <v>387</v>
          </cell>
          <cell r="P2711" t="str">
            <v>КП</v>
          </cell>
          <cell r="Q2711">
            <v>0</v>
          </cell>
        </row>
        <row r="2712">
          <cell r="A2712">
            <v>960805601</v>
          </cell>
          <cell r="B2712">
            <v>4307479</v>
          </cell>
          <cell r="C2712">
            <v>4300575</v>
          </cell>
          <cell r="D2712" t="str">
            <v>ООО "СервисПлюс"</v>
          </cell>
          <cell r="E2712">
            <v>43001610</v>
          </cell>
          <cell r="F2712" t="str">
            <v>ул Пушкина 41 моп</v>
          </cell>
          <cell r="G2712" t="str">
            <v>НН</v>
          </cell>
          <cell r="H2712">
            <v>5254</v>
          </cell>
          <cell r="I2712">
            <v>5768</v>
          </cell>
          <cell r="J2712">
            <v>514</v>
          </cell>
          <cell r="K2712">
            <v>1</v>
          </cell>
          <cell r="L2712">
            <v>0</v>
          </cell>
          <cell r="M2712">
            <v>0</v>
          </cell>
          <cell r="N2712">
            <v>0</v>
          </cell>
          <cell r="O2712">
            <v>514</v>
          </cell>
          <cell r="P2712" t="str">
            <v>КП</v>
          </cell>
          <cell r="Q2712">
            <v>0</v>
          </cell>
        </row>
        <row r="2713">
          <cell r="A2713">
            <v>950803061</v>
          </cell>
          <cell r="B2713">
            <v>4307479</v>
          </cell>
          <cell r="C2713">
            <v>4300575</v>
          </cell>
          <cell r="D2713" t="str">
            <v>ООО "СервисПлюс"</v>
          </cell>
          <cell r="E2713">
            <v>43001611</v>
          </cell>
          <cell r="F2713" t="str">
            <v>ул К Маркса 7 моп</v>
          </cell>
          <cell r="G2713" t="str">
            <v>НН</v>
          </cell>
          <cell r="H2713">
            <v>639</v>
          </cell>
          <cell r="I2713">
            <v>742</v>
          </cell>
          <cell r="J2713">
            <v>103</v>
          </cell>
          <cell r="K2713">
            <v>1</v>
          </cell>
          <cell r="L2713">
            <v>0</v>
          </cell>
          <cell r="M2713">
            <v>0</v>
          </cell>
          <cell r="N2713">
            <v>0</v>
          </cell>
          <cell r="O2713">
            <v>103</v>
          </cell>
          <cell r="P2713" t="str">
            <v>КП</v>
          </cell>
          <cell r="Q2713">
            <v>0</v>
          </cell>
        </row>
        <row r="2714">
          <cell r="A2714">
            <v>950803071</v>
          </cell>
          <cell r="B2714">
            <v>4307479</v>
          </cell>
          <cell r="C2714">
            <v>4300575</v>
          </cell>
          <cell r="D2714" t="str">
            <v>ООО "СервисПлюс"</v>
          </cell>
          <cell r="E2714">
            <v>43001620</v>
          </cell>
          <cell r="F2714" t="str">
            <v>ул Фрунзе 7 моп</v>
          </cell>
          <cell r="G2714" t="str">
            <v>НН</v>
          </cell>
          <cell r="H2714">
            <v>9848</v>
          </cell>
          <cell r="I2714">
            <v>10902</v>
          </cell>
          <cell r="J2714">
            <v>1054</v>
          </cell>
          <cell r="K2714">
            <v>1</v>
          </cell>
          <cell r="L2714">
            <v>0</v>
          </cell>
          <cell r="M2714">
            <v>0</v>
          </cell>
          <cell r="N2714">
            <v>0</v>
          </cell>
          <cell r="O2714">
            <v>1054</v>
          </cell>
          <cell r="P2714" t="str">
            <v>КП</v>
          </cell>
          <cell r="Q2714">
            <v>0</v>
          </cell>
        </row>
        <row r="2715">
          <cell r="A2715">
            <v>953800612</v>
          </cell>
          <cell r="B2715">
            <v>4307479</v>
          </cell>
          <cell r="C2715">
            <v>4300575</v>
          </cell>
          <cell r="D2715" t="str">
            <v>ООО "СервисПлюс"</v>
          </cell>
          <cell r="E2715">
            <v>43001622</v>
          </cell>
          <cell r="F2715" t="str">
            <v>ул Фрунзе 3 моп</v>
          </cell>
          <cell r="G2715" t="str">
            <v>НН</v>
          </cell>
          <cell r="H2715">
            <v>941.2</v>
          </cell>
          <cell r="I2715">
            <v>1060</v>
          </cell>
          <cell r="J2715">
            <v>118.8</v>
          </cell>
          <cell r="K2715">
            <v>10</v>
          </cell>
          <cell r="L2715">
            <v>0</v>
          </cell>
          <cell r="M2715">
            <v>0</v>
          </cell>
          <cell r="N2715">
            <v>0</v>
          </cell>
          <cell r="O2715">
            <v>1188</v>
          </cell>
          <cell r="P2715" t="str">
            <v>КП</v>
          </cell>
          <cell r="Q2715">
            <v>0</v>
          </cell>
        </row>
        <row r="2716">
          <cell r="A2716">
            <v>953800642</v>
          </cell>
          <cell r="B2716">
            <v>4307479</v>
          </cell>
          <cell r="C2716">
            <v>4300575</v>
          </cell>
          <cell r="D2716" t="str">
            <v>ООО "СервисПлюс"</v>
          </cell>
          <cell r="E2716">
            <v>43001623</v>
          </cell>
          <cell r="F2716" t="str">
            <v>ул Фрунзе 5моп</v>
          </cell>
          <cell r="G2716" t="str">
            <v>НН</v>
          </cell>
          <cell r="H2716">
            <v>648</v>
          </cell>
          <cell r="I2716">
            <v>731.2</v>
          </cell>
          <cell r="J2716">
            <v>83.2</v>
          </cell>
          <cell r="K2716">
            <v>10</v>
          </cell>
          <cell r="L2716">
            <v>0</v>
          </cell>
          <cell r="M2716">
            <v>0</v>
          </cell>
          <cell r="N2716">
            <v>0</v>
          </cell>
          <cell r="O2716">
            <v>832</v>
          </cell>
          <cell r="P2716" t="str">
            <v>КП</v>
          </cell>
          <cell r="Q2716">
            <v>0</v>
          </cell>
        </row>
        <row r="2717">
          <cell r="A2717">
            <v>950803448</v>
          </cell>
          <cell r="B2717">
            <v>4307479</v>
          </cell>
          <cell r="C2717">
            <v>4300575</v>
          </cell>
          <cell r="D2717" t="str">
            <v>ООО "СервисПлюс"</v>
          </cell>
          <cell r="E2717">
            <v>43001625</v>
          </cell>
          <cell r="F2717" t="str">
            <v>Маяковского 123 моп</v>
          </cell>
          <cell r="G2717" t="str">
            <v>НН</v>
          </cell>
          <cell r="H2717">
            <v>5492</v>
          </cell>
          <cell r="I2717">
            <v>5930</v>
          </cell>
          <cell r="J2717">
            <v>438</v>
          </cell>
          <cell r="K2717">
            <v>1</v>
          </cell>
          <cell r="L2717">
            <v>0</v>
          </cell>
          <cell r="M2717">
            <v>0</v>
          </cell>
          <cell r="N2717">
            <v>0</v>
          </cell>
          <cell r="O2717">
            <v>438</v>
          </cell>
          <cell r="P2717" t="str">
            <v>КП</v>
          </cell>
          <cell r="Q2717">
            <v>0</v>
          </cell>
        </row>
        <row r="2718">
          <cell r="A2718">
            <v>950803732</v>
          </cell>
          <cell r="B2718">
            <v>4307479</v>
          </cell>
          <cell r="C2718">
            <v>4300575</v>
          </cell>
          <cell r="D2718" t="str">
            <v>ООО "СервисПлюс"</v>
          </cell>
          <cell r="E2718">
            <v>43001626</v>
          </cell>
          <cell r="F2718" t="str">
            <v>Маяковского 88</v>
          </cell>
          <cell r="G2718" t="str">
            <v>НН</v>
          </cell>
          <cell r="H2718">
            <v>8929</v>
          </cell>
          <cell r="I2718">
            <v>9710</v>
          </cell>
          <cell r="J2718">
            <v>781</v>
          </cell>
          <cell r="K2718">
            <v>1</v>
          </cell>
          <cell r="L2718">
            <v>0</v>
          </cell>
          <cell r="M2718">
            <v>0</v>
          </cell>
          <cell r="N2718">
            <v>0</v>
          </cell>
          <cell r="O2718">
            <v>781</v>
          </cell>
          <cell r="P2718" t="str">
            <v>КП</v>
          </cell>
          <cell r="Q2718">
            <v>0</v>
          </cell>
        </row>
        <row r="2719">
          <cell r="A2719">
            <v>960804874</v>
          </cell>
          <cell r="B2719">
            <v>4307479</v>
          </cell>
          <cell r="C2719">
            <v>4300575</v>
          </cell>
          <cell r="D2719" t="str">
            <v>ООО "СервисПлюс"</v>
          </cell>
          <cell r="E2719">
            <v>43001632</v>
          </cell>
          <cell r="F2719" t="str">
            <v>ул К Маркса 6 моп</v>
          </cell>
          <cell r="G2719" t="str">
            <v>НН</v>
          </cell>
          <cell r="H2719">
            <v>634</v>
          </cell>
          <cell r="I2719">
            <v>718</v>
          </cell>
          <cell r="J2719">
            <v>84</v>
          </cell>
          <cell r="K2719">
            <v>1</v>
          </cell>
          <cell r="L2719">
            <v>0</v>
          </cell>
          <cell r="M2719">
            <v>0</v>
          </cell>
          <cell r="N2719">
            <v>0</v>
          </cell>
          <cell r="O2719">
            <v>84</v>
          </cell>
          <cell r="P2719" t="str">
            <v>КП</v>
          </cell>
          <cell r="Q2719">
            <v>0</v>
          </cell>
        </row>
        <row r="2720">
          <cell r="A2720">
            <v>960805535</v>
          </cell>
          <cell r="B2720">
            <v>4307479</v>
          </cell>
          <cell r="C2720">
            <v>4300575</v>
          </cell>
          <cell r="D2720" t="str">
            <v>ООО "СервисПлюс"</v>
          </cell>
          <cell r="E2720">
            <v>43001633</v>
          </cell>
          <cell r="F2720" t="str">
            <v>ул К Маркса 14 моп</v>
          </cell>
          <cell r="G2720" t="str">
            <v>НН</v>
          </cell>
          <cell r="H2720">
            <v>541</v>
          </cell>
          <cell r="I2720">
            <v>582</v>
          </cell>
          <cell r="J2720">
            <v>41</v>
          </cell>
          <cell r="K2720">
            <v>1</v>
          </cell>
          <cell r="L2720">
            <v>0</v>
          </cell>
          <cell r="M2720">
            <v>0</v>
          </cell>
          <cell r="N2720">
            <v>0</v>
          </cell>
          <cell r="O2720">
            <v>41</v>
          </cell>
          <cell r="P2720" t="str">
            <v>КП</v>
          </cell>
          <cell r="Q2720">
            <v>0</v>
          </cell>
        </row>
        <row r="2721">
          <cell r="A2721">
            <v>960805332</v>
          </cell>
          <cell r="B2721">
            <v>4307479</v>
          </cell>
          <cell r="C2721">
            <v>4300575</v>
          </cell>
          <cell r="D2721" t="str">
            <v>ООО "СервисПлюс"</v>
          </cell>
          <cell r="E2721">
            <v>43001634</v>
          </cell>
          <cell r="F2721" t="str">
            <v>ул К Маркса 12 моп</v>
          </cell>
          <cell r="G2721" t="str">
            <v>НН</v>
          </cell>
          <cell r="H2721">
            <v>424</v>
          </cell>
          <cell r="I2721">
            <v>424</v>
          </cell>
          <cell r="J2721">
            <v>0</v>
          </cell>
          <cell r="K2721">
            <v>1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 t="str">
            <v>КП</v>
          </cell>
          <cell r="Q2721">
            <v>0</v>
          </cell>
        </row>
        <row r="2722">
          <cell r="A2722">
            <v>960805573</v>
          </cell>
          <cell r="B2722">
            <v>4307479</v>
          </cell>
          <cell r="C2722">
            <v>4300575</v>
          </cell>
          <cell r="D2722" t="str">
            <v>ООО "СервисПлюс"</v>
          </cell>
          <cell r="E2722">
            <v>43001635</v>
          </cell>
          <cell r="F2722" t="str">
            <v>ул К Маркса 10 моп</v>
          </cell>
          <cell r="G2722" t="str">
            <v>НН</v>
          </cell>
          <cell r="H2722">
            <v>115</v>
          </cell>
          <cell r="I2722">
            <v>131</v>
          </cell>
          <cell r="J2722">
            <v>16</v>
          </cell>
          <cell r="K2722">
            <v>1</v>
          </cell>
          <cell r="L2722">
            <v>0</v>
          </cell>
          <cell r="M2722">
            <v>0</v>
          </cell>
          <cell r="N2722">
            <v>0</v>
          </cell>
          <cell r="O2722">
            <v>16</v>
          </cell>
          <cell r="P2722" t="str">
            <v>КП</v>
          </cell>
          <cell r="Q2722">
            <v>0</v>
          </cell>
        </row>
        <row r="2723">
          <cell r="A2723">
            <v>960805330</v>
          </cell>
          <cell r="B2723">
            <v>4307479</v>
          </cell>
          <cell r="C2723">
            <v>4300575</v>
          </cell>
          <cell r="D2723" t="str">
            <v>ООО "СервисПлюс"</v>
          </cell>
          <cell r="E2723">
            <v>43001636</v>
          </cell>
          <cell r="F2723" t="str">
            <v>ул К Маркса 8 моп</v>
          </cell>
          <cell r="G2723" t="str">
            <v>НН</v>
          </cell>
          <cell r="H2723">
            <v>233</v>
          </cell>
          <cell r="I2723">
            <v>264</v>
          </cell>
          <cell r="J2723">
            <v>31</v>
          </cell>
          <cell r="K2723">
            <v>1</v>
          </cell>
          <cell r="L2723">
            <v>0</v>
          </cell>
          <cell r="M2723">
            <v>0</v>
          </cell>
          <cell r="N2723">
            <v>0</v>
          </cell>
          <cell r="O2723">
            <v>31</v>
          </cell>
          <cell r="P2723" t="str">
            <v>КП</v>
          </cell>
          <cell r="Q2723">
            <v>0</v>
          </cell>
        </row>
        <row r="2724">
          <cell r="A2724">
            <v>960805596</v>
          </cell>
          <cell r="B2724">
            <v>4307479</v>
          </cell>
          <cell r="C2724">
            <v>4300575</v>
          </cell>
          <cell r="D2724" t="str">
            <v>ООО "СервисПлюс"</v>
          </cell>
          <cell r="E2724">
            <v>43001637</v>
          </cell>
          <cell r="F2724" t="str">
            <v>ул К Маркса 4 моп</v>
          </cell>
          <cell r="G2724" t="str">
            <v>НН</v>
          </cell>
          <cell r="H2724">
            <v>515</v>
          </cell>
          <cell r="I2724">
            <v>576</v>
          </cell>
          <cell r="J2724">
            <v>61</v>
          </cell>
          <cell r="K2724">
            <v>1</v>
          </cell>
          <cell r="L2724">
            <v>0</v>
          </cell>
          <cell r="M2724">
            <v>0</v>
          </cell>
          <cell r="N2724">
            <v>0</v>
          </cell>
          <cell r="O2724">
            <v>61</v>
          </cell>
          <cell r="P2724" t="str">
            <v>КП</v>
          </cell>
          <cell r="Q2724">
            <v>0</v>
          </cell>
        </row>
        <row r="2725">
          <cell r="A2725">
            <v>950802884</v>
          </cell>
          <cell r="B2725">
            <v>4307479</v>
          </cell>
          <cell r="C2725">
            <v>4300575</v>
          </cell>
          <cell r="D2725" t="str">
            <v>ООО "СервисПлюс"</v>
          </cell>
          <cell r="E2725">
            <v>43001638</v>
          </cell>
          <cell r="F2725" t="str">
            <v>ул К Маркса 3</v>
          </cell>
          <cell r="G2725" t="str">
            <v>НН</v>
          </cell>
          <cell r="H2725">
            <v>3580</v>
          </cell>
          <cell r="I2725">
            <v>4049</v>
          </cell>
          <cell r="J2725">
            <v>469</v>
          </cell>
          <cell r="K2725">
            <v>1</v>
          </cell>
          <cell r="L2725">
            <v>0</v>
          </cell>
          <cell r="M2725">
            <v>0</v>
          </cell>
          <cell r="N2725">
            <v>0</v>
          </cell>
          <cell r="O2725">
            <v>469</v>
          </cell>
          <cell r="P2725" t="str">
            <v>КП</v>
          </cell>
          <cell r="Q2725">
            <v>0</v>
          </cell>
        </row>
        <row r="2726">
          <cell r="A2726">
            <v>953802409</v>
          </cell>
          <cell r="B2726">
            <v>4307479</v>
          </cell>
          <cell r="C2726">
            <v>4300575</v>
          </cell>
          <cell r="D2726" t="str">
            <v>ООО "СервисПлюс"</v>
          </cell>
          <cell r="E2726">
            <v>43001643</v>
          </cell>
          <cell r="F2726" t="str">
            <v>Свердлова 8 общ</v>
          </cell>
          <cell r="G2726" t="str">
            <v>НН</v>
          </cell>
          <cell r="H2726">
            <v>3477.8</v>
          </cell>
          <cell r="I2726">
            <v>3872.4</v>
          </cell>
          <cell r="J2726">
            <v>394.6</v>
          </cell>
          <cell r="K2726">
            <v>20</v>
          </cell>
          <cell r="L2726">
            <v>0</v>
          </cell>
          <cell r="M2726">
            <v>0</v>
          </cell>
          <cell r="N2726">
            <v>0</v>
          </cell>
          <cell r="O2726">
            <v>2001</v>
          </cell>
          <cell r="P2726" t="str">
            <v>КП</v>
          </cell>
          <cell r="Q2726">
            <v>0</v>
          </cell>
        </row>
        <row r="2727">
          <cell r="A2727">
            <v>960805329</v>
          </cell>
          <cell r="B2727">
            <v>4307479</v>
          </cell>
          <cell r="C2727">
            <v>4300575</v>
          </cell>
          <cell r="D2727" t="str">
            <v>ООО "СервисПлюс"</v>
          </cell>
          <cell r="E2727">
            <v>43001645</v>
          </cell>
          <cell r="F2727" t="str">
            <v>Комсомольская 108</v>
          </cell>
          <cell r="G2727" t="str">
            <v>НН</v>
          </cell>
          <cell r="H2727">
            <v>937</v>
          </cell>
          <cell r="I2727">
            <v>1019</v>
          </cell>
          <cell r="J2727">
            <v>82</v>
          </cell>
          <cell r="K2727">
            <v>1</v>
          </cell>
          <cell r="L2727">
            <v>0</v>
          </cell>
          <cell r="M2727">
            <v>0</v>
          </cell>
          <cell r="N2727">
            <v>0</v>
          </cell>
          <cell r="O2727">
            <v>82</v>
          </cell>
          <cell r="P2727" t="str">
            <v>КП</v>
          </cell>
          <cell r="Q2727">
            <v>0</v>
          </cell>
        </row>
        <row r="2728">
          <cell r="A2728">
            <v>960806019</v>
          </cell>
          <cell r="B2728">
            <v>4307479</v>
          </cell>
          <cell r="C2728">
            <v>4300575</v>
          </cell>
          <cell r="D2728" t="str">
            <v>ООО "СервисПлюс"</v>
          </cell>
          <cell r="E2728">
            <v>43001646</v>
          </cell>
          <cell r="F2728" t="str">
            <v>пос Ольминского 14</v>
          </cell>
          <cell r="G2728" t="str">
            <v>НН</v>
          </cell>
          <cell r="H2728">
            <v>2864</v>
          </cell>
          <cell r="I2728">
            <v>3180</v>
          </cell>
          <cell r="J2728">
            <v>316</v>
          </cell>
          <cell r="K2728">
            <v>1</v>
          </cell>
          <cell r="L2728">
            <v>0</v>
          </cell>
          <cell r="M2728">
            <v>0</v>
          </cell>
          <cell r="N2728">
            <v>0</v>
          </cell>
          <cell r="O2728">
            <v>316</v>
          </cell>
          <cell r="P2728" t="str">
            <v>КП</v>
          </cell>
          <cell r="Q2728">
            <v>0</v>
          </cell>
        </row>
        <row r="2729">
          <cell r="A2729">
            <v>953803605</v>
          </cell>
          <cell r="B2729">
            <v>4307479</v>
          </cell>
          <cell r="C2729">
            <v>4300575</v>
          </cell>
          <cell r="D2729" t="str">
            <v>ООО "СервисПлюс"</v>
          </cell>
          <cell r="E2729">
            <v>43001665</v>
          </cell>
          <cell r="F2729" t="str">
            <v>Ющенко 112 общ</v>
          </cell>
          <cell r="G2729" t="str">
            <v>НН</v>
          </cell>
          <cell r="H2729">
            <v>1439.3</v>
          </cell>
          <cell r="I2729">
            <v>1630</v>
          </cell>
          <cell r="J2729">
            <v>190.7</v>
          </cell>
          <cell r="K2729">
            <v>20</v>
          </cell>
          <cell r="L2729">
            <v>0</v>
          </cell>
          <cell r="M2729">
            <v>0</v>
          </cell>
          <cell r="N2729">
            <v>0</v>
          </cell>
          <cell r="O2729">
            <v>3814</v>
          </cell>
          <cell r="P2729" t="str">
            <v>КП</v>
          </cell>
          <cell r="Q2729">
            <v>0</v>
          </cell>
        </row>
        <row r="2730">
          <cell r="A2730">
            <v>953802390</v>
          </cell>
          <cell r="B2730">
            <v>4307479</v>
          </cell>
          <cell r="C2730">
            <v>4300575</v>
          </cell>
          <cell r="D2730" t="str">
            <v>ООО "СервисПлюс"</v>
          </cell>
          <cell r="E2730">
            <v>43001666</v>
          </cell>
          <cell r="F2730" t="str">
            <v>Ющенко 110 общ</v>
          </cell>
          <cell r="G2730" t="str">
            <v>НН</v>
          </cell>
          <cell r="H2730">
            <v>1735.9</v>
          </cell>
          <cell r="I2730">
            <v>2008</v>
          </cell>
          <cell r="J2730">
            <v>272.10000000000002</v>
          </cell>
          <cell r="K2730">
            <v>20</v>
          </cell>
          <cell r="L2730">
            <v>0</v>
          </cell>
          <cell r="M2730">
            <v>0</v>
          </cell>
          <cell r="N2730">
            <v>0</v>
          </cell>
          <cell r="O2730">
            <v>5310</v>
          </cell>
          <cell r="P2730" t="str">
            <v>КП</v>
          </cell>
          <cell r="Q2730">
            <v>0</v>
          </cell>
        </row>
        <row r="2731">
          <cell r="A2731">
            <v>953802410</v>
          </cell>
          <cell r="B2731">
            <v>4307479</v>
          </cell>
          <cell r="C2731">
            <v>4300575</v>
          </cell>
          <cell r="D2731" t="str">
            <v>ООО "СервисПлюс"</v>
          </cell>
          <cell r="E2731">
            <v>43001668</v>
          </cell>
          <cell r="F2731" t="str">
            <v>Свердлова 6 общ</v>
          </cell>
          <cell r="G2731" t="str">
            <v>НН</v>
          </cell>
          <cell r="H2731">
            <v>2626.3</v>
          </cell>
          <cell r="I2731">
            <v>2900.6</v>
          </cell>
          <cell r="J2731">
            <v>274.3</v>
          </cell>
          <cell r="K2731">
            <v>20</v>
          </cell>
          <cell r="L2731">
            <v>0</v>
          </cell>
          <cell r="M2731">
            <v>0</v>
          </cell>
          <cell r="N2731">
            <v>0</v>
          </cell>
          <cell r="O2731">
            <v>1860</v>
          </cell>
          <cell r="P2731" t="str">
            <v>СС</v>
          </cell>
          <cell r="Q2731">
            <v>0</v>
          </cell>
        </row>
        <row r="2732">
          <cell r="A2732">
            <v>960806033</v>
          </cell>
          <cell r="B2732">
            <v>4307479</v>
          </cell>
          <cell r="C2732">
            <v>4300575</v>
          </cell>
          <cell r="D2732" t="str">
            <v>ООО "СервисПлюс"</v>
          </cell>
          <cell r="E2732">
            <v>43001694</v>
          </cell>
          <cell r="F2732" t="str">
            <v>ул Маяковского 96 п 1</v>
          </cell>
          <cell r="G2732" t="str">
            <v>НН</v>
          </cell>
          <cell r="H2732">
            <v>1572</v>
          </cell>
          <cell r="I2732">
            <v>1917</v>
          </cell>
          <cell r="J2732">
            <v>345</v>
          </cell>
          <cell r="K2732">
            <v>1</v>
          </cell>
          <cell r="L2732">
            <v>0</v>
          </cell>
          <cell r="M2732">
            <v>0</v>
          </cell>
          <cell r="N2732">
            <v>0</v>
          </cell>
          <cell r="O2732">
            <v>345</v>
          </cell>
          <cell r="P2732" t="str">
            <v>КП</v>
          </cell>
          <cell r="Q2732">
            <v>0</v>
          </cell>
        </row>
        <row r="2733">
          <cell r="A2733">
            <v>960805331</v>
          </cell>
          <cell r="B2733">
            <v>4307479</v>
          </cell>
          <cell r="C2733">
            <v>4300575</v>
          </cell>
          <cell r="D2733" t="str">
            <v>ООО "СервисПлюс"</v>
          </cell>
          <cell r="E2733">
            <v>43001695</v>
          </cell>
          <cell r="F2733" t="str">
            <v>ул Маяковского 96 п 3</v>
          </cell>
          <cell r="G2733" t="str">
            <v>НН</v>
          </cell>
          <cell r="H2733">
            <v>3134</v>
          </cell>
          <cell r="I2733">
            <v>3497</v>
          </cell>
          <cell r="J2733">
            <v>363</v>
          </cell>
          <cell r="K2733">
            <v>1</v>
          </cell>
          <cell r="L2733">
            <v>0</v>
          </cell>
          <cell r="M2733">
            <v>0</v>
          </cell>
          <cell r="N2733">
            <v>0</v>
          </cell>
          <cell r="O2733">
            <v>363</v>
          </cell>
          <cell r="P2733" t="str">
            <v>КП</v>
          </cell>
          <cell r="Q2733">
            <v>0</v>
          </cell>
        </row>
        <row r="2734">
          <cell r="A2734">
            <v>960805855</v>
          </cell>
          <cell r="B2734">
            <v>4307479</v>
          </cell>
          <cell r="C2734">
            <v>4300575</v>
          </cell>
          <cell r="D2734" t="str">
            <v>ООО "СервисПлюс"</v>
          </cell>
          <cell r="E2734">
            <v>43001696</v>
          </cell>
          <cell r="F2734" t="str">
            <v>ул Маяковского 96 п 6</v>
          </cell>
          <cell r="G2734" t="str">
            <v>НН</v>
          </cell>
          <cell r="H2734">
            <v>4236</v>
          </cell>
          <cell r="I2734">
            <v>4595</v>
          </cell>
          <cell r="J2734">
            <v>359</v>
          </cell>
          <cell r="K2734">
            <v>1</v>
          </cell>
          <cell r="L2734">
            <v>0</v>
          </cell>
          <cell r="M2734">
            <v>0</v>
          </cell>
          <cell r="N2734">
            <v>0</v>
          </cell>
          <cell r="O2734">
            <v>359</v>
          </cell>
          <cell r="P2734" t="str">
            <v>КП</v>
          </cell>
          <cell r="Q2734">
            <v>0</v>
          </cell>
        </row>
        <row r="2735">
          <cell r="A2735">
            <v>960805602</v>
          </cell>
          <cell r="B2735">
            <v>4307479</v>
          </cell>
          <cell r="C2735">
            <v>4300575</v>
          </cell>
          <cell r="D2735" t="str">
            <v>ООО "СервисПлюс"</v>
          </cell>
          <cell r="E2735">
            <v>43001697</v>
          </cell>
          <cell r="F2735" t="str">
            <v>ул Маяковского 92 моп</v>
          </cell>
          <cell r="G2735" t="str">
            <v>НН</v>
          </cell>
          <cell r="H2735">
            <v>2564</v>
          </cell>
          <cell r="I2735">
            <v>2906</v>
          </cell>
          <cell r="J2735">
            <v>342</v>
          </cell>
          <cell r="K2735">
            <v>1</v>
          </cell>
          <cell r="L2735">
            <v>0</v>
          </cell>
          <cell r="M2735">
            <v>0</v>
          </cell>
          <cell r="N2735">
            <v>0</v>
          </cell>
          <cell r="O2735">
            <v>342</v>
          </cell>
          <cell r="P2735" t="str">
            <v>КП</v>
          </cell>
          <cell r="Q2735">
            <v>0</v>
          </cell>
        </row>
        <row r="2736">
          <cell r="A2736">
            <v>950803031</v>
          </cell>
          <cell r="B2736">
            <v>4307479</v>
          </cell>
          <cell r="C2736">
            <v>4300575</v>
          </cell>
          <cell r="D2736" t="str">
            <v>ООО "СервисПлюс"</v>
          </cell>
          <cell r="E2736">
            <v>43001701</v>
          </cell>
          <cell r="F2736" t="str">
            <v>ул Маяковского 121 моп</v>
          </cell>
          <cell r="G2736" t="str">
            <v>НН</v>
          </cell>
          <cell r="H2736">
            <v>8302</v>
          </cell>
          <cell r="I2736">
            <v>9686</v>
          </cell>
          <cell r="J2736">
            <v>1384</v>
          </cell>
          <cell r="K2736">
            <v>1</v>
          </cell>
          <cell r="L2736">
            <v>0</v>
          </cell>
          <cell r="M2736">
            <v>0</v>
          </cell>
          <cell r="N2736">
            <v>0</v>
          </cell>
          <cell r="O2736">
            <v>1384</v>
          </cell>
          <cell r="P2736" t="str">
            <v>КП</v>
          </cell>
          <cell r="Q2736">
            <v>0</v>
          </cell>
        </row>
        <row r="2737">
          <cell r="A2737">
            <v>950803491</v>
          </cell>
          <cell r="B2737">
            <v>4307479</v>
          </cell>
          <cell r="C2737">
            <v>4300575</v>
          </cell>
          <cell r="D2737" t="str">
            <v>ООО "СервисПлюс"</v>
          </cell>
          <cell r="E2737">
            <v>43001702</v>
          </cell>
          <cell r="F2737" t="str">
            <v>ул Маяковского 119 моп</v>
          </cell>
          <cell r="G2737" t="str">
            <v>НН</v>
          </cell>
          <cell r="H2737">
            <v>9945</v>
          </cell>
          <cell r="I2737">
            <v>11310</v>
          </cell>
          <cell r="J2737">
            <v>1365</v>
          </cell>
          <cell r="K2737">
            <v>1</v>
          </cell>
          <cell r="L2737">
            <v>0</v>
          </cell>
          <cell r="M2737">
            <v>0</v>
          </cell>
          <cell r="N2737">
            <v>0</v>
          </cell>
          <cell r="O2737">
            <v>1365</v>
          </cell>
          <cell r="P2737" t="str">
            <v>КП</v>
          </cell>
          <cell r="Q2737">
            <v>0</v>
          </cell>
        </row>
        <row r="2738">
          <cell r="A2738">
            <v>950802984</v>
          </cell>
          <cell r="B2738">
            <v>4307479</v>
          </cell>
          <cell r="C2738">
            <v>4300575</v>
          </cell>
          <cell r="D2738" t="str">
            <v>ООО "СервисПлюс"</v>
          </cell>
          <cell r="E2738">
            <v>43001729</v>
          </cell>
          <cell r="F2738" t="str">
            <v>ул Свердлова 13 моп</v>
          </cell>
          <cell r="G2738" t="str">
            <v>НН</v>
          </cell>
          <cell r="H2738">
            <v>11051</v>
          </cell>
          <cell r="I2738">
            <v>13089</v>
          </cell>
          <cell r="J2738">
            <v>2038</v>
          </cell>
          <cell r="K2738">
            <v>1</v>
          </cell>
          <cell r="L2738">
            <v>0</v>
          </cell>
          <cell r="M2738">
            <v>0</v>
          </cell>
          <cell r="N2738">
            <v>0</v>
          </cell>
          <cell r="O2738">
            <v>2038</v>
          </cell>
          <cell r="P2738" t="str">
            <v>КП</v>
          </cell>
          <cell r="Q2738">
            <v>0</v>
          </cell>
        </row>
        <row r="2739">
          <cell r="A2739">
            <v>960805605</v>
          </cell>
          <cell r="B2739">
            <v>4307479</v>
          </cell>
          <cell r="C2739">
            <v>4300575</v>
          </cell>
          <cell r="D2739" t="str">
            <v>ООО "СервисПлюс"</v>
          </cell>
          <cell r="E2739">
            <v>43001730</v>
          </cell>
          <cell r="F2739" t="str">
            <v>ул Юбилейная 9 моп</v>
          </cell>
          <cell r="G2739" t="str">
            <v>НН</v>
          </cell>
          <cell r="H2739">
            <v>1592</v>
          </cell>
          <cell r="I2739">
            <v>2083</v>
          </cell>
          <cell r="J2739">
            <v>491</v>
          </cell>
          <cell r="K2739">
            <v>1</v>
          </cell>
          <cell r="L2739">
            <v>0</v>
          </cell>
          <cell r="M2739">
            <v>0</v>
          </cell>
          <cell r="N2739">
            <v>0</v>
          </cell>
          <cell r="O2739">
            <v>491</v>
          </cell>
          <cell r="P2739" t="str">
            <v>КП</v>
          </cell>
          <cell r="Q2739">
            <v>0</v>
          </cell>
        </row>
        <row r="2740">
          <cell r="A2740">
            <v>960805309</v>
          </cell>
          <cell r="B2740">
            <v>4307479</v>
          </cell>
          <cell r="C2740">
            <v>4300575</v>
          </cell>
          <cell r="D2740" t="str">
            <v>ООО "СервисПлюс"</v>
          </cell>
          <cell r="E2740">
            <v>43001731</v>
          </cell>
          <cell r="F2740" t="str">
            <v>ул Юбилейная 11 моп</v>
          </cell>
          <cell r="G2740" t="str">
            <v>НН</v>
          </cell>
          <cell r="H2740">
            <v>3375</v>
          </cell>
          <cell r="I2740">
            <v>4112</v>
          </cell>
          <cell r="J2740">
            <v>737</v>
          </cell>
          <cell r="K2740">
            <v>1</v>
          </cell>
          <cell r="L2740">
            <v>0</v>
          </cell>
          <cell r="M2740">
            <v>0</v>
          </cell>
          <cell r="N2740">
            <v>0</v>
          </cell>
          <cell r="O2740">
            <v>737</v>
          </cell>
          <cell r="P2740" t="str">
            <v>КП</v>
          </cell>
          <cell r="Q2740">
            <v>0</v>
          </cell>
        </row>
        <row r="2741">
          <cell r="A2741">
            <v>953802227</v>
          </cell>
          <cell r="B2741">
            <v>4307479</v>
          </cell>
          <cell r="C2741">
            <v>4300575</v>
          </cell>
          <cell r="D2741" t="str">
            <v>ООО "СервисПлюс"</v>
          </cell>
          <cell r="E2741">
            <v>43001741</v>
          </cell>
          <cell r="F2741" t="str">
            <v>ул Тимирязева 183</v>
          </cell>
          <cell r="G2741" t="str">
            <v>НН</v>
          </cell>
          <cell r="H2741">
            <v>1449.8</v>
          </cell>
          <cell r="I2741">
            <v>1644</v>
          </cell>
          <cell r="J2741">
            <v>194.2</v>
          </cell>
          <cell r="K2741">
            <v>40</v>
          </cell>
          <cell r="L2741">
            <v>0</v>
          </cell>
          <cell r="M2741">
            <v>0</v>
          </cell>
          <cell r="N2741">
            <v>0</v>
          </cell>
          <cell r="O2741">
            <v>7768</v>
          </cell>
          <cell r="P2741" t="str">
            <v>КП</v>
          </cell>
          <cell r="Q2741">
            <v>0</v>
          </cell>
        </row>
        <row r="2742">
          <cell r="A2742">
            <v>953802196</v>
          </cell>
          <cell r="B2742">
            <v>4307479</v>
          </cell>
          <cell r="C2742">
            <v>4300575</v>
          </cell>
          <cell r="D2742" t="str">
            <v>ООО "СервисПлюс"</v>
          </cell>
          <cell r="E2742">
            <v>43001742</v>
          </cell>
          <cell r="F2742" t="str">
            <v>ул Тимирязева 181</v>
          </cell>
          <cell r="G2742" t="str">
            <v>НН</v>
          </cell>
          <cell r="H2742">
            <v>1754</v>
          </cell>
          <cell r="I2742">
            <v>2110</v>
          </cell>
          <cell r="J2742">
            <v>356</v>
          </cell>
          <cell r="K2742">
            <v>40</v>
          </cell>
          <cell r="L2742">
            <v>0</v>
          </cell>
          <cell r="M2742">
            <v>0</v>
          </cell>
          <cell r="N2742">
            <v>0</v>
          </cell>
          <cell r="O2742">
            <v>13066</v>
          </cell>
          <cell r="P2742" t="str">
            <v>КП</v>
          </cell>
          <cell r="Q2742">
            <v>0</v>
          </cell>
        </row>
        <row r="2743">
          <cell r="A2743">
            <v>960805574</v>
          </cell>
          <cell r="B2743">
            <v>4307479</v>
          </cell>
          <cell r="C2743">
            <v>4300575</v>
          </cell>
          <cell r="D2743" t="str">
            <v>ООО "СервисПлюс"</v>
          </cell>
          <cell r="E2743">
            <v>43001744</v>
          </cell>
          <cell r="F2743" t="str">
            <v>пер Садовый 19</v>
          </cell>
          <cell r="G2743" t="str">
            <v>НН</v>
          </cell>
          <cell r="H2743">
            <v>1625</v>
          </cell>
          <cell r="I2743">
            <v>1848</v>
          </cell>
          <cell r="J2743">
            <v>223</v>
          </cell>
          <cell r="K2743">
            <v>1</v>
          </cell>
          <cell r="L2743">
            <v>0</v>
          </cell>
          <cell r="M2743">
            <v>0</v>
          </cell>
          <cell r="N2743">
            <v>0</v>
          </cell>
          <cell r="O2743">
            <v>223</v>
          </cell>
          <cell r="P2743" t="str">
            <v>КП</v>
          </cell>
          <cell r="Q2743">
            <v>0</v>
          </cell>
        </row>
        <row r="2744">
          <cell r="A2744">
            <v>960805572</v>
          </cell>
          <cell r="B2744">
            <v>4307479</v>
          </cell>
          <cell r="C2744">
            <v>4300575</v>
          </cell>
          <cell r="D2744" t="str">
            <v>ООО "СервисПлюс"</v>
          </cell>
          <cell r="E2744">
            <v>43001745</v>
          </cell>
          <cell r="F2744" t="str">
            <v>ул Ющенко 53</v>
          </cell>
          <cell r="G2744" t="str">
            <v>НН</v>
          </cell>
          <cell r="H2744">
            <v>795</v>
          </cell>
          <cell r="I2744">
            <v>947</v>
          </cell>
          <cell r="J2744">
            <v>152</v>
          </cell>
          <cell r="K2744">
            <v>1</v>
          </cell>
          <cell r="L2744">
            <v>0</v>
          </cell>
          <cell r="M2744">
            <v>0</v>
          </cell>
          <cell r="N2744">
            <v>0</v>
          </cell>
          <cell r="O2744">
            <v>152</v>
          </cell>
          <cell r="P2744" t="str">
            <v>КП</v>
          </cell>
          <cell r="Q2744">
            <v>0</v>
          </cell>
        </row>
        <row r="2745">
          <cell r="A2745">
            <v>950802972</v>
          </cell>
          <cell r="B2745">
            <v>4307479</v>
          </cell>
          <cell r="C2745">
            <v>4300575</v>
          </cell>
          <cell r="D2745" t="str">
            <v>ООО "СервисПлюс"</v>
          </cell>
          <cell r="E2745">
            <v>43001782</v>
          </cell>
          <cell r="F2745" t="str">
            <v>ул Фрунзе 7 моп</v>
          </cell>
          <cell r="G2745" t="str">
            <v>НН</v>
          </cell>
          <cell r="H2745">
            <v>4198</v>
          </cell>
          <cell r="I2745">
            <v>5131</v>
          </cell>
          <cell r="J2745">
            <v>933</v>
          </cell>
          <cell r="K2745">
            <v>1</v>
          </cell>
          <cell r="L2745">
            <v>0</v>
          </cell>
          <cell r="M2745">
            <v>0</v>
          </cell>
          <cell r="N2745">
            <v>0</v>
          </cell>
          <cell r="O2745">
            <v>933</v>
          </cell>
          <cell r="P2745" t="str">
            <v>КП</v>
          </cell>
          <cell r="Q2745">
            <v>0</v>
          </cell>
        </row>
        <row r="2746">
          <cell r="A2746">
            <v>950803853</v>
          </cell>
          <cell r="B2746">
            <v>4307479</v>
          </cell>
          <cell r="C2746">
            <v>4300575</v>
          </cell>
          <cell r="D2746" t="str">
            <v>ООО "СервисПлюс"</v>
          </cell>
          <cell r="E2746">
            <v>43001786</v>
          </cell>
          <cell r="F2746" t="str">
            <v>ул Маяковского 94 моп</v>
          </cell>
          <cell r="G2746" t="str">
            <v>НН</v>
          </cell>
          <cell r="H2746">
            <v>4665</v>
          </cell>
          <cell r="I2746">
            <v>6233</v>
          </cell>
          <cell r="J2746">
            <v>1568</v>
          </cell>
          <cell r="K2746">
            <v>1</v>
          </cell>
          <cell r="L2746">
            <v>0</v>
          </cell>
          <cell r="M2746">
            <v>0</v>
          </cell>
          <cell r="N2746">
            <v>0</v>
          </cell>
          <cell r="O2746">
            <v>1568</v>
          </cell>
          <cell r="P2746" t="str">
            <v>КП</v>
          </cell>
          <cell r="Q2746">
            <v>0</v>
          </cell>
        </row>
        <row r="2747">
          <cell r="A2747">
            <v>950803796</v>
          </cell>
          <cell r="B2747">
            <v>4307479</v>
          </cell>
          <cell r="C2747">
            <v>4300575</v>
          </cell>
          <cell r="D2747" t="str">
            <v>ООО "СервисПлюс"</v>
          </cell>
          <cell r="E2747">
            <v>43001787</v>
          </cell>
          <cell r="F2747" t="str">
            <v>ул Собины 20 /2</v>
          </cell>
          <cell r="G2747" t="str">
            <v>НН</v>
          </cell>
          <cell r="H2747">
            <v>670</v>
          </cell>
          <cell r="I2747">
            <v>773</v>
          </cell>
          <cell r="J2747">
            <v>103</v>
          </cell>
          <cell r="K2747">
            <v>1</v>
          </cell>
          <cell r="L2747">
            <v>0</v>
          </cell>
          <cell r="M2747">
            <v>0</v>
          </cell>
          <cell r="N2747">
            <v>0</v>
          </cell>
          <cell r="O2747">
            <v>103</v>
          </cell>
          <cell r="P2747" t="str">
            <v>КП</v>
          </cell>
          <cell r="Q2747">
            <v>0</v>
          </cell>
        </row>
        <row r="2748">
          <cell r="A2748">
            <v>950802947</v>
          </cell>
          <cell r="B2748">
            <v>4307479</v>
          </cell>
          <cell r="C2748">
            <v>4300575</v>
          </cell>
          <cell r="D2748" t="str">
            <v>ООО "СервисПлюс"</v>
          </cell>
          <cell r="E2748">
            <v>43001792</v>
          </cell>
          <cell r="F2748" t="str">
            <v>ул Маяковского 70 моп</v>
          </cell>
          <cell r="G2748" t="str">
            <v>НН</v>
          </cell>
          <cell r="H2748">
            <v>3483</v>
          </cell>
          <cell r="I2748">
            <v>3958</v>
          </cell>
          <cell r="J2748">
            <v>475</v>
          </cell>
          <cell r="K2748">
            <v>1</v>
          </cell>
          <cell r="L2748">
            <v>0</v>
          </cell>
          <cell r="M2748">
            <v>0</v>
          </cell>
          <cell r="N2748">
            <v>0</v>
          </cell>
          <cell r="O2748">
            <v>475</v>
          </cell>
          <cell r="P2748" t="str">
            <v>КП</v>
          </cell>
          <cell r="Q2748">
            <v>0</v>
          </cell>
        </row>
        <row r="2749">
          <cell r="A2749">
            <v>953800036</v>
          </cell>
          <cell r="B2749">
            <v>4307479</v>
          </cell>
          <cell r="C2749">
            <v>4300575</v>
          </cell>
          <cell r="D2749" t="str">
            <v>ООО "СервисПлюс"</v>
          </cell>
          <cell r="E2749">
            <v>43001798</v>
          </cell>
          <cell r="F2749" t="str">
            <v>ул Заводская 9 общ</v>
          </cell>
          <cell r="G2749" t="str">
            <v>НН</v>
          </cell>
          <cell r="H2749">
            <v>1772</v>
          </cell>
          <cell r="I2749">
            <v>2087.1999999999998</v>
          </cell>
          <cell r="J2749">
            <v>315.2</v>
          </cell>
          <cell r="K2749">
            <v>40</v>
          </cell>
          <cell r="L2749">
            <v>0</v>
          </cell>
          <cell r="M2749">
            <v>0</v>
          </cell>
          <cell r="N2749">
            <v>0</v>
          </cell>
          <cell r="O2749">
            <v>-1669</v>
          </cell>
          <cell r="P2749" t="str">
            <v>КП</v>
          </cell>
          <cell r="Q2749">
            <v>0</v>
          </cell>
        </row>
        <row r="2750">
          <cell r="A2750">
            <v>953802168</v>
          </cell>
          <cell r="B2750">
            <v>4307479</v>
          </cell>
          <cell r="C2750">
            <v>4300575</v>
          </cell>
          <cell r="D2750" t="str">
            <v>ООО "СервисПлюс"</v>
          </cell>
          <cell r="E2750">
            <v>43001801</v>
          </cell>
          <cell r="F2750" t="str">
            <v>пос Ольминского №2 общ</v>
          </cell>
          <cell r="G2750" t="str">
            <v>НН</v>
          </cell>
          <cell r="H2750">
            <v>968.3</v>
          </cell>
          <cell r="I2750">
            <v>1193.2</v>
          </cell>
          <cell r="J2750">
            <v>224.9</v>
          </cell>
          <cell r="K2750">
            <v>20</v>
          </cell>
          <cell r="L2750">
            <v>0</v>
          </cell>
          <cell r="M2750">
            <v>0</v>
          </cell>
          <cell r="N2750">
            <v>0</v>
          </cell>
          <cell r="O2750">
            <v>4498</v>
          </cell>
          <cell r="P2750" t="str">
            <v>КП</v>
          </cell>
          <cell r="Q2750">
            <v>0</v>
          </cell>
        </row>
        <row r="2751">
          <cell r="A2751">
            <v>960804261</v>
          </cell>
          <cell r="B2751">
            <v>4307479</v>
          </cell>
          <cell r="C2751">
            <v>4300575</v>
          </cell>
          <cell r="D2751" t="str">
            <v>ООО "СервисПлюс"</v>
          </cell>
          <cell r="E2751">
            <v>43001803</v>
          </cell>
          <cell r="F2751" t="str">
            <v>ул Маяковского 76 моп</v>
          </cell>
          <cell r="G2751" t="str">
            <v>НН</v>
          </cell>
          <cell r="H2751">
            <v>4025</v>
          </cell>
          <cell r="I2751">
            <v>4695</v>
          </cell>
          <cell r="J2751">
            <v>670</v>
          </cell>
          <cell r="K2751">
            <v>1</v>
          </cell>
          <cell r="L2751">
            <v>0</v>
          </cell>
          <cell r="M2751">
            <v>0</v>
          </cell>
          <cell r="N2751">
            <v>0</v>
          </cell>
          <cell r="O2751">
            <v>670</v>
          </cell>
          <cell r="P2751" t="str">
            <v>КП</v>
          </cell>
          <cell r="Q2751">
            <v>0</v>
          </cell>
        </row>
        <row r="2752">
          <cell r="A2752">
            <v>960804282</v>
          </cell>
          <cell r="B2752">
            <v>4307479</v>
          </cell>
          <cell r="C2752">
            <v>4300575</v>
          </cell>
          <cell r="D2752" t="str">
            <v>ООО "СервисПлюс"</v>
          </cell>
          <cell r="E2752">
            <v>43001812</v>
          </cell>
          <cell r="F2752" t="str">
            <v>ул К Маркса 22</v>
          </cell>
          <cell r="G2752" t="str">
            <v>НН</v>
          </cell>
          <cell r="H2752">
            <v>471</v>
          </cell>
          <cell r="I2752">
            <v>570</v>
          </cell>
          <cell r="J2752">
            <v>99</v>
          </cell>
          <cell r="K2752">
            <v>1</v>
          </cell>
          <cell r="L2752">
            <v>0</v>
          </cell>
          <cell r="M2752">
            <v>0</v>
          </cell>
          <cell r="N2752">
            <v>0</v>
          </cell>
          <cell r="O2752">
            <v>99</v>
          </cell>
          <cell r="P2752" t="str">
            <v>КП</v>
          </cell>
          <cell r="Q2752">
            <v>0</v>
          </cell>
        </row>
        <row r="2753">
          <cell r="A2753">
            <v>960804250</v>
          </cell>
          <cell r="B2753">
            <v>4307479</v>
          </cell>
          <cell r="C2753">
            <v>4300575</v>
          </cell>
          <cell r="D2753" t="str">
            <v>ООО "СервисПлюс"</v>
          </cell>
          <cell r="E2753">
            <v>43001813</v>
          </cell>
          <cell r="F2753" t="str">
            <v>ул Ющенко 45 моп КП ( закрыт 01.02.2010г)</v>
          </cell>
          <cell r="G2753" t="str">
            <v>НН</v>
          </cell>
          <cell r="H2753">
            <v>471</v>
          </cell>
          <cell r="I2753">
            <v>570</v>
          </cell>
          <cell r="J2753">
            <v>0</v>
          </cell>
          <cell r="K2753">
            <v>1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 t="str">
            <v>КП</v>
          </cell>
          <cell r="Q2753">
            <v>0</v>
          </cell>
        </row>
        <row r="2754">
          <cell r="A2754">
            <v>953802271</v>
          </cell>
          <cell r="B2754">
            <v>4307479</v>
          </cell>
          <cell r="C2754">
            <v>4300575</v>
          </cell>
          <cell r="D2754" t="str">
            <v>ООО "СервисПлюс"</v>
          </cell>
          <cell r="E2754">
            <v>43001814</v>
          </cell>
          <cell r="F2754" t="str">
            <v>ул Ющенко 45 общедомовой</v>
          </cell>
          <cell r="G2754" t="str">
            <v>НН</v>
          </cell>
          <cell r="H2754">
            <v>1699</v>
          </cell>
          <cell r="I2754">
            <v>1973.6</v>
          </cell>
          <cell r="J2754">
            <v>274.60000000000002</v>
          </cell>
          <cell r="K2754">
            <v>40</v>
          </cell>
          <cell r="L2754">
            <v>0</v>
          </cell>
          <cell r="M2754">
            <v>0</v>
          </cell>
          <cell r="N2754">
            <v>0</v>
          </cell>
          <cell r="O2754">
            <v>-1821</v>
          </cell>
          <cell r="P2754" t="str">
            <v>СС</v>
          </cell>
          <cell r="Q2754">
            <v>0</v>
          </cell>
        </row>
        <row r="2755">
          <cell r="A2755">
            <v>960804245</v>
          </cell>
          <cell r="B2755">
            <v>4307479</v>
          </cell>
          <cell r="C2755">
            <v>4300575</v>
          </cell>
          <cell r="D2755" t="str">
            <v>ООО "СервисПлюс"</v>
          </cell>
          <cell r="E2755">
            <v>43001817</v>
          </cell>
          <cell r="F2755" t="str">
            <v>пер Садовый 19а мрп</v>
          </cell>
          <cell r="G2755" t="str">
            <v>НН</v>
          </cell>
          <cell r="H2755">
            <v>1663</v>
          </cell>
          <cell r="I2755">
            <v>1957</v>
          </cell>
          <cell r="J2755">
            <v>294</v>
          </cell>
          <cell r="K2755">
            <v>1</v>
          </cell>
          <cell r="L2755">
            <v>0</v>
          </cell>
          <cell r="M2755">
            <v>0</v>
          </cell>
          <cell r="N2755">
            <v>0</v>
          </cell>
          <cell r="O2755">
            <v>294</v>
          </cell>
          <cell r="P2755" t="str">
            <v>КП</v>
          </cell>
          <cell r="Q2755">
            <v>0</v>
          </cell>
        </row>
        <row r="2756">
          <cell r="A2756">
            <v>953802091</v>
          </cell>
          <cell r="B2756">
            <v>4307479</v>
          </cell>
          <cell r="C2756">
            <v>4300575</v>
          </cell>
          <cell r="D2756" t="str">
            <v>ООО "СервисПлюс"</v>
          </cell>
          <cell r="E2756">
            <v>43001818</v>
          </cell>
          <cell r="F2756" t="str">
            <v>ул К Маркса 1 общ</v>
          </cell>
          <cell r="G2756" t="str">
            <v>НН</v>
          </cell>
          <cell r="H2756">
            <v>1928.7</v>
          </cell>
          <cell r="I2756">
            <v>2350.6</v>
          </cell>
          <cell r="J2756">
            <v>421.9</v>
          </cell>
          <cell r="K2756">
            <v>60</v>
          </cell>
          <cell r="L2756">
            <v>0</v>
          </cell>
          <cell r="M2756">
            <v>0</v>
          </cell>
          <cell r="N2756">
            <v>0</v>
          </cell>
          <cell r="O2756">
            <v>25314</v>
          </cell>
          <cell r="P2756" t="str">
            <v>КП</v>
          </cell>
          <cell r="Q2756">
            <v>0</v>
          </cell>
        </row>
        <row r="2757">
          <cell r="A2757">
            <v>950803906</v>
          </cell>
          <cell r="B2757">
            <v>4307479</v>
          </cell>
          <cell r="C2757">
            <v>4300575</v>
          </cell>
          <cell r="D2757" t="str">
            <v>ООО "СервисПлюс"</v>
          </cell>
          <cell r="E2757">
            <v>43001819</v>
          </cell>
          <cell r="F2757" t="str">
            <v>ул К Маркса 16 моп</v>
          </cell>
          <cell r="G2757" t="str">
            <v>НН</v>
          </cell>
          <cell r="H2757">
            <v>1000</v>
          </cell>
          <cell r="I2757">
            <v>1193</v>
          </cell>
          <cell r="J2757">
            <v>193</v>
          </cell>
          <cell r="K2757">
            <v>1</v>
          </cell>
          <cell r="L2757">
            <v>0</v>
          </cell>
          <cell r="M2757">
            <v>0</v>
          </cell>
          <cell r="N2757">
            <v>0</v>
          </cell>
          <cell r="O2757">
            <v>193</v>
          </cell>
          <cell r="P2757" t="str">
            <v>КП</v>
          </cell>
          <cell r="Q2757">
            <v>0</v>
          </cell>
        </row>
        <row r="2758">
          <cell r="A2758">
            <v>960803366</v>
          </cell>
          <cell r="B2758">
            <v>4307479</v>
          </cell>
          <cell r="C2758">
            <v>4300575</v>
          </cell>
          <cell r="D2758" t="str">
            <v>ООО "СервисПлюс"</v>
          </cell>
          <cell r="E2758">
            <v>43001820</v>
          </cell>
          <cell r="F2758" t="str">
            <v>п Ольминского 13 моп</v>
          </cell>
          <cell r="G2758" t="str">
            <v>НН</v>
          </cell>
          <cell r="H2758">
            <v>1037</v>
          </cell>
          <cell r="I2758">
            <v>1197</v>
          </cell>
          <cell r="J2758">
            <v>160</v>
          </cell>
          <cell r="K2758">
            <v>1</v>
          </cell>
          <cell r="L2758">
            <v>0</v>
          </cell>
          <cell r="M2758">
            <v>0</v>
          </cell>
          <cell r="N2758">
            <v>0</v>
          </cell>
          <cell r="O2758">
            <v>160</v>
          </cell>
          <cell r="P2758" t="str">
            <v>КП</v>
          </cell>
          <cell r="Q2758">
            <v>0</v>
          </cell>
        </row>
        <row r="2759">
          <cell r="A2759">
            <v>960803547</v>
          </cell>
          <cell r="B2759">
            <v>4307479</v>
          </cell>
          <cell r="C2759">
            <v>4300575</v>
          </cell>
          <cell r="D2759" t="str">
            <v>ООО "СервисПлюс"</v>
          </cell>
          <cell r="E2759">
            <v>43001821</v>
          </cell>
          <cell r="F2759" t="str">
            <v>п Ольминского 15 моп</v>
          </cell>
          <cell r="G2759" t="str">
            <v>НН</v>
          </cell>
          <cell r="H2759">
            <v>924</v>
          </cell>
          <cell r="I2759">
            <v>1175</v>
          </cell>
          <cell r="J2759">
            <v>251</v>
          </cell>
          <cell r="K2759">
            <v>1</v>
          </cell>
          <cell r="L2759">
            <v>0</v>
          </cell>
          <cell r="M2759">
            <v>0</v>
          </cell>
          <cell r="N2759">
            <v>0</v>
          </cell>
          <cell r="O2759">
            <v>251</v>
          </cell>
          <cell r="P2759" t="str">
            <v>КП</v>
          </cell>
          <cell r="Q2759">
            <v>0</v>
          </cell>
        </row>
        <row r="2760">
          <cell r="A2760">
            <v>960803379</v>
          </cell>
          <cell r="B2760">
            <v>4307479</v>
          </cell>
          <cell r="C2760">
            <v>4300575</v>
          </cell>
          <cell r="D2760" t="str">
            <v>ООО "СервисПлюс"</v>
          </cell>
          <cell r="E2760">
            <v>43001822</v>
          </cell>
          <cell r="F2760" t="str">
            <v>п Ольминского 16 моп</v>
          </cell>
          <cell r="G2760" t="str">
            <v>НН</v>
          </cell>
          <cell r="H2760">
            <v>520</v>
          </cell>
          <cell r="I2760">
            <v>579</v>
          </cell>
          <cell r="J2760">
            <v>59</v>
          </cell>
          <cell r="K2760">
            <v>1</v>
          </cell>
          <cell r="L2760">
            <v>0</v>
          </cell>
          <cell r="M2760">
            <v>0</v>
          </cell>
          <cell r="N2760">
            <v>0</v>
          </cell>
          <cell r="O2760">
            <v>59</v>
          </cell>
          <cell r="P2760" t="str">
            <v>КП</v>
          </cell>
          <cell r="Q2760">
            <v>0</v>
          </cell>
        </row>
        <row r="2761">
          <cell r="A2761">
            <v>960803389</v>
          </cell>
          <cell r="B2761">
            <v>4307479</v>
          </cell>
          <cell r="C2761">
            <v>4300575</v>
          </cell>
          <cell r="D2761" t="str">
            <v>ООО "СервисПлюс"</v>
          </cell>
          <cell r="E2761">
            <v>43001823</v>
          </cell>
          <cell r="F2761" t="str">
            <v>п Ольминского 17 моп</v>
          </cell>
          <cell r="G2761" t="str">
            <v>НН</v>
          </cell>
          <cell r="H2761">
            <v>364</v>
          </cell>
          <cell r="I2761">
            <v>448</v>
          </cell>
          <cell r="J2761">
            <v>84</v>
          </cell>
          <cell r="K2761">
            <v>1</v>
          </cell>
          <cell r="L2761">
            <v>0</v>
          </cell>
          <cell r="M2761">
            <v>0</v>
          </cell>
          <cell r="N2761">
            <v>0</v>
          </cell>
          <cell r="O2761">
            <v>84</v>
          </cell>
          <cell r="P2761" t="str">
            <v>КП</v>
          </cell>
          <cell r="Q2761">
            <v>0</v>
          </cell>
        </row>
        <row r="2762">
          <cell r="A2762">
            <v>953802284</v>
          </cell>
          <cell r="B2762">
            <v>4307479</v>
          </cell>
          <cell r="C2762">
            <v>4300575</v>
          </cell>
          <cell r="D2762" t="str">
            <v>ООО "СервисПлюс"</v>
          </cell>
          <cell r="E2762">
            <v>43001841</v>
          </cell>
          <cell r="F2762" t="str">
            <v>пос Ольминского общ №1</v>
          </cell>
          <cell r="G2762" t="str">
            <v>НН</v>
          </cell>
          <cell r="H2762">
            <v>1338.5</v>
          </cell>
          <cell r="I2762">
            <v>1615</v>
          </cell>
          <cell r="J2762">
            <v>276.5</v>
          </cell>
          <cell r="K2762">
            <v>20</v>
          </cell>
          <cell r="L2762">
            <v>0</v>
          </cell>
          <cell r="M2762">
            <v>0</v>
          </cell>
          <cell r="N2762">
            <v>0</v>
          </cell>
          <cell r="O2762">
            <v>5530</v>
          </cell>
          <cell r="P2762" t="str">
            <v>КП</v>
          </cell>
          <cell r="Q2762">
            <v>0</v>
          </cell>
        </row>
        <row r="2763">
          <cell r="A2763">
            <v>953802262</v>
          </cell>
          <cell r="B2763">
            <v>4307479</v>
          </cell>
          <cell r="C2763">
            <v>4300575</v>
          </cell>
          <cell r="D2763" t="str">
            <v>ООО "СервисПлюс"</v>
          </cell>
          <cell r="E2763">
            <v>43001842</v>
          </cell>
          <cell r="F2763" t="str">
            <v>ул Заводская 11 общ</v>
          </cell>
          <cell r="G2763" t="str">
            <v>НН</v>
          </cell>
          <cell r="H2763">
            <v>1520.6</v>
          </cell>
          <cell r="I2763">
            <v>1780.9</v>
          </cell>
          <cell r="J2763">
            <v>260.3</v>
          </cell>
          <cell r="K2763">
            <v>40</v>
          </cell>
          <cell r="L2763">
            <v>0</v>
          </cell>
          <cell r="M2763">
            <v>0</v>
          </cell>
          <cell r="N2763">
            <v>0</v>
          </cell>
          <cell r="O2763">
            <v>162</v>
          </cell>
          <cell r="P2763" t="str">
            <v>КП</v>
          </cell>
          <cell r="Q2763">
            <v>0</v>
          </cell>
        </row>
        <row r="2764">
          <cell r="A2764">
            <v>960806325</v>
          </cell>
          <cell r="B2764">
            <v>4307479</v>
          </cell>
          <cell r="C2764">
            <v>4300575</v>
          </cell>
          <cell r="D2764" t="str">
            <v>ООО "СервисПлюс"</v>
          </cell>
          <cell r="E2764">
            <v>43001846</v>
          </cell>
          <cell r="F2764" t="str">
            <v>ул Маяковского 92а моп</v>
          </cell>
          <cell r="G2764" t="str">
            <v>НН</v>
          </cell>
          <cell r="H2764">
            <v>2246</v>
          </cell>
          <cell r="I2764">
            <v>2526</v>
          </cell>
          <cell r="J2764">
            <v>280</v>
          </cell>
          <cell r="K2764">
            <v>1</v>
          </cell>
          <cell r="L2764">
            <v>0</v>
          </cell>
          <cell r="M2764">
            <v>0</v>
          </cell>
          <cell r="N2764">
            <v>0</v>
          </cell>
          <cell r="O2764">
            <v>280</v>
          </cell>
          <cell r="P2764" t="str">
            <v>КП</v>
          </cell>
          <cell r="Q2764">
            <v>0</v>
          </cell>
        </row>
        <row r="2765">
          <cell r="A2765">
            <v>950900636</v>
          </cell>
          <cell r="B2765">
            <v>4307479</v>
          </cell>
          <cell r="C2765">
            <v>4300575</v>
          </cell>
          <cell r="D2765" t="str">
            <v>ООО "СервисПлюс"</v>
          </cell>
          <cell r="E2765">
            <v>43001891</v>
          </cell>
          <cell r="F2765" t="str">
            <v>ул.Ольминского ( закрыт 01.02.2010г)</v>
          </cell>
          <cell r="G2765" t="str">
            <v>НН</v>
          </cell>
          <cell r="H2765">
            <v>8649</v>
          </cell>
          <cell r="I2765">
            <v>10905</v>
          </cell>
          <cell r="J2765">
            <v>2256</v>
          </cell>
          <cell r="K2765">
            <v>1</v>
          </cell>
          <cell r="L2765">
            <v>0</v>
          </cell>
          <cell r="M2765">
            <v>0</v>
          </cell>
          <cell r="N2765">
            <v>0</v>
          </cell>
          <cell r="O2765">
            <v>2256</v>
          </cell>
          <cell r="P2765" t="str">
            <v>КП</v>
          </cell>
          <cell r="Q2765">
            <v>0</v>
          </cell>
        </row>
        <row r="2766">
          <cell r="A2766">
            <v>960805662</v>
          </cell>
          <cell r="B2766">
            <v>4307479</v>
          </cell>
          <cell r="C2766">
            <v>4300575</v>
          </cell>
          <cell r="D2766" t="str">
            <v>ООО "СервисПлюс"</v>
          </cell>
          <cell r="E2766">
            <v>43001892</v>
          </cell>
          <cell r="F2766" t="str">
            <v>ул.Заводская 11. ( закрыт 01.02.2010г)</v>
          </cell>
          <cell r="G2766" t="str">
            <v>НН</v>
          </cell>
          <cell r="H2766">
            <v>8649</v>
          </cell>
          <cell r="I2766">
            <v>10905</v>
          </cell>
          <cell r="J2766">
            <v>0</v>
          </cell>
          <cell r="K2766">
            <v>1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 t="str">
            <v>КП</v>
          </cell>
          <cell r="Q2766">
            <v>0</v>
          </cell>
        </row>
        <row r="2767">
          <cell r="A2767">
            <v>960805667</v>
          </cell>
          <cell r="B2767">
            <v>4307479</v>
          </cell>
          <cell r="C2767">
            <v>4300575</v>
          </cell>
          <cell r="D2767" t="str">
            <v>ООО "СервисПлюс"</v>
          </cell>
          <cell r="E2767">
            <v>43001893</v>
          </cell>
          <cell r="F2767" t="str">
            <v>ул.Заводская 11 подъезд 2.(закрыт 01.02.2010г.)</v>
          </cell>
          <cell r="G2767" t="str">
            <v>НН</v>
          </cell>
          <cell r="H2767">
            <v>4634</v>
          </cell>
          <cell r="I2767">
            <v>5619</v>
          </cell>
          <cell r="J2767">
            <v>985</v>
          </cell>
          <cell r="K2767">
            <v>1</v>
          </cell>
          <cell r="L2767">
            <v>0</v>
          </cell>
          <cell r="M2767">
            <v>0</v>
          </cell>
          <cell r="N2767">
            <v>0</v>
          </cell>
          <cell r="O2767">
            <v>985</v>
          </cell>
          <cell r="P2767" t="str">
            <v>КП</v>
          </cell>
          <cell r="Q2767">
            <v>0</v>
          </cell>
        </row>
        <row r="2768">
          <cell r="A2768">
            <v>950901826</v>
          </cell>
          <cell r="B2768">
            <v>4307479</v>
          </cell>
          <cell r="C2768">
            <v>4300575</v>
          </cell>
          <cell r="D2768" t="str">
            <v>ООО "СервисПлюс"</v>
          </cell>
          <cell r="E2768">
            <v>43001894</v>
          </cell>
          <cell r="F2768" t="str">
            <v>ул.Маяковского 123</v>
          </cell>
          <cell r="G2768" t="str">
            <v>НН</v>
          </cell>
          <cell r="H2768">
            <v>3709</v>
          </cell>
          <cell r="I2768">
            <v>4720</v>
          </cell>
          <cell r="J2768">
            <v>1011</v>
          </cell>
          <cell r="K2768">
            <v>1</v>
          </cell>
          <cell r="L2768">
            <v>0</v>
          </cell>
          <cell r="M2768">
            <v>0</v>
          </cell>
          <cell r="N2768">
            <v>0</v>
          </cell>
          <cell r="O2768">
            <v>1011</v>
          </cell>
          <cell r="P2768" t="str">
            <v>КП</v>
          </cell>
          <cell r="Q2768">
            <v>0</v>
          </cell>
        </row>
        <row r="2769">
          <cell r="A2769">
            <v>950901823</v>
          </cell>
          <cell r="B2769">
            <v>4307479</v>
          </cell>
          <cell r="C2769">
            <v>4300575</v>
          </cell>
          <cell r="D2769" t="str">
            <v>ООО "СервисПлюс"</v>
          </cell>
          <cell r="E2769">
            <v>43001895</v>
          </cell>
          <cell r="F2769" t="str">
            <v>ул. 7 Ноября 36( закрыт 01.02.2010г.)</v>
          </cell>
          <cell r="G2769" t="str">
            <v>НН</v>
          </cell>
          <cell r="H2769">
            <v>3709</v>
          </cell>
          <cell r="I2769">
            <v>4720</v>
          </cell>
          <cell r="J2769">
            <v>0</v>
          </cell>
          <cell r="K2769">
            <v>1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 t="str">
            <v>КП</v>
          </cell>
          <cell r="Q2769">
            <v>0</v>
          </cell>
        </row>
        <row r="2770">
          <cell r="A2770">
            <v>960805448</v>
          </cell>
          <cell r="B2770">
            <v>4307479</v>
          </cell>
          <cell r="C2770">
            <v>4300575</v>
          </cell>
          <cell r="D2770" t="str">
            <v>ООО "СервисПлюс"</v>
          </cell>
          <cell r="E2770">
            <v>43001896</v>
          </cell>
          <cell r="F2770" t="str">
            <v>ул.Чкалова 6 (закрыт 01.02.2010г)</v>
          </cell>
          <cell r="G2770" t="str">
            <v>НН</v>
          </cell>
          <cell r="H2770">
            <v>3224</v>
          </cell>
          <cell r="I2770">
            <v>4025</v>
          </cell>
          <cell r="J2770">
            <v>801</v>
          </cell>
          <cell r="K2770">
            <v>1</v>
          </cell>
          <cell r="L2770">
            <v>0</v>
          </cell>
          <cell r="M2770">
            <v>0</v>
          </cell>
          <cell r="N2770">
            <v>0</v>
          </cell>
          <cell r="O2770">
            <v>801</v>
          </cell>
          <cell r="P2770" t="str">
            <v>КП</v>
          </cell>
          <cell r="Q2770">
            <v>0</v>
          </cell>
        </row>
        <row r="2771">
          <cell r="A2771">
            <v>0</v>
          </cell>
          <cell r="B2771" t="str">
            <v>Итого по клиенту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129166</v>
          </cell>
          <cell r="P2771">
            <v>0</v>
          </cell>
          <cell r="Q2771">
            <v>0</v>
          </cell>
        </row>
        <row r="2772">
          <cell r="A2772">
            <v>774810</v>
          </cell>
          <cell r="B2772">
            <v>4307484</v>
          </cell>
          <cell r="C2772">
            <v>4100304</v>
          </cell>
          <cell r="D2772" t="str">
            <v>Администрация городского поселения "Город Алексеевка" (подсветка памятников архитектуры)</v>
          </cell>
          <cell r="E2772">
            <v>41001106</v>
          </cell>
          <cell r="F2772" t="str">
            <v>Наружная подсветка здания Храма Александра Невского</v>
          </cell>
          <cell r="G2772" t="str">
            <v>НН</v>
          </cell>
          <cell r="H2772">
            <v>378231</v>
          </cell>
          <cell r="I2772">
            <v>379041</v>
          </cell>
          <cell r="J2772">
            <v>810</v>
          </cell>
          <cell r="K2772">
            <v>1</v>
          </cell>
          <cell r="L2772">
            <v>0</v>
          </cell>
          <cell r="M2772">
            <v>0</v>
          </cell>
          <cell r="N2772">
            <v>0</v>
          </cell>
          <cell r="O2772">
            <v>810</v>
          </cell>
          <cell r="P2772" t="str">
            <v>КП</v>
          </cell>
          <cell r="Q2772">
            <v>0</v>
          </cell>
        </row>
        <row r="2773">
          <cell r="A2773">
            <v>551236</v>
          </cell>
          <cell r="B2773">
            <v>4307484</v>
          </cell>
          <cell r="C2773">
            <v>4100304</v>
          </cell>
          <cell r="D2773" t="str">
            <v>Администрация городского поселения "Город Алексеевка" (подсветка памятников архитектуры)</v>
          </cell>
          <cell r="E2773">
            <v>41001107</v>
          </cell>
          <cell r="F2773" t="str">
            <v>Наружная подсветка Свято-Троицкого Храма</v>
          </cell>
          <cell r="G2773" t="str">
            <v>НН</v>
          </cell>
          <cell r="H2773">
            <v>628310</v>
          </cell>
          <cell r="I2773">
            <v>628690</v>
          </cell>
          <cell r="J2773">
            <v>380</v>
          </cell>
          <cell r="K2773">
            <v>1</v>
          </cell>
          <cell r="L2773">
            <v>0</v>
          </cell>
          <cell r="M2773">
            <v>0</v>
          </cell>
          <cell r="N2773">
            <v>0</v>
          </cell>
          <cell r="O2773">
            <v>380</v>
          </cell>
          <cell r="P2773" t="str">
            <v>КП</v>
          </cell>
          <cell r="Q2773">
            <v>0</v>
          </cell>
        </row>
        <row r="2774">
          <cell r="A2774">
            <v>475208</v>
          </cell>
          <cell r="B2774">
            <v>4307484</v>
          </cell>
          <cell r="C2774">
            <v>4100304</v>
          </cell>
          <cell r="D2774" t="str">
            <v>Администрация городского поселения "Город Алексеевка" (подсветка памятников архитектуры)</v>
          </cell>
          <cell r="E2774">
            <v>41001108</v>
          </cell>
          <cell r="F2774" t="str">
            <v>Наружная подсветка Храма Дмитрия Ростовского</v>
          </cell>
          <cell r="G2774" t="str">
            <v>НН</v>
          </cell>
          <cell r="H2774">
            <v>178890</v>
          </cell>
          <cell r="I2774">
            <v>178890</v>
          </cell>
          <cell r="J2774">
            <v>0</v>
          </cell>
          <cell r="K2774">
            <v>1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 t="str">
            <v>КП</v>
          </cell>
          <cell r="Q2774">
            <v>0</v>
          </cell>
        </row>
        <row r="2775">
          <cell r="A2775">
            <v>0</v>
          </cell>
          <cell r="B2775" t="str">
            <v>Итого по клиенту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1190</v>
          </cell>
          <cell r="P2775">
            <v>0</v>
          </cell>
          <cell r="Q2775">
            <v>0</v>
          </cell>
        </row>
        <row r="2776">
          <cell r="A2776">
            <v>789580203682390</v>
          </cell>
          <cell r="B2776">
            <v>4307480</v>
          </cell>
          <cell r="C2776">
            <v>4300572</v>
          </cell>
          <cell r="D2776" t="str">
            <v>ИП Деренченко Лариса Ивановна</v>
          </cell>
          <cell r="E2776">
            <v>43001605</v>
          </cell>
          <cell r="F2776" t="str">
            <v>магазин ул Пушкина 40</v>
          </cell>
          <cell r="G2776" t="str">
            <v>НН</v>
          </cell>
          <cell r="H2776">
            <v>322</v>
          </cell>
          <cell r="I2776">
            <v>452</v>
          </cell>
          <cell r="J2776">
            <v>130</v>
          </cell>
          <cell r="K2776">
            <v>1</v>
          </cell>
          <cell r="L2776">
            <v>0</v>
          </cell>
          <cell r="M2776">
            <v>0</v>
          </cell>
          <cell r="N2776">
            <v>0</v>
          </cell>
          <cell r="O2776">
            <v>130</v>
          </cell>
          <cell r="P2776" t="str">
            <v>КП</v>
          </cell>
          <cell r="Q2776">
            <v>0</v>
          </cell>
        </row>
        <row r="2777">
          <cell r="A2777">
            <v>0</v>
          </cell>
          <cell r="B2777" t="str">
            <v>Итого по клиенту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130</v>
          </cell>
          <cell r="P2777">
            <v>0</v>
          </cell>
          <cell r="Q2777">
            <v>0</v>
          </cell>
        </row>
        <row r="2778">
          <cell r="A2778">
            <v>303129</v>
          </cell>
          <cell r="B2778">
            <v>4307483</v>
          </cell>
          <cell r="C2778">
            <v>4100309</v>
          </cell>
          <cell r="D2778" t="str">
            <v>ООО " ПромАгроЭко" Обособленное подразделение в г.Алексеевка.</v>
          </cell>
          <cell r="E2778">
            <v>41001156</v>
          </cell>
          <cell r="F2778" t="str">
            <v>АЗС г.Алексеевка, 166км.а /д Белгород-Павловск.</v>
          </cell>
          <cell r="G2778" t="str">
            <v>НН</v>
          </cell>
          <cell r="H2778">
            <v>9022</v>
          </cell>
          <cell r="I2778">
            <v>21680</v>
          </cell>
          <cell r="J2778">
            <v>12658</v>
          </cell>
          <cell r="K2778">
            <v>1</v>
          </cell>
          <cell r="L2778">
            <v>0</v>
          </cell>
          <cell r="M2778">
            <v>0</v>
          </cell>
          <cell r="N2778">
            <v>0</v>
          </cell>
          <cell r="O2778">
            <v>12658</v>
          </cell>
          <cell r="P2778" t="str">
            <v>КП</v>
          </cell>
          <cell r="Q2778">
            <v>0</v>
          </cell>
        </row>
        <row r="2779">
          <cell r="A2779">
            <v>0</v>
          </cell>
          <cell r="B2779" t="str">
            <v>Итого по клиенту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12658</v>
          </cell>
          <cell r="P2779">
            <v>0</v>
          </cell>
          <cell r="Q2779">
            <v>0</v>
          </cell>
        </row>
        <row r="2780">
          <cell r="A2780">
            <v>616436</v>
          </cell>
          <cell r="B2780">
            <v>4307486</v>
          </cell>
          <cell r="C2780">
            <v>4300577</v>
          </cell>
          <cell r="D2780" t="str">
            <v>ООО "АДМ Инвест Групп"</v>
          </cell>
          <cell r="E2780">
            <v>43001713</v>
          </cell>
          <cell r="F2780" t="str">
            <v>Административное здание, ул П Ющенко, 1</v>
          </cell>
          <cell r="G2780" t="str">
            <v>НН</v>
          </cell>
          <cell r="H2780">
            <v>13811</v>
          </cell>
          <cell r="I2780">
            <v>14954.7</v>
          </cell>
          <cell r="J2780">
            <v>1143.7</v>
          </cell>
          <cell r="K2780">
            <v>20</v>
          </cell>
          <cell r="L2780">
            <v>0</v>
          </cell>
          <cell r="M2780">
            <v>0</v>
          </cell>
          <cell r="N2780">
            <v>0</v>
          </cell>
          <cell r="O2780">
            <v>22874</v>
          </cell>
          <cell r="P2780" t="str">
            <v>КП</v>
          </cell>
          <cell r="Q2780">
            <v>0</v>
          </cell>
        </row>
        <row r="2781">
          <cell r="A2781">
            <v>0</v>
          </cell>
          <cell r="B2781" t="str">
            <v>Итого по клиенту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22874</v>
          </cell>
          <cell r="P2781">
            <v>0</v>
          </cell>
          <cell r="Q2781">
            <v>0</v>
          </cell>
        </row>
        <row r="2782">
          <cell r="A2782">
            <v>309051228</v>
          </cell>
          <cell r="B2782">
            <v>4307485</v>
          </cell>
          <cell r="C2782">
            <v>4300578</v>
          </cell>
          <cell r="D2782" t="str">
            <v>МУП "Алексеевская  теплосетевая  компания"</v>
          </cell>
          <cell r="E2782">
            <v>43001749</v>
          </cell>
          <cell r="F2782" t="str">
            <v xml:space="preserve">кот. ул. Некрасова основной </v>
          </cell>
          <cell r="G2782" t="str">
            <v>СН2</v>
          </cell>
          <cell r="H2782">
            <v>18511</v>
          </cell>
          <cell r="I2782">
            <v>19588</v>
          </cell>
          <cell r="J2782">
            <v>1077</v>
          </cell>
          <cell r="K2782">
            <v>200</v>
          </cell>
          <cell r="L2782">
            <v>0</v>
          </cell>
          <cell r="M2782">
            <v>0</v>
          </cell>
          <cell r="N2782">
            <v>0</v>
          </cell>
          <cell r="O2782">
            <v>215400</v>
          </cell>
          <cell r="P2782" t="str">
            <v>КП</v>
          </cell>
          <cell r="Q2782">
            <v>0</v>
          </cell>
        </row>
        <row r="2783">
          <cell r="A2783">
            <v>309051219</v>
          </cell>
          <cell r="B2783">
            <v>4307485</v>
          </cell>
          <cell r="C2783">
            <v>4300578</v>
          </cell>
          <cell r="D2783" t="str">
            <v>МУП "Алексеевская  теплосетевая  компания"</v>
          </cell>
          <cell r="E2783">
            <v>43001750</v>
          </cell>
          <cell r="F2783" t="str">
            <v>кот. ул.Некрасова резерв</v>
          </cell>
          <cell r="G2783" t="str">
            <v>СН2</v>
          </cell>
          <cell r="H2783">
            <v>17511</v>
          </cell>
          <cell r="I2783">
            <v>17579</v>
          </cell>
          <cell r="J2783">
            <v>68</v>
          </cell>
          <cell r="K2783">
            <v>200</v>
          </cell>
          <cell r="L2783">
            <v>0</v>
          </cell>
          <cell r="M2783">
            <v>0</v>
          </cell>
          <cell r="N2783">
            <v>0</v>
          </cell>
          <cell r="O2783">
            <v>13600</v>
          </cell>
          <cell r="P2783" t="str">
            <v>КП</v>
          </cell>
          <cell r="Q2783">
            <v>0</v>
          </cell>
        </row>
        <row r="2784">
          <cell r="A2784">
            <v>309058091</v>
          </cell>
          <cell r="B2784">
            <v>4307485</v>
          </cell>
          <cell r="C2784">
            <v>4300578</v>
          </cell>
          <cell r="D2784" t="str">
            <v>МУП "Алексеевская  теплосетевая  компания"</v>
          </cell>
          <cell r="E2784">
            <v>43001751</v>
          </cell>
          <cell r="F2784" t="str">
            <v>кот. ул. В. Собины основной</v>
          </cell>
          <cell r="G2784" t="str">
            <v>СН2</v>
          </cell>
          <cell r="H2784">
            <v>2852060</v>
          </cell>
          <cell r="I2784">
            <v>2869938</v>
          </cell>
          <cell r="J2784">
            <v>17878</v>
          </cell>
          <cell r="K2784">
            <v>1</v>
          </cell>
          <cell r="L2784">
            <v>0</v>
          </cell>
          <cell r="M2784">
            <v>0</v>
          </cell>
          <cell r="N2784">
            <v>0</v>
          </cell>
          <cell r="O2784">
            <v>17878</v>
          </cell>
          <cell r="P2784" t="str">
            <v>КП</v>
          </cell>
          <cell r="Q2784">
            <v>0</v>
          </cell>
        </row>
        <row r="2785">
          <cell r="A2785">
            <v>309058077</v>
          </cell>
          <cell r="B2785">
            <v>4307485</v>
          </cell>
          <cell r="C2785">
            <v>4300578</v>
          </cell>
          <cell r="D2785" t="str">
            <v>МУП "Алексеевская  теплосетевая  компания"</v>
          </cell>
          <cell r="E2785">
            <v>43001752</v>
          </cell>
          <cell r="F2785" t="str">
            <v>кот. ул. В. Собины резерв</v>
          </cell>
          <cell r="G2785" t="str">
            <v>СН2</v>
          </cell>
          <cell r="H2785">
            <v>3471890</v>
          </cell>
          <cell r="I2785">
            <v>3634780</v>
          </cell>
          <cell r="J2785">
            <v>162890</v>
          </cell>
          <cell r="K2785">
            <v>1</v>
          </cell>
          <cell r="L2785">
            <v>0</v>
          </cell>
          <cell r="M2785">
            <v>0</v>
          </cell>
          <cell r="N2785">
            <v>0</v>
          </cell>
          <cell r="O2785">
            <v>162890</v>
          </cell>
          <cell r="P2785" t="str">
            <v>КП</v>
          </cell>
          <cell r="Q2785">
            <v>0</v>
          </cell>
        </row>
        <row r="2786">
          <cell r="A2786">
            <v>303127</v>
          </cell>
          <cell r="B2786">
            <v>4307485</v>
          </cell>
          <cell r="C2786">
            <v>4300578</v>
          </cell>
          <cell r="D2786" t="str">
            <v>МУП "Алексеевская  теплосетевая  компания"</v>
          </cell>
          <cell r="E2786">
            <v>43001753</v>
          </cell>
          <cell r="F2786" t="str">
            <v>Насосная Эфко ул. В. Собины</v>
          </cell>
          <cell r="G2786" t="str">
            <v>НН</v>
          </cell>
          <cell r="H2786">
            <v>795.2</v>
          </cell>
          <cell r="I2786">
            <v>26065</v>
          </cell>
          <cell r="J2786">
            <v>25269.8</v>
          </cell>
          <cell r="K2786">
            <v>1</v>
          </cell>
          <cell r="L2786">
            <v>0</v>
          </cell>
          <cell r="M2786">
            <v>0</v>
          </cell>
          <cell r="N2786">
            <v>0</v>
          </cell>
          <cell r="O2786">
            <v>25270</v>
          </cell>
          <cell r="P2786" t="str">
            <v>КП</v>
          </cell>
          <cell r="Q2786">
            <v>0</v>
          </cell>
        </row>
        <row r="2787">
          <cell r="A2787">
            <v>9006412</v>
          </cell>
          <cell r="B2787">
            <v>4307485</v>
          </cell>
          <cell r="C2787">
            <v>4300578</v>
          </cell>
          <cell r="D2787" t="str">
            <v>МУП "Алексеевская  теплосетевая  компания"</v>
          </cell>
          <cell r="E2787">
            <v>43001754</v>
          </cell>
          <cell r="F2787" t="str">
            <v>БПК ул. Ленина</v>
          </cell>
          <cell r="G2787" t="str">
            <v>НН</v>
          </cell>
          <cell r="H2787">
            <v>37143</v>
          </cell>
          <cell r="I2787">
            <v>37924</v>
          </cell>
          <cell r="J2787">
            <v>781</v>
          </cell>
          <cell r="K2787">
            <v>1</v>
          </cell>
          <cell r="L2787">
            <v>0</v>
          </cell>
          <cell r="M2787">
            <v>0</v>
          </cell>
          <cell r="N2787">
            <v>0</v>
          </cell>
          <cell r="O2787">
            <v>781</v>
          </cell>
          <cell r="P2787" t="str">
            <v>КП</v>
          </cell>
          <cell r="Q2787">
            <v>0</v>
          </cell>
        </row>
        <row r="2788">
          <cell r="A2788">
            <v>12101143</v>
          </cell>
          <cell r="B2788">
            <v>4307485</v>
          </cell>
          <cell r="C2788">
            <v>4300578</v>
          </cell>
          <cell r="D2788" t="str">
            <v>МУП "Алексеевская  теплосетевая  компания"</v>
          </cell>
          <cell r="E2788">
            <v>43001755</v>
          </cell>
          <cell r="F2788" t="str">
            <v>АСШ №1 ул.Энгельса</v>
          </cell>
          <cell r="G2788" t="str">
            <v>НН</v>
          </cell>
          <cell r="H2788">
            <v>123806</v>
          </cell>
          <cell r="I2788">
            <v>135408</v>
          </cell>
          <cell r="J2788">
            <v>11602</v>
          </cell>
          <cell r="K2788">
            <v>1</v>
          </cell>
          <cell r="L2788">
            <v>0</v>
          </cell>
          <cell r="M2788">
            <v>0</v>
          </cell>
          <cell r="N2788">
            <v>0</v>
          </cell>
          <cell r="O2788">
            <v>11602</v>
          </cell>
          <cell r="P2788" t="str">
            <v>КП</v>
          </cell>
          <cell r="Q2788">
            <v>0</v>
          </cell>
        </row>
        <row r="2789">
          <cell r="A2789">
            <v>84376</v>
          </cell>
          <cell r="B2789">
            <v>4307485</v>
          </cell>
          <cell r="C2789">
            <v>4300578</v>
          </cell>
          <cell r="D2789" t="str">
            <v>МУП "Алексеевская  теплосетевая  компания"</v>
          </cell>
          <cell r="E2789">
            <v>43001756</v>
          </cell>
          <cell r="F2789" t="str">
            <v>кот. ЦРБ ул. Некрасова</v>
          </cell>
          <cell r="G2789" t="str">
            <v>НН</v>
          </cell>
          <cell r="H2789">
            <v>272991</v>
          </cell>
          <cell r="I2789">
            <v>288985</v>
          </cell>
          <cell r="J2789">
            <v>15994</v>
          </cell>
          <cell r="K2789">
            <v>1</v>
          </cell>
          <cell r="L2789">
            <v>0</v>
          </cell>
          <cell r="M2789">
            <v>0</v>
          </cell>
          <cell r="N2789">
            <v>0</v>
          </cell>
          <cell r="O2789">
            <v>15994</v>
          </cell>
          <cell r="P2789" t="str">
            <v>КП</v>
          </cell>
          <cell r="Q2789">
            <v>0</v>
          </cell>
        </row>
        <row r="2790">
          <cell r="A2790">
            <v>536344</v>
          </cell>
          <cell r="B2790">
            <v>4307485</v>
          </cell>
          <cell r="C2790">
            <v>4300578</v>
          </cell>
          <cell r="D2790" t="str">
            <v>МУП "Алексеевская  теплосетевая  компания"</v>
          </cell>
          <cell r="E2790">
            <v>43001757</v>
          </cell>
          <cell r="F2790" t="str">
            <v>АСШ №4 ул. Комсомольская</v>
          </cell>
          <cell r="G2790" t="str">
            <v>НН</v>
          </cell>
          <cell r="H2790">
            <v>89893</v>
          </cell>
          <cell r="I2790">
            <v>94252</v>
          </cell>
          <cell r="J2790">
            <v>4359</v>
          </cell>
          <cell r="K2790">
            <v>1</v>
          </cell>
          <cell r="L2790">
            <v>0</v>
          </cell>
          <cell r="M2790">
            <v>0</v>
          </cell>
          <cell r="N2790">
            <v>0</v>
          </cell>
          <cell r="O2790">
            <v>4359</v>
          </cell>
          <cell r="P2790" t="str">
            <v>КП</v>
          </cell>
          <cell r="Q2790">
            <v>0</v>
          </cell>
        </row>
        <row r="2791">
          <cell r="A2791">
            <v>35002</v>
          </cell>
          <cell r="B2791">
            <v>4307485</v>
          </cell>
          <cell r="C2791">
            <v>4300578</v>
          </cell>
          <cell r="D2791" t="str">
            <v>МУП "Алексеевская  теплосетевая  компания"</v>
          </cell>
          <cell r="E2791">
            <v>43001758</v>
          </cell>
          <cell r="F2791" t="str">
            <v>ВПЛ-24 учебн.корпус</v>
          </cell>
          <cell r="G2791" t="str">
            <v>НН</v>
          </cell>
          <cell r="H2791">
            <v>30050</v>
          </cell>
          <cell r="I2791">
            <v>34967</v>
          </cell>
          <cell r="J2791">
            <v>4917</v>
          </cell>
          <cell r="K2791">
            <v>1</v>
          </cell>
          <cell r="L2791">
            <v>0</v>
          </cell>
          <cell r="M2791">
            <v>0</v>
          </cell>
          <cell r="N2791">
            <v>0</v>
          </cell>
          <cell r="O2791">
            <v>4917</v>
          </cell>
          <cell r="P2791" t="str">
            <v>КП</v>
          </cell>
          <cell r="Q2791">
            <v>0</v>
          </cell>
        </row>
        <row r="2792">
          <cell r="A2792">
            <v>10000315</v>
          </cell>
          <cell r="B2792">
            <v>4307485</v>
          </cell>
          <cell r="C2792">
            <v>4300578</v>
          </cell>
          <cell r="D2792" t="str">
            <v>МУП "Алексеевская  теплосетевая  компания"</v>
          </cell>
          <cell r="E2792">
            <v>43001759</v>
          </cell>
          <cell r="F2792" t="str">
            <v>ВПЛ-24 общежитие</v>
          </cell>
          <cell r="G2792" t="str">
            <v>НН</v>
          </cell>
          <cell r="H2792">
            <v>132135</v>
          </cell>
          <cell r="I2792">
            <v>144054</v>
          </cell>
          <cell r="J2792">
            <v>11919</v>
          </cell>
          <cell r="K2792">
            <v>1</v>
          </cell>
          <cell r="L2792">
            <v>0</v>
          </cell>
          <cell r="M2792">
            <v>0</v>
          </cell>
          <cell r="N2792">
            <v>0</v>
          </cell>
          <cell r="O2792">
            <v>11919</v>
          </cell>
          <cell r="P2792" t="str">
            <v>КП</v>
          </cell>
          <cell r="Q2792">
            <v>0</v>
          </cell>
        </row>
        <row r="2793">
          <cell r="A2793">
            <v>7002102</v>
          </cell>
          <cell r="B2793">
            <v>4307485</v>
          </cell>
          <cell r="C2793">
            <v>4300578</v>
          </cell>
          <cell r="D2793" t="str">
            <v>МУП "Алексеевская  теплосетевая  компания"</v>
          </cell>
          <cell r="E2793">
            <v>43001760</v>
          </cell>
          <cell r="F2793" t="str">
            <v>Мясокомбинат ул. Чкалова</v>
          </cell>
          <cell r="G2793" t="str">
            <v>НН</v>
          </cell>
          <cell r="H2793">
            <v>178124</v>
          </cell>
          <cell r="I2793">
            <v>181004</v>
          </cell>
          <cell r="J2793">
            <v>2880</v>
          </cell>
          <cell r="K2793">
            <v>1</v>
          </cell>
          <cell r="L2793">
            <v>0</v>
          </cell>
          <cell r="M2793">
            <v>0</v>
          </cell>
          <cell r="N2793">
            <v>0</v>
          </cell>
          <cell r="O2793">
            <v>2880</v>
          </cell>
          <cell r="P2793" t="str">
            <v>КП</v>
          </cell>
          <cell r="Q2793">
            <v>0</v>
          </cell>
        </row>
        <row r="2794">
          <cell r="A2794">
            <v>10000418</v>
          </cell>
          <cell r="B2794">
            <v>4307485</v>
          </cell>
          <cell r="C2794">
            <v>4300578</v>
          </cell>
          <cell r="D2794" t="str">
            <v>МУП "Алексеевская  теплосетевая  компания"</v>
          </cell>
          <cell r="E2794">
            <v>43001761</v>
          </cell>
          <cell r="F2794" t="str">
            <v>п.Ольминского общежит</v>
          </cell>
          <cell r="G2794" t="str">
            <v>НН</v>
          </cell>
          <cell r="H2794">
            <v>5134</v>
          </cell>
          <cell r="I2794">
            <v>5599</v>
          </cell>
          <cell r="J2794">
            <v>465</v>
          </cell>
          <cell r="K2794">
            <v>1</v>
          </cell>
          <cell r="L2794">
            <v>0</v>
          </cell>
          <cell r="M2794">
            <v>0</v>
          </cell>
          <cell r="N2794">
            <v>0</v>
          </cell>
          <cell r="O2794">
            <v>465</v>
          </cell>
          <cell r="P2794" t="str">
            <v>КП</v>
          </cell>
          <cell r="Q2794">
            <v>0</v>
          </cell>
        </row>
        <row r="2795">
          <cell r="A2795">
            <v>96634</v>
          </cell>
          <cell r="B2795">
            <v>4307485</v>
          </cell>
          <cell r="C2795">
            <v>4300578</v>
          </cell>
          <cell r="D2795" t="str">
            <v>МУП "Алексеевская  теплосетевая  компания"</v>
          </cell>
          <cell r="E2795">
            <v>43001762</v>
          </cell>
          <cell r="F2795" t="str">
            <v>п. Ольминского№11</v>
          </cell>
          <cell r="G2795" t="str">
            <v>НН</v>
          </cell>
          <cell r="H2795">
            <v>75778</v>
          </cell>
          <cell r="I2795">
            <v>76811</v>
          </cell>
          <cell r="J2795">
            <v>1033</v>
          </cell>
          <cell r="K2795">
            <v>1</v>
          </cell>
          <cell r="L2795">
            <v>0</v>
          </cell>
          <cell r="M2795">
            <v>0</v>
          </cell>
          <cell r="N2795">
            <v>0</v>
          </cell>
          <cell r="O2795">
            <v>1033</v>
          </cell>
          <cell r="P2795" t="str">
            <v>КП</v>
          </cell>
          <cell r="Q2795">
            <v>0</v>
          </cell>
        </row>
        <row r="2796">
          <cell r="A2796">
            <v>35102</v>
          </cell>
          <cell r="B2796">
            <v>4307485</v>
          </cell>
          <cell r="C2796">
            <v>4300578</v>
          </cell>
          <cell r="D2796" t="str">
            <v>МУП "Алексеевская  теплосетевая  компания"</v>
          </cell>
          <cell r="E2796">
            <v>43001763</v>
          </cell>
          <cell r="F2796" t="str">
            <v>п. Ольминского№13</v>
          </cell>
          <cell r="G2796" t="str">
            <v>НН</v>
          </cell>
          <cell r="H2796">
            <v>39310</v>
          </cell>
          <cell r="I2796">
            <v>40517</v>
          </cell>
          <cell r="J2796">
            <v>1207</v>
          </cell>
          <cell r="K2796">
            <v>1</v>
          </cell>
          <cell r="L2796">
            <v>0</v>
          </cell>
          <cell r="M2796">
            <v>0</v>
          </cell>
          <cell r="N2796">
            <v>0</v>
          </cell>
          <cell r="O2796">
            <v>1207</v>
          </cell>
          <cell r="P2796" t="str">
            <v>КП</v>
          </cell>
          <cell r="Q2796">
            <v>0</v>
          </cell>
        </row>
        <row r="2797">
          <cell r="A2797">
            <v>43024</v>
          </cell>
          <cell r="B2797">
            <v>4307485</v>
          </cell>
          <cell r="C2797">
            <v>4300578</v>
          </cell>
          <cell r="D2797" t="str">
            <v>МУП "Алексеевская  теплосетевая  компания"</v>
          </cell>
          <cell r="E2797">
            <v>43001764</v>
          </cell>
          <cell r="F2797" t="str">
            <v>п. Ольминского№14</v>
          </cell>
          <cell r="G2797" t="str">
            <v>НН</v>
          </cell>
          <cell r="H2797">
            <v>64371</v>
          </cell>
          <cell r="I2797">
            <v>65569</v>
          </cell>
          <cell r="J2797">
            <v>1198</v>
          </cell>
          <cell r="K2797">
            <v>1</v>
          </cell>
          <cell r="L2797">
            <v>0</v>
          </cell>
          <cell r="M2797">
            <v>0</v>
          </cell>
          <cell r="N2797">
            <v>0</v>
          </cell>
          <cell r="O2797">
            <v>1198</v>
          </cell>
          <cell r="P2797" t="str">
            <v>КП</v>
          </cell>
          <cell r="Q2797">
            <v>0</v>
          </cell>
        </row>
        <row r="2798">
          <cell r="A2798">
            <v>10000423</v>
          </cell>
          <cell r="B2798">
            <v>4307485</v>
          </cell>
          <cell r="C2798">
            <v>4300578</v>
          </cell>
          <cell r="D2798" t="str">
            <v>МУП "Алексеевская  теплосетевая  компания"</v>
          </cell>
          <cell r="E2798">
            <v>43001765</v>
          </cell>
          <cell r="F2798" t="str">
            <v>п. Ольминского№15</v>
          </cell>
          <cell r="G2798" t="str">
            <v>НН</v>
          </cell>
          <cell r="H2798">
            <v>18043</v>
          </cell>
          <cell r="I2798">
            <v>19342</v>
          </cell>
          <cell r="J2798">
            <v>1299</v>
          </cell>
          <cell r="K2798">
            <v>1</v>
          </cell>
          <cell r="L2798">
            <v>0</v>
          </cell>
          <cell r="M2798">
            <v>0</v>
          </cell>
          <cell r="N2798">
            <v>0</v>
          </cell>
          <cell r="O2798">
            <v>1299</v>
          </cell>
          <cell r="P2798" t="str">
            <v>КП</v>
          </cell>
          <cell r="Q2798">
            <v>0</v>
          </cell>
        </row>
        <row r="2799">
          <cell r="A2799">
            <v>257562</v>
          </cell>
          <cell r="B2799">
            <v>4307485</v>
          </cell>
          <cell r="C2799">
            <v>4300578</v>
          </cell>
          <cell r="D2799" t="str">
            <v>МУП "Алексеевская  теплосетевая  компания"</v>
          </cell>
          <cell r="E2799">
            <v>43001766</v>
          </cell>
          <cell r="F2799" t="str">
            <v>п. Ольминского№16</v>
          </cell>
          <cell r="G2799" t="str">
            <v>НН</v>
          </cell>
          <cell r="H2799">
            <v>43290</v>
          </cell>
          <cell r="I2799">
            <v>44148</v>
          </cell>
          <cell r="J2799">
            <v>858</v>
          </cell>
          <cell r="K2799">
            <v>1</v>
          </cell>
          <cell r="L2799">
            <v>0</v>
          </cell>
          <cell r="M2799">
            <v>0</v>
          </cell>
          <cell r="N2799">
            <v>0</v>
          </cell>
          <cell r="O2799">
            <v>858</v>
          </cell>
          <cell r="P2799" t="str">
            <v>КП</v>
          </cell>
          <cell r="Q2799">
            <v>0</v>
          </cell>
        </row>
        <row r="2800">
          <cell r="A2800">
            <v>10000389</v>
          </cell>
          <cell r="B2800">
            <v>4307485</v>
          </cell>
          <cell r="C2800">
            <v>4300578</v>
          </cell>
          <cell r="D2800" t="str">
            <v>МУП "Алексеевская  теплосетевая  компания"</v>
          </cell>
          <cell r="E2800">
            <v>43001767</v>
          </cell>
          <cell r="F2800" t="str">
            <v>п. Ольминского№17</v>
          </cell>
          <cell r="G2800" t="str">
            <v>НН</v>
          </cell>
          <cell r="H2800">
            <v>17862</v>
          </cell>
          <cell r="I2800">
            <v>19111</v>
          </cell>
          <cell r="J2800">
            <v>1249</v>
          </cell>
          <cell r="K2800">
            <v>1</v>
          </cell>
          <cell r="L2800">
            <v>0</v>
          </cell>
          <cell r="M2800">
            <v>0</v>
          </cell>
          <cell r="N2800">
            <v>0</v>
          </cell>
          <cell r="O2800">
            <v>1249</v>
          </cell>
          <cell r="P2800" t="str">
            <v>КП</v>
          </cell>
          <cell r="Q2800">
            <v>0</v>
          </cell>
        </row>
        <row r="2801">
          <cell r="A2801">
            <v>492001</v>
          </cell>
          <cell r="B2801">
            <v>4307485</v>
          </cell>
          <cell r="C2801">
            <v>4300578</v>
          </cell>
          <cell r="D2801" t="str">
            <v>МУП "Алексеевская  теплосетевая  компания"</v>
          </cell>
          <cell r="E2801">
            <v>43001768</v>
          </cell>
          <cell r="F2801" t="str">
            <v>ПГС ул.Тимирязьева</v>
          </cell>
          <cell r="G2801" t="str">
            <v>НН</v>
          </cell>
          <cell r="H2801">
            <v>75244</v>
          </cell>
          <cell r="I2801">
            <v>78537</v>
          </cell>
          <cell r="J2801">
            <v>3293</v>
          </cell>
          <cell r="K2801">
            <v>1</v>
          </cell>
          <cell r="L2801">
            <v>0</v>
          </cell>
          <cell r="M2801">
            <v>0</v>
          </cell>
          <cell r="N2801">
            <v>0</v>
          </cell>
          <cell r="O2801">
            <v>3293</v>
          </cell>
          <cell r="P2801" t="str">
            <v>КП</v>
          </cell>
          <cell r="Q2801">
            <v>0</v>
          </cell>
        </row>
        <row r="2802">
          <cell r="A2802">
            <v>10000002</v>
          </cell>
          <cell r="B2802">
            <v>4307485</v>
          </cell>
          <cell r="C2802">
            <v>4300578</v>
          </cell>
          <cell r="D2802" t="str">
            <v>МУП "Алексеевская  теплосетевая  компания"</v>
          </cell>
          <cell r="E2802">
            <v>43001770</v>
          </cell>
          <cell r="F2802" t="str">
            <v>База ул. Чапаева</v>
          </cell>
          <cell r="G2802" t="str">
            <v>НН</v>
          </cell>
          <cell r="H2802">
            <v>85753</v>
          </cell>
          <cell r="I2802">
            <v>89784</v>
          </cell>
          <cell r="J2802">
            <v>4031</v>
          </cell>
          <cell r="K2802">
            <v>1</v>
          </cell>
          <cell r="L2802">
            <v>0</v>
          </cell>
          <cell r="M2802">
            <v>0</v>
          </cell>
          <cell r="N2802">
            <v>0</v>
          </cell>
          <cell r="O2802">
            <v>4031</v>
          </cell>
          <cell r="P2802" t="str">
            <v>КП</v>
          </cell>
          <cell r="Q2802">
            <v>0</v>
          </cell>
        </row>
        <row r="2803">
          <cell r="A2803">
            <v>10000399</v>
          </cell>
          <cell r="B2803">
            <v>4307485</v>
          </cell>
          <cell r="C2803">
            <v>4300578</v>
          </cell>
          <cell r="D2803" t="str">
            <v>МУП "Алексеевская  теплосетевая  компания"</v>
          </cell>
          <cell r="E2803">
            <v>43001771</v>
          </cell>
          <cell r="F2803" t="str">
            <v>кот. Пл.Победы</v>
          </cell>
          <cell r="G2803" t="str">
            <v>НН</v>
          </cell>
          <cell r="H2803">
            <v>195866</v>
          </cell>
          <cell r="I2803">
            <v>208463</v>
          </cell>
          <cell r="J2803">
            <v>12597</v>
          </cell>
          <cell r="K2803">
            <v>1</v>
          </cell>
          <cell r="L2803">
            <v>0</v>
          </cell>
          <cell r="M2803">
            <v>0</v>
          </cell>
          <cell r="N2803">
            <v>0</v>
          </cell>
          <cell r="O2803">
            <v>12597</v>
          </cell>
          <cell r="P2803" t="str">
            <v>КП</v>
          </cell>
          <cell r="Q2803">
            <v>0</v>
          </cell>
        </row>
        <row r="2804">
          <cell r="A2804">
            <v>8522023003428</v>
          </cell>
          <cell r="B2804">
            <v>4307485</v>
          </cell>
          <cell r="C2804">
            <v>4300578</v>
          </cell>
          <cell r="D2804" t="str">
            <v>МУП "Алексеевская  теплосетевая  компания"</v>
          </cell>
          <cell r="E2804">
            <v>43001948</v>
          </cell>
          <cell r="F2804" t="str">
            <v>кот. ул. Тимирязьева 181</v>
          </cell>
          <cell r="G2804" t="str">
            <v>НН</v>
          </cell>
          <cell r="H2804">
            <v>4</v>
          </cell>
          <cell r="I2804">
            <v>6295</v>
          </cell>
          <cell r="J2804">
            <v>6291</v>
          </cell>
          <cell r="K2804">
            <v>1</v>
          </cell>
          <cell r="L2804">
            <v>0</v>
          </cell>
          <cell r="M2804">
            <v>0</v>
          </cell>
          <cell r="N2804">
            <v>0</v>
          </cell>
          <cell r="O2804">
            <v>6291</v>
          </cell>
          <cell r="P2804" t="str">
            <v>КП</v>
          </cell>
          <cell r="Q2804">
            <v>0</v>
          </cell>
        </row>
        <row r="2805">
          <cell r="A2805">
            <v>0</v>
          </cell>
          <cell r="B2805" t="str">
            <v>Итого по клиенту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521011</v>
          </cell>
          <cell r="P2805">
            <v>0</v>
          </cell>
          <cell r="Q2805">
            <v>0</v>
          </cell>
        </row>
        <row r="2806">
          <cell r="A2806">
            <v>7129014075565</v>
          </cell>
          <cell r="B2806">
            <v>4307487</v>
          </cell>
          <cell r="C2806">
            <v>4300579</v>
          </cell>
          <cell r="D2806" t="str">
            <v>Гражданка Литовкина Александра Васильевна</v>
          </cell>
          <cell r="E2806">
            <v>43001806</v>
          </cell>
          <cell r="F2806" t="str">
            <v>ул Собины 4, магазин</v>
          </cell>
          <cell r="G2806" t="str">
            <v>НН</v>
          </cell>
          <cell r="H2806">
            <v>2622</v>
          </cell>
          <cell r="I2806">
            <v>2990</v>
          </cell>
          <cell r="J2806">
            <v>368</v>
          </cell>
          <cell r="K2806">
            <v>1</v>
          </cell>
          <cell r="L2806">
            <v>0</v>
          </cell>
          <cell r="M2806">
            <v>0</v>
          </cell>
          <cell r="N2806">
            <v>0</v>
          </cell>
          <cell r="O2806">
            <v>368</v>
          </cell>
          <cell r="P2806" t="str">
            <v>КП</v>
          </cell>
          <cell r="Q2806">
            <v>0</v>
          </cell>
        </row>
        <row r="2807">
          <cell r="A2807">
            <v>0</v>
          </cell>
          <cell r="B2807" t="str">
            <v>Итого по клиенту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368</v>
          </cell>
          <cell r="P2807">
            <v>0</v>
          </cell>
          <cell r="Q2807">
            <v>0</v>
          </cell>
        </row>
        <row r="2808">
          <cell r="A2808">
            <v>83572</v>
          </cell>
          <cell r="B2808">
            <v>4307489</v>
          </cell>
          <cell r="C2808">
            <v>4300581</v>
          </cell>
          <cell r="D2808" t="str">
            <v>ИП Сапронов Александр Юрьевич</v>
          </cell>
          <cell r="E2808">
            <v>43001811</v>
          </cell>
          <cell r="F2808" t="str">
            <v>магазин, ул Тимирязева 181</v>
          </cell>
          <cell r="G2808" t="str">
            <v>НН</v>
          </cell>
          <cell r="H2808">
            <v>8237</v>
          </cell>
          <cell r="I2808">
            <v>9411</v>
          </cell>
          <cell r="J2808">
            <v>1174</v>
          </cell>
          <cell r="K2808">
            <v>1</v>
          </cell>
          <cell r="L2808">
            <v>0</v>
          </cell>
          <cell r="M2808">
            <v>0</v>
          </cell>
          <cell r="N2808">
            <v>0</v>
          </cell>
          <cell r="O2808">
            <v>1174</v>
          </cell>
          <cell r="P2808" t="str">
            <v>КП</v>
          </cell>
          <cell r="Q2808">
            <v>0</v>
          </cell>
        </row>
        <row r="2809">
          <cell r="A2809">
            <v>0</v>
          </cell>
          <cell r="B2809" t="str">
            <v>Итого по клиенту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1174</v>
          </cell>
          <cell r="P2809">
            <v>0</v>
          </cell>
          <cell r="Q2809">
            <v>0</v>
          </cell>
        </row>
        <row r="2810">
          <cell r="A2810">
            <v>97737</v>
          </cell>
          <cell r="B2810">
            <v>4307493</v>
          </cell>
          <cell r="C2810">
            <v>4300585</v>
          </cell>
          <cell r="D2810" t="str">
            <v>Индивидуальный предприниматель Разумный Алексей Владимирович</v>
          </cell>
          <cell r="E2810">
            <v>43001866</v>
          </cell>
          <cell r="F2810" t="str">
            <v>магазин ул. Тимирязьева</v>
          </cell>
          <cell r="G2810" t="str">
            <v>НН</v>
          </cell>
          <cell r="H2810">
            <v>1285</v>
          </cell>
          <cell r="I2810">
            <v>3281.7</v>
          </cell>
          <cell r="J2810">
            <v>1996.7</v>
          </cell>
          <cell r="K2810">
            <v>1</v>
          </cell>
          <cell r="L2810">
            <v>0</v>
          </cell>
          <cell r="M2810">
            <v>0</v>
          </cell>
          <cell r="N2810">
            <v>0</v>
          </cell>
          <cell r="O2810">
            <v>1997</v>
          </cell>
          <cell r="P2810" t="str">
            <v>КП</v>
          </cell>
          <cell r="Q2810">
            <v>0</v>
          </cell>
        </row>
        <row r="2811">
          <cell r="A2811">
            <v>0</v>
          </cell>
          <cell r="B2811" t="str">
            <v>Итого по клиенту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1997</v>
          </cell>
          <cell r="P2811">
            <v>0</v>
          </cell>
          <cell r="Q2811">
            <v>0</v>
          </cell>
        </row>
        <row r="2812">
          <cell r="A2812">
            <v>12002315</v>
          </cell>
          <cell r="B2812">
            <v>4307492</v>
          </cell>
          <cell r="C2812">
            <v>4300584</v>
          </cell>
          <cell r="D2812" t="str">
            <v>ООО "Шалфей" - АГРО</v>
          </cell>
          <cell r="E2812">
            <v>43001868</v>
          </cell>
          <cell r="F2812" t="str">
            <v>Склад, пос. Ольминского</v>
          </cell>
          <cell r="G2812" t="str">
            <v>НН</v>
          </cell>
          <cell r="H2812">
            <v>22978</v>
          </cell>
          <cell r="I2812">
            <v>25428</v>
          </cell>
          <cell r="J2812">
            <v>2450</v>
          </cell>
          <cell r="K2812">
            <v>1</v>
          </cell>
          <cell r="L2812">
            <v>0</v>
          </cell>
          <cell r="M2812">
            <v>0</v>
          </cell>
          <cell r="N2812">
            <v>0</v>
          </cell>
          <cell r="O2812">
            <v>2450</v>
          </cell>
          <cell r="P2812" t="str">
            <v>КП</v>
          </cell>
          <cell r="Q2812">
            <v>0</v>
          </cell>
        </row>
        <row r="2813">
          <cell r="A2813">
            <v>0</v>
          </cell>
          <cell r="B2813" t="str">
            <v>Итого по клиенту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2450</v>
          </cell>
          <cell r="P2813">
            <v>0</v>
          </cell>
          <cell r="Q2813">
            <v>0</v>
          </cell>
        </row>
        <row r="2814">
          <cell r="A2814">
            <v>700694</v>
          </cell>
          <cell r="B2814">
            <v>4307491</v>
          </cell>
          <cell r="C2814">
            <v>4300583</v>
          </cell>
          <cell r="D2814" t="str">
            <v>ООО "Розничная Сеть ПРОВИАНТ-2"</v>
          </cell>
          <cell r="E2814">
            <v>43001869</v>
          </cell>
          <cell r="F2814" t="str">
            <v>ул Пушкина 62</v>
          </cell>
          <cell r="G2814" t="str">
            <v>НН</v>
          </cell>
          <cell r="H2814">
            <v>500484</v>
          </cell>
          <cell r="I2814">
            <v>501266</v>
          </cell>
          <cell r="J2814">
            <v>782</v>
          </cell>
          <cell r="K2814">
            <v>1</v>
          </cell>
          <cell r="L2814">
            <v>0</v>
          </cell>
          <cell r="M2814">
            <v>0</v>
          </cell>
          <cell r="N2814">
            <v>0</v>
          </cell>
          <cell r="O2814">
            <v>782</v>
          </cell>
          <cell r="P2814" t="str">
            <v>КП</v>
          </cell>
          <cell r="Q2814">
            <v>0</v>
          </cell>
        </row>
        <row r="2815">
          <cell r="A2815">
            <v>0</v>
          </cell>
          <cell r="B2815" t="str">
            <v>Итого по клиенту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782</v>
          </cell>
          <cell r="P2815">
            <v>0</v>
          </cell>
          <cell r="Q2815">
            <v>0</v>
          </cell>
        </row>
        <row r="2816">
          <cell r="A2816">
            <v>207288</v>
          </cell>
          <cell r="B2816">
            <v>4307488</v>
          </cell>
          <cell r="C2816">
            <v>4300580</v>
          </cell>
          <cell r="D2816" t="str">
            <v>ИП Мыльников С.В.</v>
          </cell>
          <cell r="E2816">
            <v>43001879</v>
          </cell>
          <cell r="F2816" t="str">
            <v>магазин "Реал"</v>
          </cell>
          <cell r="G2816" t="str">
            <v>НН</v>
          </cell>
          <cell r="H2816">
            <v>4477</v>
          </cell>
          <cell r="I2816">
            <v>4743</v>
          </cell>
          <cell r="J2816">
            <v>266</v>
          </cell>
          <cell r="K2816">
            <v>1</v>
          </cell>
          <cell r="L2816">
            <v>0</v>
          </cell>
          <cell r="M2816">
            <v>0</v>
          </cell>
          <cell r="N2816">
            <v>0</v>
          </cell>
          <cell r="O2816">
            <v>266</v>
          </cell>
          <cell r="P2816" t="str">
            <v>КП</v>
          </cell>
          <cell r="Q2816">
            <v>0</v>
          </cell>
        </row>
        <row r="2817">
          <cell r="A2817">
            <v>0</v>
          </cell>
          <cell r="B2817" t="str">
            <v>Итого по клиенту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266</v>
          </cell>
          <cell r="P2817">
            <v>0</v>
          </cell>
          <cell r="Q2817">
            <v>0</v>
          </cell>
        </row>
        <row r="2818">
          <cell r="A2818">
            <v>578842</v>
          </cell>
          <cell r="B2818">
            <v>4307496</v>
          </cell>
          <cell r="C2818">
            <v>4300588</v>
          </cell>
          <cell r="D2818" t="str">
            <v>Гражданин  Емелин Геннадий Викторович</v>
          </cell>
          <cell r="E2818">
            <v>43001882</v>
          </cell>
          <cell r="F2818" t="str">
            <v>ТП№104,Административное здание,мастерские, г.Алексеевка.</v>
          </cell>
          <cell r="G2818" t="str">
            <v>НН</v>
          </cell>
          <cell r="H2818">
            <v>28787</v>
          </cell>
          <cell r="I2818">
            <v>29987</v>
          </cell>
          <cell r="J2818">
            <v>1200</v>
          </cell>
          <cell r="K2818">
            <v>1</v>
          </cell>
          <cell r="L2818">
            <v>0</v>
          </cell>
          <cell r="M2818">
            <v>0</v>
          </cell>
          <cell r="N2818">
            <v>0</v>
          </cell>
          <cell r="O2818">
            <v>1200</v>
          </cell>
          <cell r="P2818" t="str">
            <v>КП</v>
          </cell>
          <cell r="Q2818">
            <v>0</v>
          </cell>
        </row>
        <row r="2819">
          <cell r="A2819">
            <v>0</v>
          </cell>
          <cell r="B2819" t="str">
            <v>Итого по клиенту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1200</v>
          </cell>
          <cell r="P2819">
            <v>0</v>
          </cell>
          <cell r="Q2819">
            <v>0</v>
          </cell>
        </row>
        <row r="2820">
          <cell r="A2820">
            <v>12101731</v>
          </cell>
          <cell r="B2820">
            <v>4307497</v>
          </cell>
          <cell r="C2820">
            <v>4300589</v>
          </cell>
          <cell r="D2820" t="str">
            <v>Гражданка Сарычева Алла Львовна</v>
          </cell>
          <cell r="E2820">
            <v>43001899</v>
          </cell>
          <cell r="F2820" t="str">
            <v>Магазин ул. Пушкина ,2</v>
          </cell>
          <cell r="G2820" t="str">
            <v>НН</v>
          </cell>
          <cell r="H2820">
            <v>7852</v>
          </cell>
          <cell r="I2820">
            <v>9246</v>
          </cell>
          <cell r="J2820">
            <v>1394</v>
          </cell>
          <cell r="K2820">
            <v>1</v>
          </cell>
          <cell r="L2820">
            <v>0</v>
          </cell>
          <cell r="M2820">
            <v>0</v>
          </cell>
          <cell r="N2820">
            <v>0</v>
          </cell>
          <cell r="O2820">
            <v>1394</v>
          </cell>
          <cell r="P2820" t="str">
            <v>КП</v>
          </cell>
          <cell r="Q2820">
            <v>0</v>
          </cell>
        </row>
        <row r="2821">
          <cell r="A2821">
            <v>0</v>
          </cell>
          <cell r="B2821" t="str">
            <v>Итого по клиенту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1394</v>
          </cell>
          <cell r="P2821">
            <v>0</v>
          </cell>
          <cell r="Q2821">
            <v>0</v>
          </cell>
        </row>
        <row r="2822">
          <cell r="A2822" t="str">
            <v>_0747971005933904</v>
          </cell>
          <cell r="B2822">
            <v>4307500</v>
          </cell>
          <cell r="C2822">
            <v>4300593</v>
          </cell>
          <cell r="D2822" t="str">
            <v>Гражданка  Смехнова Любовь Яковлевна</v>
          </cell>
          <cell r="E2822">
            <v>43001944</v>
          </cell>
          <cell r="F2822" t="str">
            <v>ТП№105, Нежилое помещение, ул. Некрасова,106</v>
          </cell>
          <cell r="G2822" t="str">
            <v>НН</v>
          </cell>
          <cell r="H2822">
            <v>32198</v>
          </cell>
          <cell r="I2822">
            <v>32994</v>
          </cell>
          <cell r="J2822">
            <v>796</v>
          </cell>
          <cell r="K2822">
            <v>1</v>
          </cell>
          <cell r="L2822">
            <v>0</v>
          </cell>
          <cell r="M2822">
            <v>0</v>
          </cell>
          <cell r="N2822">
            <v>0</v>
          </cell>
          <cell r="O2822">
            <v>796</v>
          </cell>
          <cell r="P2822" t="str">
            <v>КП</v>
          </cell>
          <cell r="Q2822">
            <v>0</v>
          </cell>
        </row>
        <row r="2823">
          <cell r="A2823">
            <v>0</v>
          </cell>
          <cell r="B2823" t="str">
            <v>Итого по клиенту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796</v>
          </cell>
          <cell r="P2823">
            <v>0</v>
          </cell>
          <cell r="Q2823">
            <v>0</v>
          </cell>
        </row>
        <row r="2824">
          <cell r="A2824">
            <v>551780407092803</v>
          </cell>
          <cell r="B2824">
            <v>4307506</v>
          </cell>
          <cell r="C2824">
            <v>4300592</v>
          </cell>
          <cell r="D2824" t="str">
            <v>Гражданка Брылева Любовь Васильевна</v>
          </cell>
          <cell r="E2824">
            <v>43001945</v>
          </cell>
          <cell r="F2824" t="str">
            <v>ТП№105, нежилое здание,ул.Некрасова,106</v>
          </cell>
          <cell r="G2824" t="str">
            <v>НН</v>
          </cell>
          <cell r="H2824">
            <v>4889</v>
          </cell>
          <cell r="I2824">
            <v>5634</v>
          </cell>
          <cell r="J2824">
            <v>745</v>
          </cell>
          <cell r="K2824">
            <v>1</v>
          </cell>
          <cell r="L2824">
            <v>0</v>
          </cell>
          <cell r="M2824">
            <v>0</v>
          </cell>
          <cell r="N2824">
            <v>0</v>
          </cell>
          <cell r="O2824">
            <v>745</v>
          </cell>
          <cell r="P2824" t="str">
            <v>КП</v>
          </cell>
          <cell r="Q2824">
            <v>0</v>
          </cell>
        </row>
        <row r="2825">
          <cell r="A2825">
            <v>0</v>
          </cell>
          <cell r="B2825" t="str">
            <v>Итого по клиенту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745</v>
          </cell>
          <cell r="P2825">
            <v>0</v>
          </cell>
          <cell r="Q2825">
            <v>0</v>
          </cell>
        </row>
        <row r="2826">
          <cell r="A2826">
            <v>712880901577584</v>
          </cell>
          <cell r="B2826">
            <v>4307501</v>
          </cell>
          <cell r="C2826">
            <v>4300594</v>
          </cell>
          <cell r="D2826" t="str">
            <v xml:space="preserve"> Индивидуальный предприниматель Свинарева Ирина Валентиновна</v>
          </cell>
          <cell r="E2826">
            <v>43001903</v>
          </cell>
          <cell r="F2826" t="str">
            <v xml:space="preserve"> ТП№ 203, Магазин, ул.Пушкина,58</v>
          </cell>
          <cell r="G2826" t="str">
            <v>НН</v>
          </cell>
          <cell r="H2826">
            <v>0.1</v>
          </cell>
          <cell r="I2826">
            <v>0.1</v>
          </cell>
          <cell r="J2826">
            <v>0</v>
          </cell>
          <cell r="K2826">
            <v>1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 t="str">
            <v>КП</v>
          </cell>
          <cell r="Q2826">
            <v>0</v>
          </cell>
        </row>
        <row r="2827">
          <cell r="A2827">
            <v>0</v>
          </cell>
          <cell r="B2827" t="str">
            <v>Итого по клиенту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A2828">
            <v>712880901456803</v>
          </cell>
          <cell r="B2828">
            <v>4307494</v>
          </cell>
          <cell r="C2828">
            <v>4300586</v>
          </cell>
          <cell r="D2828" t="str">
            <v>ИП Бугаева Татьяна Михайловна</v>
          </cell>
          <cell r="E2828">
            <v>43001909</v>
          </cell>
          <cell r="F2828" t="str">
            <v>Торговый павильен, Толстого 59</v>
          </cell>
          <cell r="G2828" t="str">
            <v>НН</v>
          </cell>
          <cell r="H2828">
            <v>5503</v>
          </cell>
          <cell r="I2828">
            <v>8354</v>
          </cell>
          <cell r="J2828">
            <v>2851</v>
          </cell>
          <cell r="K2828">
            <v>1</v>
          </cell>
          <cell r="L2828">
            <v>0</v>
          </cell>
          <cell r="M2828">
            <v>0</v>
          </cell>
          <cell r="N2828">
            <v>0</v>
          </cell>
          <cell r="O2828">
            <v>2851</v>
          </cell>
          <cell r="P2828" t="str">
            <v>КП</v>
          </cell>
          <cell r="Q2828">
            <v>0</v>
          </cell>
        </row>
        <row r="2829">
          <cell r="A2829">
            <v>0</v>
          </cell>
          <cell r="B2829" t="str">
            <v>Итого по клиенту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2851</v>
          </cell>
          <cell r="P2829">
            <v>0</v>
          </cell>
          <cell r="Q2829">
            <v>0</v>
          </cell>
        </row>
        <row r="2830">
          <cell r="A2830">
            <v>471223</v>
          </cell>
          <cell r="B2830">
            <v>4307505</v>
          </cell>
          <cell r="C2830">
            <v>4300598</v>
          </cell>
          <cell r="D2830" t="str">
            <v>ГУП Алексеевский лесхоз</v>
          </cell>
          <cell r="E2830">
            <v>43001912</v>
          </cell>
          <cell r="F2830" t="str">
            <v>Кордон Кузеньки</v>
          </cell>
          <cell r="G2830" t="str">
            <v>НН</v>
          </cell>
          <cell r="H2830">
            <v>200</v>
          </cell>
          <cell r="I2830">
            <v>200</v>
          </cell>
          <cell r="J2830">
            <v>0</v>
          </cell>
          <cell r="K2830">
            <v>1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 t="str">
            <v>КП</v>
          </cell>
          <cell r="Q2830">
            <v>0</v>
          </cell>
        </row>
        <row r="2831">
          <cell r="A2831">
            <v>716187</v>
          </cell>
          <cell r="B2831">
            <v>4307505</v>
          </cell>
          <cell r="C2831">
            <v>4300598</v>
          </cell>
          <cell r="D2831" t="str">
            <v>ГУП Алексеевский лесхоз</v>
          </cell>
          <cell r="E2831">
            <v>43001913</v>
          </cell>
          <cell r="F2831" t="str">
            <v>Кордон Кузеньки -2</v>
          </cell>
          <cell r="G2831" t="str">
            <v>НН</v>
          </cell>
          <cell r="H2831">
            <v>6535</v>
          </cell>
          <cell r="I2831">
            <v>6635</v>
          </cell>
          <cell r="J2831">
            <v>100</v>
          </cell>
          <cell r="K2831">
            <v>1</v>
          </cell>
          <cell r="L2831">
            <v>0</v>
          </cell>
          <cell r="M2831">
            <v>0</v>
          </cell>
          <cell r="N2831">
            <v>0</v>
          </cell>
          <cell r="O2831">
            <v>100</v>
          </cell>
          <cell r="P2831" t="str">
            <v>КП</v>
          </cell>
          <cell r="Q2831">
            <v>0</v>
          </cell>
        </row>
        <row r="2832">
          <cell r="A2832">
            <v>53845709584</v>
          </cell>
          <cell r="B2832">
            <v>4307505</v>
          </cell>
          <cell r="C2832">
            <v>4300598</v>
          </cell>
          <cell r="D2832" t="str">
            <v>ГУП Алексеевский лесхоз</v>
          </cell>
          <cell r="E2832">
            <v>43001914</v>
          </cell>
          <cell r="F2832" t="str">
            <v>мастерская Городище</v>
          </cell>
          <cell r="G2832" t="str">
            <v>НН</v>
          </cell>
          <cell r="H2832">
            <v>220</v>
          </cell>
          <cell r="I2832">
            <v>220</v>
          </cell>
          <cell r="J2832">
            <v>0</v>
          </cell>
          <cell r="K2832">
            <v>1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 t="str">
            <v>КП</v>
          </cell>
          <cell r="Q2832">
            <v>0</v>
          </cell>
        </row>
        <row r="2833">
          <cell r="A2833">
            <v>612707</v>
          </cell>
          <cell r="B2833">
            <v>4307505</v>
          </cell>
          <cell r="C2833">
            <v>4300598</v>
          </cell>
          <cell r="D2833" t="str">
            <v>ГУП Алексеевский лесхоз</v>
          </cell>
          <cell r="E2833">
            <v>43001915</v>
          </cell>
          <cell r="F2833" t="str">
            <v>Кордон Крепацкий</v>
          </cell>
          <cell r="G2833" t="str">
            <v>НН</v>
          </cell>
          <cell r="H2833">
            <v>9600</v>
          </cell>
          <cell r="I2833">
            <v>9750</v>
          </cell>
          <cell r="J2833">
            <v>150</v>
          </cell>
          <cell r="K2833">
            <v>1</v>
          </cell>
          <cell r="L2833">
            <v>0</v>
          </cell>
          <cell r="M2833">
            <v>0</v>
          </cell>
          <cell r="N2833">
            <v>0</v>
          </cell>
          <cell r="O2833">
            <v>150</v>
          </cell>
          <cell r="P2833" t="str">
            <v>КП</v>
          </cell>
          <cell r="Q2833">
            <v>0</v>
          </cell>
        </row>
        <row r="2834">
          <cell r="A2834">
            <v>575921</v>
          </cell>
          <cell r="B2834">
            <v>4307505</v>
          </cell>
          <cell r="C2834">
            <v>4300598</v>
          </cell>
          <cell r="D2834" t="str">
            <v>ГУП Алексеевский лесхоз</v>
          </cell>
          <cell r="E2834">
            <v>43001916</v>
          </cell>
          <cell r="F2834" t="str">
            <v>База Лесхоз</v>
          </cell>
          <cell r="G2834" t="str">
            <v>НН</v>
          </cell>
          <cell r="H2834">
            <v>67850</v>
          </cell>
          <cell r="I2834">
            <v>69490</v>
          </cell>
          <cell r="J2834">
            <v>1640</v>
          </cell>
          <cell r="K2834">
            <v>1</v>
          </cell>
          <cell r="L2834">
            <v>0</v>
          </cell>
          <cell r="M2834">
            <v>0</v>
          </cell>
          <cell r="N2834">
            <v>0</v>
          </cell>
          <cell r="O2834">
            <v>1614</v>
          </cell>
          <cell r="P2834" t="str">
            <v>КП</v>
          </cell>
          <cell r="Q2834">
            <v>0</v>
          </cell>
        </row>
        <row r="2835">
          <cell r="A2835">
            <v>0</v>
          </cell>
          <cell r="B2835" t="str">
            <v>Итого по клиенту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1864</v>
          </cell>
          <cell r="P2835">
            <v>0</v>
          </cell>
          <cell r="Q2835">
            <v>0</v>
          </cell>
        </row>
        <row r="2836">
          <cell r="A2836">
            <v>712880901463467</v>
          </cell>
          <cell r="B2836">
            <v>4307499</v>
          </cell>
          <cell r="C2836">
            <v>4300591</v>
          </cell>
          <cell r="D2836" t="str">
            <v>ИП Козьменко Владимир Михайлович</v>
          </cell>
          <cell r="E2836">
            <v>43001918</v>
          </cell>
          <cell r="F2836" t="str">
            <v>Торговый павильен (западный)</v>
          </cell>
          <cell r="G2836" t="str">
            <v>НН</v>
          </cell>
          <cell r="H2836">
            <v>0.3</v>
          </cell>
          <cell r="I2836">
            <v>3</v>
          </cell>
          <cell r="J2836">
            <v>3</v>
          </cell>
          <cell r="K2836">
            <v>1</v>
          </cell>
          <cell r="L2836">
            <v>0</v>
          </cell>
          <cell r="M2836">
            <v>0</v>
          </cell>
          <cell r="N2836">
            <v>0</v>
          </cell>
          <cell r="O2836">
            <v>3</v>
          </cell>
          <cell r="P2836" t="str">
            <v>КП</v>
          </cell>
          <cell r="Q2836">
            <v>0</v>
          </cell>
        </row>
        <row r="2837">
          <cell r="A2837">
            <v>0</v>
          </cell>
          <cell r="B2837" t="str">
            <v>Итого по клиенту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3</v>
          </cell>
          <cell r="P2837">
            <v>0</v>
          </cell>
          <cell r="Q2837">
            <v>0</v>
          </cell>
        </row>
        <row r="2838">
          <cell r="A2838">
            <v>7550018000587</v>
          </cell>
          <cell r="B2838">
            <v>4307504</v>
          </cell>
          <cell r="C2838">
            <v>4300597</v>
          </cell>
          <cell r="D2838" t="str">
            <v>ИП Гладченко Елена Ивановна</v>
          </cell>
          <cell r="E2838">
            <v>43001919</v>
          </cell>
          <cell r="F2838" t="str">
            <v>Ветеринарная аптека (Айболит)</v>
          </cell>
          <cell r="G2838" t="str">
            <v>НН</v>
          </cell>
          <cell r="H2838">
            <v>2767</v>
          </cell>
          <cell r="I2838">
            <v>4451</v>
          </cell>
          <cell r="J2838">
            <v>1684</v>
          </cell>
          <cell r="K2838">
            <v>1</v>
          </cell>
          <cell r="L2838">
            <v>0</v>
          </cell>
          <cell r="M2838">
            <v>0</v>
          </cell>
          <cell r="N2838">
            <v>0</v>
          </cell>
          <cell r="O2838">
            <v>1684</v>
          </cell>
          <cell r="P2838" t="str">
            <v>КП</v>
          </cell>
          <cell r="Q2838">
            <v>0</v>
          </cell>
        </row>
        <row r="2839">
          <cell r="A2839">
            <v>0</v>
          </cell>
          <cell r="B2839" t="str">
            <v>Итого по клиенту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1684</v>
          </cell>
          <cell r="P2839">
            <v>0</v>
          </cell>
          <cell r="Q2839">
            <v>0</v>
          </cell>
        </row>
        <row r="2840">
          <cell r="A2840">
            <v>747970709058012</v>
          </cell>
          <cell r="B2840">
            <v>4307490</v>
          </cell>
          <cell r="C2840">
            <v>4300582</v>
          </cell>
          <cell r="D2840" t="str">
            <v>ИП Собина Александр Владимирович</v>
          </cell>
          <cell r="E2840">
            <v>43001920</v>
          </cell>
          <cell r="F2840" t="str">
            <v>Мастерская (Южная промзона)</v>
          </cell>
          <cell r="G2840" t="str">
            <v>НН</v>
          </cell>
          <cell r="H2840">
            <v>15</v>
          </cell>
          <cell r="I2840">
            <v>15</v>
          </cell>
          <cell r="J2840">
            <v>0</v>
          </cell>
          <cell r="K2840">
            <v>1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 t="str">
            <v>КП</v>
          </cell>
          <cell r="Q2840">
            <v>0</v>
          </cell>
        </row>
        <row r="2841">
          <cell r="A2841">
            <v>0</v>
          </cell>
          <cell r="B2841" t="str">
            <v>Итого по клиенту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A2842">
            <v>154745</v>
          </cell>
          <cell r="B2842">
            <v>4307495</v>
          </cell>
          <cell r="C2842">
            <v>4300587</v>
          </cell>
          <cell r="D2842" t="str">
            <v>гражданка Жукова Елена Юрьевна</v>
          </cell>
          <cell r="E2842">
            <v>43001921</v>
          </cell>
          <cell r="F2842" t="str">
            <v>Магазин ул. К.Маркса131</v>
          </cell>
          <cell r="G2842" t="str">
            <v>НН</v>
          </cell>
          <cell r="H2842">
            <v>4763</v>
          </cell>
          <cell r="I2842">
            <v>5151</v>
          </cell>
          <cell r="J2842">
            <v>388</v>
          </cell>
          <cell r="K2842">
            <v>1</v>
          </cell>
          <cell r="L2842">
            <v>0</v>
          </cell>
          <cell r="M2842">
            <v>0</v>
          </cell>
          <cell r="N2842">
            <v>0</v>
          </cell>
          <cell r="O2842">
            <v>388</v>
          </cell>
          <cell r="P2842" t="str">
            <v>КП</v>
          </cell>
          <cell r="Q2842">
            <v>0</v>
          </cell>
        </row>
        <row r="2843">
          <cell r="A2843">
            <v>0</v>
          </cell>
          <cell r="B2843" t="str">
            <v>Итого по клиенту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388</v>
          </cell>
          <cell r="P2843">
            <v>0</v>
          </cell>
          <cell r="Q2843">
            <v>0</v>
          </cell>
        </row>
        <row r="2844">
          <cell r="A2844">
            <v>7789021002288</v>
          </cell>
          <cell r="B2844">
            <v>4307498</v>
          </cell>
          <cell r="C2844">
            <v>4300590</v>
          </cell>
          <cell r="D2844" t="str">
            <v>Гражданка Марушко Нина Алексеевна.</v>
          </cell>
          <cell r="E2844">
            <v>43001923</v>
          </cell>
          <cell r="F2844" t="str">
            <v>ТП№311, Магазин№1,ул. Чапаева,27А.</v>
          </cell>
          <cell r="G2844" t="str">
            <v>НН</v>
          </cell>
          <cell r="H2844">
            <v>17</v>
          </cell>
          <cell r="I2844">
            <v>17.8</v>
          </cell>
          <cell r="J2844">
            <v>0.8</v>
          </cell>
          <cell r="K2844">
            <v>1</v>
          </cell>
          <cell r="L2844">
            <v>0</v>
          </cell>
          <cell r="M2844">
            <v>0</v>
          </cell>
          <cell r="N2844">
            <v>0</v>
          </cell>
          <cell r="O2844">
            <v>1</v>
          </cell>
          <cell r="P2844" t="str">
            <v>КП</v>
          </cell>
          <cell r="Q2844">
            <v>0</v>
          </cell>
        </row>
        <row r="2845">
          <cell r="A2845">
            <v>7789021004040</v>
          </cell>
          <cell r="B2845">
            <v>4307498</v>
          </cell>
          <cell r="C2845">
            <v>4300590</v>
          </cell>
          <cell r="D2845" t="str">
            <v>Гражданка Марушко Нина Алексеевна.</v>
          </cell>
          <cell r="E2845">
            <v>43001924</v>
          </cell>
          <cell r="F2845" t="str">
            <v>ТП№311, Магазин №2,ул.Чапаева,27А.</v>
          </cell>
          <cell r="G2845" t="str">
            <v>НН</v>
          </cell>
          <cell r="H2845">
            <v>41</v>
          </cell>
          <cell r="I2845">
            <v>41</v>
          </cell>
          <cell r="J2845">
            <v>0</v>
          </cell>
          <cell r="K2845">
            <v>1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 t="str">
            <v>КП</v>
          </cell>
          <cell r="Q2845">
            <v>0</v>
          </cell>
        </row>
        <row r="2846">
          <cell r="A2846">
            <v>0</v>
          </cell>
          <cell r="B2846" t="str">
            <v>Итого по клиенту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1</v>
          </cell>
          <cell r="P2846">
            <v>0</v>
          </cell>
          <cell r="Q2846">
            <v>0</v>
          </cell>
        </row>
        <row r="2847">
          <cell r="A2847">
            <v>960805469</v>
          </cell>
          <cell r="B2847">
            <v>4307507</v>
          </cell>
          <cell r="C2847">
            <v>4300599</v>
          </cell>
          <cell r="D2847" t="str">
            <v>Индивидуальный предприниматель Малород А.А.</v>
          </cell>
          <cell r="E2847">
            <v>43001932</v>
          </cell>
          <cell r="F2847" t="str">
            <v>Телемастерская (Пушкина д. 45)</v>
          </cell>
          <cell r="G2847" t="str">
            <v>НН</v>
          </cell>
          <cell r="H2847">
            <v>155</v>
          </cell>
          <cell r="I2847">
            <v>196</v>
          </cell>
          <cell r="J2847">
            <v>41</v>
          </cell>
          <cell r="K2847">
            <v>1</v>
          </cell>
          <cell r="L2847">
            <v>0</v>
          </cell>
          <cell r="M2847">
            <v>0</v>
          </cell>
          <cell r="N2847">
            <v>0</v>
          </cell>
          <cell r="O2847">
            <v>41</v>
          </cell>
          <cell r="P2847" t="str">
            <v>КП</v>
          </cell>
          <cell r="Q2847">
            <v>0</v>
          </cell>
        </row>
        <row r="2848">
          <cell r="A2848">
            <v>0</v>
          </cell>
          <cell r="B2848" t="str">
            <v>Итого по клиенту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41</v>
          </cell>
          <cell r="P2848">
            <v>0</v>
          </cell>
          <cell r="Q2848">
            <v>0</v>
          </cell>
        </row>
        <row r="2849">
          <cell r="A2849">
            <v>269378</v>
          </cell>
          <cell r="B2849">
            <v>4307502</v>
          </cell>
          <cell r="C2849">
            <v>4300595</v>
          </cell>
          <cell r="D2849" t="str">
            <v>ИП Кременец Алла Алексеевна</v>
          </cell>
          <cell r="E2849">
            <v>43001933</v>
          </cell>
          <cell r="F2849" t="str">
            <v>Швейная мастерская (лесная 16)</v>
          </cell>
          <cell r="G2849" t="str">
            <v>НН</v>
          </cell>
          <cell r="H2849">
            <v>115</v>
          </cell>
          <cell r="I2849">
            <v>161</v>
          </cell>
          <cell r="J2849">
            <v>46</v>
          </cell>
          <cell r="K2849">
            <v>1</v>
          </cell>
          <cell r="L2849">
            <v>0</v>
          </cell>
          <cell r="M2849">
            <v>0</v>
          </cell>
          <cell r="N2849">
            <v>0</v>
          </cell>
          <cell r="O2849">
            <v>46</v>
          </cell>
          <cell r="P2849" t="str">
            <v>КП</v>
          </cell>
          <cell r="Q2849">
            <v>0</v>
          </cell>
        </row>
        <row r="2850">
          <cell r="A2850">
            <v>0</v>
          </cell>
          <cell r="B2850" t="str">
            <v>Итого по клиенту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46</v>
          </cell>
          <cell r="P2850">
            <v>0</v>
          </cell>
          <cell r="Q2850">
            <v>0</v>
          </cell>
        </row>
        <row r="2851">
          <cell r="A2851">
            <v>3762050</v>
          </cell>
          <cell r="B2851">
            <v>4307509</v>
          </cell>
          <cell r="C2851">
            <v>4300601</v>
          </cell>
          <cell r="D2851" t="str">
            <v>ИП Чередниченко Лилия Евгеньевна</v>
          </cell>
          <cell r="E2851">
            <v>43001935</v>
          </cell>
          <cell r="F2851" t="str">
            <v>Магазин "Парфюм-плюс"</v>
          </cell>
          <cell r="G2851" t="str">
            <v>НН</v>
          </cell>
          <cell r="H2851">
            <v>115</v>
          </cell>
          <cell r="I2851">
            <v>161</v>
          </cell>
          <cell r="J2851">
            <v>0</v>
          </cell>
          <cell r="K2851">
            <v>1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 t="str">
            <v>КП</v>
          </cell>
          <cell r="Q2851">
            <v>0</v>
          </cell>
        </row>
        <row r="2852">
          <cell r="A2852">
            <v>0</v>
          </cell>
          <cell r="B2852" t="str">
            <v>Итого по клиенту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A2853">
            <v>4778026</v>
          </cell>
          <cell r="B2853">
            <v>4307508</v>
          </cell>
          <cell r="C2853">
            <v>4300600</v>
          </cell>
          <cell r="D2853" t="str">
            <v>ИП Шацкий Андрей Иванович</v>
          </cell>
          <cell r="E2853">
            <v>43001937</v>
          </cell>
          <cell r="F2853" t="str">
            <v>Стройплощадка кафе</v>
          </cell>
          <cell r="G2853" t="str">
            <v>НН</v>
          </cell>
          <cell r="H2853">
            <v>700</v>
          </cell>
          <cell r="I2853">
            <v>4275</v>
          </cell>
          <cell r="J2853">
            <v>3575</v>
          </cell>
          <cell r="K2853">
            <v>1</v>
          </cell>
          <cell r="L2853">
            <v>0</v>
          </cell>
          <cell r="M2853">
            <v>0</v>
          </cell>
          <cell r="N2853">
            <v>0</v>
          </cell>
          <cell r="O2853">
            <v>3575</v>
          </cell>
          <cell r="P2853" t="str">
            <v>КП</v>
          </cell>
          <cell r="Q2853">
            <v>0</v>
          </cell>
        </row>
        <row r="2854">
          <cell r="A2854">
            <v>0</v>
          </cell>
          <cell r="B2854" t="str">
            <v>Итого по клиенту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3575</v>
          </cell>
          <cell r="P2854">
            <v>0</v>
          </cell>
          <cell r="Q2854">
            <v>0</v>
          </cell>
        </row>
        <row r="2855">
          <cell r="A2855">
            <v>2222036</v>
          </cell>
          <cell r="B2855">
            <v>4307503</v>
          </cell>
          <cell r="C2855">
            <v>4300596</v>
          </cell>
          <cell r="D2855" t="str">
            <v>ИП Белый Геннадий Анатольевич</v>
          </cell>
          <cell r="E2855">
            <v>43001941</v>
          </cell>
          <cell r="F2855" t="str">
            <v>закусочная "Ели-пили"</v>
          </cell>
          <cell r="G2855" t="str">
            <v>НН</v>
          </cell>
          <cell r="H2855">
            <v>3470</v>
          </cell>
          <cell r="I2855">
            <v>3590</v>
          </cell>
          <cell r="J2855">
            <v>120</v>
          </cell>
          <cell r="K2855">
            <v>1</v>
          </cell>
          <cell r="L2855">
            <v>0</v>
          </cell>
          <cell r="M2855">
            <v>0</v>
          </cell>
          <cell r="N2855">
            <v>0</v>
          </cell>
          <cell r="O2855">
            <v>120</v>
          </cell>
          <cell r="P2855" t="str">
            <v>КП</v>
          </cell>
          <cell r="Q2855">
            <v>0</v>
          </cell>
        </row>
        <row r="2856">
          <cell r="A2856">
            <v>0</v>
          </cell>
          <cell r="B2856" t="str">
            <v>Итого по клиенту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120</v>
          </cell>
          <cell r="P2856">
            <v>0</v>
          </cell>
          <cell r="Q2856">
            <v>0</v>
          </cell>
        </row>
        <row r="2857">
          <cell r="A2857">
            <v>712970400426016</v>
          </cell>
          <cell r="B2857">
            <v>4307510</v>
          </cell>
          <cell r="C2857">
            <v>4300602</v>
          </cell>
          <cell r="D2857" t="str">
            <v>ИП Марченко Павел Петрович</v>
          </cell>
          <cell r="E2857">
            <v>43001943</v>
          </cell>
          <cell r="F2857" t="str">
            <v>нежилое здание ул. Ленина 65а</v>
          </cell>
          <cell r="G2857" t="str">
            <v>НН</v>
          </cell>
          <cell r="H2857">
            <v>3470</v>
          </cell>
          <cell r="I2857">
            <v>3590</v>
          </cell>
          <cell r="J2857">
            <v>0</v>
          </cell>
          <cell r="K2857">
            <v>1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 t="str">
            <v>КП</v>
          </cell>
          <cell r="Q2857">
            <v>0</v>
          </cell>
        </row>
        <row r="2858">
          <cell r="A2858">
            <v>0</v>
          </cell>
          <cell r="B2858" t="str">
            <v>Итого по клиенту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A2859">
            <v>4771988</v>
          </cell>
          <cell r="B2859">
            <v>4307512</v>
          </cell>
          <cell r="C2859">
            <v>4300604</v>
          </cell>
          <cell r="D2859" t="str">
            <v>Индивидуальный предприниматель Сапронова Татьяна Леонидовна</v>
          </cell>
          <cell r="E2859">
            <v>43001947</v>
          </cell>
          <cell r="F2859" t="str">
            <v>ТП№ 179, Ювелирная мастерская,ул. К.Маркса,100</v>
          </cell>
          <cell r="G2859" t="str">
            <v>НН</v>
          </cell>
          <cell r="H2859">
            <v>3470</v>
          </cell>
          <cell r="I2859">
            <v>3590</v>
          </cell>
          <cell r="J2859">
            <v>0</v>
          </cell>
          <cell r="K2859">
            <v>1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 t="str">
            <v>КП</v>
          </cell>
          <cell r="Q2859">
            <v>0</v>
          </cell>
        </row>
        <row r="2860">
          <cell r="A2860">
            <v>0</v>
          </cell>
          <cell r="B2860" t="str">
            <v>Итого по клиенту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A2861">
            <v>5322674</v>
          </cell>
          <cell r="B2861">
            <v>4307513</v>
          </cell>
          <cell r="C2861">
            <v>4300605</v>
          </cell>
          <cell r="D2861" t="str">
            <v>ООО "Управляющая компания ЖБК-1"</v>
          </cell>
          <cell r="E2861">
            <v>43001957</v>
          </cell>
          <cell r="F2861" t="str">
            <v>ТП№707,50-ти кв.ж. дом,ул.Свердлова,22(рабочий ввод.)</v>
          </cell>
          <cell r="G2861">
            <v>0</v>
          </cell>
          <cell r="H2861">
            <v>0</v>
          </cell>
          <cell r="I2861">
            <v>36.08</v>
          </cell>
          <cell r="J2861">
            <v>0</v>
          </cell>
          <cell r="K2861">
            <v>20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 t="str">
            <v>Установка</v>
          </cell>
          <cell r="Q2861">
            <v>0</v>
          </cell>
        </row>
        <row r="2862">
          <cell r="A2862">
            <v>5322804</v>
          </cell>
          <cell r="B2862">
            <v>4307513</v>
          </cell>
          <cell r="C2862">
            <v>4300605</v>
          </cell>
          <cell r="D2862" t="str">
            <v>ООО "Управляющая компания ЖБК-1"</v>
          </cell>
          <cell r="E2862">
            <v>43001958</v>
          </cell>
          <cell r="F2862" t="str">
            <v>ТП№707,50-ти кв. ж. дом,ул.Свердлова,22(резервный ввод)</v>
          </cell>
          <cell r="G2862">
            <v>0</v>
          </cell>
          <cell r="H2862">
            <v>0</v>
          </cell>
          <cell r="I2862">
            <v>8.33</v>
          </cell>
          <cell r="J2862">
            <v>0</v>
          </cell>
          <cell r="K2862">
            <v>20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 t="str">
            <v>Установка</v>
          </cell>
          <cell r="Q286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>
        <row r="11">
          <cell r="G11" t="str">
            <v>I</v>
          </cell>
        </row>
      </sheetData>
      <sheetData sheetId="1" refreshError="1"/>
      <sheetData sheetId="2" refreshError="1"/>
      <sheetData sheetId="3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110 кВ</v>
          </cell>
        </row>
        <row r="118">
          <cell r="B118" t="str">
            <v>Затраты на устройство лежневых дорог ВЛ 220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 КЛ 0,4-10 кВ</v>
          </cell>
        </row>
        <row r="342">
          <cell r="B342" t="str">
            <v>Восстановление тротуарной плитки</v>
          </cell>
        </row>
        <row r="343">
          <cell r="B343" t="str">
            <v>Восстановление тротуара с бордюром</v>
          </cell>
        </row>
        <row r="344">
          <cell r="B344" t="str">
            <v>Восстановление тротуара без бордюра</v>
          </cell>
        </row>
        <row r="345">
          <cell r="B345" t="str">
            <v>Восстановление дорожного полотна</v>
          </cell>
        </row>
        <row r="346">
          <cell r="B346" t="str">
            <v>Восстановление зеленой зоны</v>
          </cell>
        </row>
        <row r="349">
          <cell r="B349" t="str">
            <v>Кабель ДКП-7-6z-4/12 совместно с КЛ</v>
          </cell>
        </row>
        <row r="350">
          <cell r="B350" t="str">
            <v>Кабель ОПС-024E12 совместно с КЛ</v>
          </cell>
        </row>
        <row r="351">
          <cell r="B351" t="str">
            <v>Кабель ОКБ-0,22-24</v>
          </cell>
        </row>
        <row r="355">
          <cell r="B355" t="str">
            <v>ПС 35/10 кВ, 2х4 МВА, схемы35-9/10-1; линии 2 ВН/16 линий НН</v>
          </cell>
        </row>
        <row r="356">
          <cell r="B356" t="str">
            <v>ПС 35/10 кВ, 2х4 МВА, схемы 35-5Н/10-1; линии 2 ВН/16 линий НН</v>
          </cell>
        </row>
        <row r="357">
          <cell r="B357" t="str">
            <v>ПС 35/10 кВ, 2х10 МВА, схемы 35-5АН/10-1; линии 2 ВН/16 линий НН</v>
          </cell>
        </row>
        <row r="358">
          <cell r="B358" t="str">
            <v>ПС 110/10-6 кВ, 2х40 МВА, схемы 110-5АН/10(6)-1; линии 2 ВН/16 линий НН</v>
          </cell>
        </row>
        <row r="359">
          <cell r="B359" t="str">
            <v>ПС 110/6 кВ, 2х40 МВА, схемы 110-5Н/10-1; линии 2 ВН/22 линии НН</v>
          </cell>
        </row>
        <row r="360">
          <cell r="B360" t="str">
            <v>ПС 110/10 кВ 2х10 МВА, схемы 110-4Н/10-1; линии 2 ВН/16 линий НН</v>
          </cell>
        </row>
        <row r="361">
          <cell r="B361" t="str">
            <v>ПС 110/10 кВ, 2х25 МВА, схемы 110-12/10-1; линии 2 ВН/22 НН</v>
          </cell>
        </row>
        <row r="362">
          <cell r="B362" t="str">
            <v>ПС 110/10 кВ, 2х25 МВА, схемы 110-13/10-1; линии 2 ВН/22 НН</v>
          </cell>
        </row>
        <row r="363">
          <cell r="B363" t="str">
            <v>ПС 110/10 кВ, 2х25 МВА, схемы 110-5Н/10-2; линии 2 ВН/20 НН</v>
          </cell>
        </row>
        <row r="364">
          <cell r="B364" t="str">
            <v>ПС 110/10 кВ, 2х40 МВА, схемы 110-5Н/10-1; линии 2 ВН/36 НН</v>
          </cell>
        </row>
        <row r="365">
          <cell r="B365" t="str">
            <v>ПС 110/35/10 кВ, 2х10 МВА, схемы 110-9/35-9/10-1; линии 2 ВН/4 СН/36 НН</v>
          </cell>
        </row>
        <row r="366">
          <cell r="B366" t="str">
            <v>ПС 110/35/10 кВ, 2х25 МВА, схемы 110-12/35-9/10-1; линии 4 ВН/4 СН/36 НН</v>
          </cell>
        </row>
        <row r="367">
          <cell r="B367" t="str">
            <v>ПС 110/35/10 кВ, 2х25 МВА, схемы 110-13/35-9/10-1; линии 4 ВН/4 СН/36 НН</v>
          </cell>
        </row>
        <row r="368">
          <cell r="B368" t="str">
            <v>ПС 110/35/10 кВ, 2х40 МВА, схемы 110-13/35-9/10-1; линии 4 ВН/4 СН/36 НН</v>
          </cell>
        </row>
        <row r="369">
          <cell r="B369" t="str">
            <v>ПС 220/10 кВ, 2х63 МВА, схемы 220-5Н/10-1; линии 2 ВН/36 НН</v>
          </cell>
        </row>
        <row r="370">
          <cell r="B370" t="str">
            <v>ПС 220/35/10 кВ, 2х25 МВА, схемы 220-5Н/35-9/10-1; линии 2 ВН/4 СН/24 НН</v>
          </cell>
        </row>
        <row r="371">
          <cell r="B371" t="str">
            <v>ПС 220/110/6 кВ, 2х125 МВА, схемы 220-7/110-9/6-1; линии 2 ВН/2 СН/36 НН</v>
          </cell>
        </row>
        <row r="372">
          <cell r="B372" t="str">
            <v>ПС 220/110 кВ, 2х125 МВА, схемы 220-7/110-9; линии 2 ВН/7 СН</v>
          </cell>
        </row>
        <row r="373">
          <cell r="B373" t="str">
            <v>ПС 220/110/10 кВ, 2х250 МВА, схемы 220-16/110-9/10-1; линии 6 ВН/4 СН/36 НН</v>
          </cell>
        </row>
        <row r="376">
          <cell r="B376" t="str">
            <v>ПС 35/10 кВ, 2х4 МВА, схемы35-9/10-1; линии 2 ВН/16 линий НН</v>
          </cell>
        </row>
        <row r="377">
          <cell r="B377" t="str">
            <v>ПС 35/10 кВ, 2х4 МВА, схемы 35-5Н/10-1; линии 2 ВН/16 линий НН</v>
          </cell>
        </row>
        <row r="378">
          <cell r="B378" t="str">
            <v>ПС 35/10 кВ, 2х10 МВА, схемы 35-5АН/10-1; линии 2 ВН/16 линий НН</v>
          </cell>
        </row>
        <row r="379">
          <cell r="B379" t="str">
            <v>ПС 110/10-6 кВ, 2х40 МВА, схемы 110-5АН/10(6)-1; линии 2 ВН/16 линий НН</v>
          </cell>
        </row>
        <row r="380">
          <cell r="B380" t="str">
            <v>ПС 110/6 кВ, 2х40 МВА, схемы 110-5Н/10-1; линии 2 ВН/22 линии НН</v>
          </cell>
        </row>
        <row r="381">
          <cell r="B381" t="str">
            <v>ПС 110/10 кВ 2х10 МВА, схемы 110-4Н/10-1; линии 2 ВН/16 линий НН</v>
          </cell>
        </row>
        <row r="382">
          <cell r="B382" t="str">
            <v>ПС 110/10 кВ, 2х25 МВА, схемы 110-12/10-1; линии 2 ВН/22 НН</v>
          </cell>
        </row>
        <row r="383">
          <cell r="B383" t="str">
            <v>ПС 110/10 кВ, 2х25 МВА, схемы 110-13/10-1; линии 2 ВН/22 НН</v>
          </cell>
        </row>
        <row r="384">
          <cell r="B384" t="str">
            <v>ПС 110/10 кВ, 2х25 МВА, схемы 110-5Н/10-2; линии 2 ВН/20 НН</v>
          </cell>
        </row>
        <row r="385">
          <cell r="B385" t="str">
            <v>ПС 110/10 кВ, 2х40 МВА, схемы 110-5Н/10-1; линии 2 ВН/36 НН</v>
          </cell>
        </row>
        <row r="386">
          <cell r="B386" t="str">
            <v>ПС 110/35/10 кВ, 2х10 МВА, схемы 110-9/35-9/10-1; линии 2 ВН/4 СН/36 НН</v>
          </cell>
        </row>
        <row r="387">
          <cell r="B387" t="str">
            <v>ПС 110/35/10 кВ, 2х25 МВА, схемы 110-12/35-9/10-1; линии 4 ВН/4 СН/36 НН</v>
          </cell>
        </row>
        <row r="388">
          <cell r="B388" t="str">
            <v>ПС 110/35/10 кВ, 2х25 МВА, схемы 110-13/35-9/10-1; линии 4 ВН/4 СН/36 НН</v>
          </cell>
        </row>
        <row r="389">
          <cell r="B389" t="str">
            <v>ПС 110/35/10 кВ, 2х40 МВА, схемы 110-13/35-9/10-1; линии 4 ВН/4 СН/36 НН</v>
          </cell>
        </row>
        <row r="390">
          <cell r="B390" t="str">
            <v>ПС 220/10 кВ, 2х63 МВА, схемы 220-5Н/10-1; линии 2 ВН/36 НН</v>
          </cell>
        </row>
        <row r="391">
          <cell r="B391" t="str">
            <v>ПС 220/35/10 кВ, 2х25 МВА, схемы 220-5Н/35-9/10-1; линии 2 ВН/4 СН/24 НН</v>
          </cell>
        </row>
        <row r="392">
          <cell r="B392" t="str">
            <v>ПС 220/110/6 кВ, 2х125 МВА, схемы 220-7/110-9/6-1; линии 2 ВН/2 СН/36 НН</v>
          </cell>
        </row>
        <row r="393">
          <cell r="B393" t="str">
            <v>ПС 220/110 кВ, 2х125 МВА, схемы 220-7/110-9; линии 2 ВН/7 СН</v>
          </cell>
        </row>
        <row r="394">
          <cell r="B394" t="str">
            <v>ПС 220/110/10 кВ, 2х250 МВА, схемы 220-16/110-9/10-1; линии 6 ВН/4 СН/36 НН</v>
          </cell>
        </row>
        <row r="397">
          <cell r="B397" t="str">
            <v>ПС 35/10 кВ, 2х6,3 МВА закр., схемы 35-4Н/10-1, линии 2 ВН/16 НН</v>
          </cell>
        </row>
        <row r="398">
          <cell r="B398" t="str">
            <v>ПС 35/10 кВ, 2х16 МВА закр., схемы 35-4Н/10-1; линии 2 ВН/16 НН</v>
          </cell>
        </row>
        <row r="399">
          <cell r="B399" t="str">
            <v>ПС 110/10 кВ, 2х10 МВА закр., схемы 110-5Н/10-1; 2 линии ВН/16 НН</v>
          </cell>
        </row>
        <row r="400">
          <cell r="B400" t="str">
            <v>ПС 110/10 кВ, 2х25 МВА закр., схемы 110-5Н/10-1; линии 2 ВН/32 НН</v>
          </cell>
        </row>
        <row r="401">
          <cell r="B401" t="str">
            <v>ПС 110/10 кВ, 2х40 МВА закр., схемы 110-5Н/10-1; линии 2 ВН/32 НН</v>
          </cell>
        </row>
        <row r="402">
          <cell r="B402" t="str">
            <v>ПС 110/10-6 кВ, 2х40 МВА закр., схемы 110-4Н/10(6)-1; линии 2 ВН/36 НН</v>
          </cell>
        </row>
        <row r="403">
          <cell r="B403" t="str">
            <v>ПС 110/10 кВ, 2х63 МВА закр., схемы 110-5Н/10-1; линии 2 ВН/36 НН</v>
          </cell>
        </row>
        <row r="404">
          <cell r="B404" t="str">
            <v>ПС 110/10 кВ 2х63 МВА, закр. элегаз схемы 110-13/10-3; линии 2 ВН/36 НН</v>
          </cell>
        </row>
        <row r="405">
          <cell r="B405" t="str">
            <v>ПС 220/110/10 2х200 МВА, закр. элегаз схемы 220-7/110-13/10-1; линии 2 ВН/6 СН/48 НН</v>
          </cell>
        </row>
        <row r="406">
          <cell r="B406" t="str">
            <v>ПС 220/110/10 2х200 МВА, закр. элегаз схемы 220-9Н/110-13/10-1; линии 4 ВН/8 СН/48 НН</v>
          </cell>
        </row>
        <row r="421">
          <cell r="B421" t="str">
            <v>ПС 35/10 кВ, схема 35-1 без выключателей</v>
          </cell>
        </row>
        <row r="422">
          <cell r="B422" t="str">
            <v>ПС 35/10 кВ, схемы 35-3АН, 35-4Н, 35-5Н, 35-5АН с выключателями</v>
          </cell>
        </row>
        <row r="423">
          <cell r="B423" t="str">
            <v>ПС 110/6-10 кВ, схема 110-4Н два блока с выкл. и перемычкой</v>
          </cell>
        </row>
        <row r="424">
          <cell r="B424" t="str">
            <v>ПС 110/6-10 кВ, схема 110-13 две рабочие системы шин</v>
          </cell>
        </row>
        <row r="425">
          <cell r="B425" t="str">
            <v>ПС 110/6-10 кВ, схемы 110-5Н, 110-5АН мостик</v>
          </cell>
        </row>
        <row r="426">
          <cell r="B426" t="str">
            <v>ПС 110/35/10 кВ, схема 110-13 две рабочие системы шин</v>
          </cell>
        </row>
        <row r="427">
          <cell r="B427" t="str">
            <v>ПС 220/10 кВ, схемы 220-5Н, 220-5АН мостик</v>
          </cell>
        </row>
        <row r="428">
          <cell r="B428" t="str">
            <v>ПС 220/35/10 кВ, схемы 220-5Н, 220-5АН мостик</v>
          </cell>
        </row>
        <row r="429">
          <cell r="B429" t="str">
            <v>ПС 220/110 кВ, схема 220-7 четырехугольник</v>
          </cell>
        </row>
        <row r="430">
          <cell r="B430" t="str">
            <v>ПС 220/110 кВ, схема 220-13 две рабочие системы шин</v>
          </cell>
        </row>
        <row r="433">
          <cell r="B433" t="str">
            <v>ПС 35/10 кВ закр., схемы 35-3АН, 35-4Н, 35-5Н, 35-5АН с выключателями</v>
          </cell>
        </row>
        <row r="434">
          <cell r="B434" t="str">
            <v>ПС 110/6-10 кВ закр., схема 110-13 две рабочие системы шин</v>
          </cell>
        </row>
        <row r="435">
          <cell r="B435" t="str">
            <v>ПС 110/6-10 кВ закр., схемы 110-5Н, 110-5АН мостик</v>
          </cell>
        </row>
        <row r="436">
          <cell r="B436" t="str">
            <v>ПС 220/10 кВ закр., схемы 220-5Н, 220-5АН мостик</v>
          </cell>
        </row>
        <row r="437">
          <cell r="B437" t="str">
            <v>ПС 220/110 кВ закр., схема 220-7 четырехугольник</v>
          </cell>
        </row>
        <row r="438">
          <cell r="B438" t="str">
            <v>ПС 220/110 кВ закр., схема 220-13 две рабочие системы шин</v>
          </cell>
        </row>
        <row r="441">
          <cell r="B441" t="str">
            <v>Противоаварийная автоматика ПС - до 2 присоед. 220 кВ</v>
          </cell>
        </row>
        <row r="442">
          <cell r="B442" t="str">
            <v>Противоаварийная автоматика ПС - свыше 2 присоед. 220 кВ</v>
          </cell>
        </row>
        <row r="443">
          <cell r="B443" t="str">
            <v>комплекс АСУ ТП  ПС 110 кВ</v>
          </cell>
        </row>
        <row r="444">
          <cell r="B444" t="str">
            <v>комплекс АСУ ТП  ПС 220 кВ</v>
          </cell>
        </row>
        <row r="445">
          <cell r="B445" t="str">
            <v>комплекс АИСКУЭ  ПС 110 кВ</v>
          </cell>
        </row>
        <row r="446">
          <cell r="B446" t="str">
            <v>комплекс АИСКУЭ  ПС 220 кВ</v>
          </cell>
        </row>
        <row r="447">
          <cell r="B447" t="str">
            <v>Система телемеханики  ПС 110 кВ</v>
          </cell>
        </row>
        <row r="448">
          <cell r="B448" t="str">
            <v>Система телемеханики  ПС 220 кВ</v>
          </cell>
        </row>
        <row r="449">
          <cell r="B449" t="str">
            <v>Система пожарно-охранной сигнализации ПС 110 кВ</v>
          </cell>
        </row>
        <row r="450">
          <cell r="B450" t="str">
            <v>Система пожарно-охранной сигнализации ПС 220 кВ</v>
          </cell>
        </row>
        <row r="453">
          <cell r="B453" t="str">
            <v>ОРУ 35 кВ схема 1: блок линия трансформатор с разъединителем</v>
          </cell>
        </row>
        <row r="454">
          <cell r="B454" t="str">
            <v>ОРУ 35 кВ схема 3Н: блок линия-трансформатор с выключателем</v>
          </cell>
        </row>
        <row r="455">
          <cell r="B455" t="str">
            <v>ОРУ 35 кВ схема 4Н: два блока с элегазовым выкл. и перемычкой со стороны линии</v>
          </cell>
        </row>
        <row r="456">
          <cell r="B456" t="str">
            <v>ОРУ 35 кВ схема 5Н, 5 АН: мостик с элег. выключателем в перемычке и в цепях</v>
          </cell>
        </row>
        <row r="457">
          <cell r="B457" t="str">
            <v>ОРУ 110 кВ схема 1: блок линия трансформатор с разъединителем</v>
          </cell>
        </row>
        <row r="458">
          <cell r="B458" t="str">
            <v>ОРУ 110 кВ схема 3Н: блок линия-трансформатор с выключателем</v>
          </cell>
        </row>
        <row r="459">
          <cell r="B459" t="str">
            <v>ОРУ 110 кВ схема 4Н: два блока с элегазовым выкл. и перемычкой со стороны линии</v>
          </cell>
        </row>
        <row r="460">
          <cell r="B460" t="str">
            <v>ОРУ 110 кВ схема 5Н, 5 АН: мостик с элег. выключателем в перемычке и в цепях</v>
          </cell>
        </row>
        <row r="461">
          <cell r="B461" t="str">
            <v>ОРУ 220 кВ схема 1: блок линия трансформатор с разъединителем</v>
          </cell>
        </row>
        <row r="462">
          <cell r="B462" t="str">
            <v>ОРУ 220 кВ схема 3Н: блок линия-трансформатор с выключателем</v>
          </cell>
        </row>
        <row r="463">
          <cell r="B463" t="str">
            <v>ОРУ 220 кВ схема 4Н: два блока с элегазовым выкл. и перемычкой со стороны линии</v>
          </cell>
        </row>
        <row r="464">
          <cell r="B464" t="str">
            <v>ОРУ 220 кВ схема 5Н, 5 АН: мостик с элег. выключателем в перемычке и в цепях</v>
          </cell>
        </row>
        <row r="467">
          <cell r="B467" t="str">
            <v>Выключатель 6-10 кВ масляный 31,5-40 кА</v>
          </cell>
        </row>
        <row r="468">
          <cell r="B468" t="str">
            <v>Выключатель 6-10 кВ вакуумный КРУН 31,5-40 кА</v>
          </cell>
        </row>
        <row r="469">
          <cell r="B469" t="str">
            <v>Выключатель 6-10 кВ элегазовый для ОРУ 31,5-40 кА</v>
          </cell>
        </row>
        <row r="470">
          <cell r="B470" t="str">
            <v>Выключатель 6-10 кВ элегазовый для КРУ 31,5-40 кА</v>
          </cell>
        </row>
        <row r="471">
          <cell r="B471" t="str">
            <v>Выключатель 35 кВ масляный наружной установки 20-25 кА</v>
          </cell>
        </row>
        <row r="472">
          <cell r="B472" t="str">
            <v>Выключатель 35 кВ вакуумный</v>
          </cell>
        </row>
        <row r="473">
          <cell r="B473" t="str">
            <v>Выключатель 35 кВ элегазовый для ОРУ</v>
          </cell>
        </row>
        <row r="474">
          <cell r="B474" t="str">
            <v>Выключатель 35 кВ элегазовый для КРУЭ</v>
          </cell>
        </row>
        <row r="475">
          <cell r="B475" t="str">
            <v>Выключатель 110 кВ воздушный</v>
          </cell>
        </row>
        <row r="476">
          <cell r="B476" t="str">
            <v>Выключатель 110 кВ масляный</v>
          </cell>
        </row>
        <row r="477">
          <cell r="B477" t="str">
            <v>Выключатель 110 кВ вакуумный КРУН</v>
          </cell>
        </row>
        <row r="478">
          <cell r="B478" t="str">
            <v>Выключатель 110 кВ элегазовый для ОРУ</v>
          </cell>
        </row>
        <row r="479">
          <cell r="B479" t="str">
            <v>Выключатель 110 кВ элегазовый для КРУЭ</v>
          </cell>
        </row>
        <row r="480">
          <cell r="B480" t="str">
            <v>Выключатель 110 кВ элегазовый для КРУЭ Siemens</v>
          </cell>
        </row>
        <row r="481">
          <cell r="B481" t="str">
            <v>Выключатель 110 кВ элегазовый для КРУЭ Hyundai</v>
          </cell>
        </row>
        <row r="482">
          <cell r="B482" t="str">
            <v>Выключатель 220 кВ воздушный</v>
          </cell>
        </row>
        <row r="483">
          <cell r="B483" t="str">
            <v>Выключатель 220 кВ масляный</v>
          </cell>
        </row>
        <row r="484">
          <cell r="B484" t="str">
            <v>Выключатель 220 кВ элегазовый для ОРУ</v>
          </cell>
        </row>
        <row r="485">
          <cell r="B485" t="str">
            <v>Выключатель 220 кВ  элегазовый для КРУЭ</v>
          </cell>
        </row>
        <row r="486">
          <cell r="B486" t="str">
            <v>Выключатель 220 кВ  элегазовый для КРУЭ  Siemens</v>
          </cell>
        </row>
        <row r="489">
          <cell r="B489" t="str">
            <v>Трансформатор 35/НН мощностью 2,5 МВА</v>
          </cell>
        </row>
        <row r="490">
          <cell r="B490" t="str">
            <v>Трансформатор 35/НН мощностью 4 МВА</v>
          </cell>
        </row>
        <row r="491">
          <cell r="B491" t="str">
            <v>Трансформатор 35/НН мощностью 6,3 МВА</v>
          </cell>
        </row>
        <row r="492">
          <cell r="B492" t="str">
            <v>Трансформатор 35/НН мощностью 10 МВА</v>
          </cell>
        </row>
        <row r="493">
          <cell r="B493" t="str">
            <v>Трансформатор 35/НН мощностью 16 МВА</v>
          </cell>
        </row>
        <row r="494">
          <cell r="B494" t="str">
            <v>Трансформатор 35/НН мощностью 25 МВА</v>
          </cell>
        </row>
        <row r="495">
          <cell r="B495" t="str">
            <v>Трансформатор 35/НН мощностью 40 МВА</v>
          </cell>
        </row>
        <row r="496">
          <cell r="B496" t="str">
            <v>Трансформатор 110/НН мощностью 6,3 МВА</v>
          </cell>
        </row>
        <row r="497">
          <cell r="B497" t="str">
            <v>Трансформатор 110/НН мощностью 10 МВА</v>
          </cell>
        </row>
        <row r="498">
          <cell r="B498" t="str">
            <v>Трансформатор 110/НН мощностью 16 МВА</v>
          </cell>
        </row>
        <row r="499">
          <cell r="B499" t="str">
            <v>Трансформатор 110/НН мощностью 25 МВА</v>
          </cell>
        </row>
        <row r="500">
          <cell r="B500" t="str">
            <v>Трансформатор 110/НН мощностью 40 МВА</v>
          </cell>
        </row>
        <row r="501">
          <cell r="B501" t="str">
            <v>Трансформатор 110/НН мощностью 63 МВА</v>
          </cell>
        </row>
        <row r="502">
          <cell r="B502" t="str">
            <v>Трансформатор 110/НН мощностью 80 МВА</v>
          </cell>
        </row>
        <row r="503">
          <cell r="B503" t="str">
            <v>Трансформатор 110/НН мощностью 125 МВА</v>
          </cell>
        </row>
        <row r="504">
          <cell r="B504" t="str">
            <v>Трансформатор 110/НН мощностью 220 МВА</v>
          </cell>
        </row>
        <row r="505">
          <cell r="B505" t="str">
            <v>Трансформатор 110/35/НН мощностью 6,3 МВА</v>
          </cell>
        </row>
        <row r="506">
          <cell r="B506" t="str">
            <v>Трансформатор 110/35/НН мощностью 10 МВА</v>
          </cell>
        </row>
        <row r="507">
          <cell r="B507" t="str">
            <v>Трансформатор 110/35/НН мощностью 16 МВА</v>
          </cell>
        </row>
        <row r="508">
          <cell r="B508" t="str">
            <v>Трансформатор 110/35/НН мощностью 25 МВА</v>
          </cell>
        </row>
        <row r="509">
          <cell r="B509" t="str">
            <v>Трансформатор 110/35/НН мощностью 40 МВА</v>
          </cell>
        </row>
        <row r="510">
          <cell r="B510" t="str">
            <v>Трансформатор 110/35/НН мощностью 63 МВА</v>
          </cell>
        </row>
        <row r="511">
          <cell r="B511" t="str">
            <v>Трансформатор 110/35/НН мощностью 80 МВА</v>
          </cell>
        </row>
        <row r="512">
          <cell r="B512" t="str">
            <v>Трансформатор 220/НН мощностью 40 МВА</v>
          </cell>
        </row>
        <row r="513">
          <cell r="B513" t="str">
            <v>Трансформатор 220/НН мощностью 63 МВА</v>
          </cell>
        </row>
        <row r="514">
          <cell r="B514" t="str">
            <v>Трансформатор 220/НН ПБВ мощностью 80 МВА</v>
          </cell>
        </row>
        <row r="515">
          <cell r="B515" t="str">
            <v>Трансформатор 220/НН мощностью 100 МВА</v>
          </cell>
        </row>
        <row r="516">
          <cell r="B516" t="str">
            <v>Трансформатор 220/НН ПБВ мощностью 125 МВА</v>
          </cell>
        </row>
        <row r="517">
          <cell r="B517" t="str">
            <v>Трансформатор 220/НН мощностью 160 МВА</v>
          </cell>
        </row>
        <row r="518">
          <cell r="B518" t="str">
            <v>Трансформатор 220/НН ПБВ мощностью 200 МВА</v>
          </cell>
        </row>
        <row r="519">
          <cell r="B519" t="str">
            <v>Трансформатор 220/35/НН мощностью 25 МВА</v>
          </cell>
        </row>
        <row r="520">
          <cell r="B520" t="str">
            <v>Трансформатор 220/35/НН мощностью 40 МВА</v>
          </cell>
        </row>
        <row r="521">
          <cell r="B521" t="str">
            <v>Автотрансформатор 220/110/НН мощностью 63 МВА</v>
          </cell>
        </row>
        <row r="522">
          <cell r="B522" t="str">
            <v>Автотрансформатор 220/110/НН мощностью 125 МВА</v>
          </cell>
        </row>
        <row r="523">
          <cell r="B523" t="str">
            <v>Автотрансформатор 220/110/НН мощностью 200 МВА</v>
          </cell>
        </row>
        <row r="524">
          <cell r="B524" t="str">
            <v>Автотрансформатор 220/110/НН мощностью 250 МВА</v>
          </cell>
        </row>
        <row r="525">
          <cell r="B525" t="str">
            <v>Лин. рег. тр-р ТДНЛ-10000/10 10 кВ, мощностью 10 МВА</v>
          </cell>
        </row>
        <row r="526">
          <cell r="B526" t="str">
            <v>Лин. рег. тр-р ТМНЛ-16000/10 10 кВ, мощностью 16 МВА</v>
          </cell>
        </row>
        <row r="527">
          <cell r="B527" t="str">
            <v>Лин. рег. тр-р ТДНЛ-40000/10 10 кВ, мощностью 40 МВА</v>
          </cell>
        </row>
        <row r="528">
          <cell r="B528" t="str">
            <v>Лин. рег. тр-р ТДНЛ-63000/10 10 кВ, мощностью 63 МВА</v>
          </cell>
        </row>
        <row r="529">
          <cell r="B529" t="str">
            <v>Лин. рег. тр-р ТДНЛ-63000/35 35 кВ, мощностью 63 МВА</v>
          </cell>
        </row>
        <row r="532">
          <cell r="B532" t="str">
            <v>Синхр. компенсатор КСВБ-50-11 мощностью 50 МВАр</v>
          </cell>
        </row>
        <row r="533">
          <cell r="B533" t="str">
            <v>Синхр. компенсатор КСВБО-50-11 мощностью 50 МВАр</v>
          </cell>
        </row>
        <row r="534">
          <cell r="B534" t="str">
            <v>Синхр. компенсатор КСВБ-100-11 мощностью 100 МВАр</v>
          </cell>
        </row>
        <row r="535">
          <cell r="B535" t="str">
            <v>Синхр. компенсатор КСВБО-100-11 мощностью 100 МВАр</v>
          </cell>
        </row>
        <row r="536">
          <cell r="B536" t="str">
            <v>Асинхр. компенсатор АСК-50 мощностью 50 МВАр</v>
          </cell>
        </row>
        <row r="537">
          <cell r="B537" t="str">
            <v>Асинхр. компенсатор АСК-100 мощностью 100 МВАр</v>
          </cell>
        </row>
        <row r="538">
          <cell r="B538" t="str">
            <v>Статич. тиристорный компенсатор СТК-50</v>
          </cell>
        </row>
        <row r="539">
          <cell r="B539" t="str">
            <v>Статич. тиристорный компенсатор СТК-100</v>
          </cell>
        </row>
        <row r="540">
          <cell r="B540" t="str">
            <v>Два синхр. компенсатора КСВБ-50-11 мощностью 50 МВАр</v>
          </cell>
        </row>
        <row r="541">
          <cell r="B541" t="str">
            <v>Два синхр. компенсатора КСВБО-50-11 мощностью 50 МВАр</v>
          </cell>
        </row>
        <row r="542">
          <cell r="B542" t="str">
            <v>Два синхр. компенсатора КСВБ-100-11 мощностью 100 МВАр</v>
          </cell>
        </row>
        <row r="543">
          <cell r="B543" t="str">
            <v>Два синхр. компенсатора КСВБО-100-11 мощностью 100 МВАр</v>
          </cell>
        </row>
        <row r="544">
          <cell r="B544" t="str">
            <v>Два асинхр. компенсатора АСК-50 мощностью 50 МВАр</v>
          </cell>
        </row>
        <row r="545">
          <cell r="B545" t="str">
            <v>Два асинхр. компенсатора АСК-100 мощностью 100 МВАр</v>
          </cell>
        </row>
        <row r="546">
          <cell r="B546" t="str">
            <v>Два статич. тиристорных компенсатора СТК-50</v>
          </cell>
        </row>
        <row r="547">
          <cell r="B547" t="str">
            <v>Два статич. тиристорных компенсатора СТК-100</v>
          </cell>
        </row>
        <row r="550">
          <cell r="B550" t="str">
            <v>Упр. шунтирующий реактор УШР-110 мощностью 32 МВА</v>
          </cell>
        </row>
        <row r="551">
          <cell r="B551" t="str">
            <v>Упр. шунтирующий реактор УШР-220 мощностью 63 МВА</v>
          </cell>
        </row>
        <row r="552">
          <cell r="B552" t="str">
            <v>Упр. шунтирующий реактор УШР-220 мощностью 100 МВА</v>
          </cell>
        </row>
        <row r="553">
          <cell r="B553" t="str">
            <v>Шунтирующий реактор РТМ 11 кВ мощностью 3,3 МВА, 3 фазы</v>
          </cell>
        </row>
        <row r="554">
          <cell r="B554" t="str">
            <v>Шунтирующий реактор РТД 38,5 кВ мощностью 20 МВА, 3 фазы</v>
          </cell>
        </row>
        <row r="555">
          <cell r="B555" t="str">
            <v>Шунтирующий реактор 3хРОДБС 121 кВ мощностью 3х33,3 МВА, 3 фазы</v>
          </cell>
        </row>
        <row r="556">
          <cell r="B556" t="str">
            <v>Шунтовая конденс. батарея 6 кВ мощность. 1,45 МВАр</v>
          </cell>
        </row>
        <row r="557">
          <cell r="B557" t="str">
            <v>Шунтовая конденс. батарея 6 кВ мощность. 2,9 МВАр регулир.</v>
          </cell>
        </row>
        <row r="558">
          <cell r="B558" t="str">
            <v>Шунтовая конденс. батарея 6 кВ мощность. 4,3 МВАр</v>
          </cell>
        </row>
        <row r="559">
          <cell r="B559" t="str">
            <v>Шунтовая конденс. батарея 6 кВ мощность. 5,8 МВАр регулир.</v>
          </cell>
        </row>
        <row r="560">
          <cell r="B560" t="str">
            <v>Шунтовая конденс. батарея 6 кВ мощность. 7,2 МВАр</v>
          </cell>
        </row>
        <row r="561">
          <cell r="B561" t="str">
            <v>Шунтовая конденс. батарея 10 кВ мощность. 1,2 МВАр</v>
          </cell>
        </row>
        <row r="562">
          <cell r="B562" t="str">
            <v>Шунтовая конденс. батарея 10 кВ мощность. 2,4 МВАр</v>
          </cell>
        </row>
        <row r="563">
          <cell r="B563" t="str">
            <v>Шунтовая конденс. батарея 10 кВ мощность. 3,6 МВАр</v>
          </cell>
        </row>
        <row r="564">
          <cell r="B564" t="str">
            <v>Шунтовая конденс. батарея 10 кВ мощность. 4,8 МВАр регулир.</v>
          </cell>
        </row>
        <row r="565">
          <cell r="B565" t="str">
            <v>Шунтовая конденс. батарея 10 кВ мощность. 6,0 МВАр</v>
          </cell>
        </row>
        <row r="566">
          <cell r="B566" t="str">
            <v>Шунтовая конденс. батарея 10 кВ мощность. 7,2 МВАр</v>
          </cell>
        </row>
        <row r="567">
          <cell r="B567" t="str">
            <v>Шунтовая конденс. батарея 10 кВ мощность. 9,6 МВАр регулир.</v>
          </cell>
        </row>
        <row r="568">
          <cell r="B568" t="str">
            <v>Шунтовая конденс. батарея 10 кВ мощность. 12 МВАр</v>
          </cell>
        </row>
        <row r="569">
          <cell r="B569" t="str">
            <v>Шунтовая конденс. батарея 35 кВ мощность. 9,1 МВАр</v>
          </cell>
        </row>
        <row r="570">
          <cell r="B570" t="str">
            <v>Шунтовая конденс. батарея 35 кВ мощность. 13,6 МВАр</v>
          </cell>
        </row>
        <row r="571">
          <cell r="B571" t="str">
            <v>Шунтовая конденс. батарея 35 кВ мощность. 18,1 МВАр</v>
          </cell>
        </row>
        <row r="572">
          <cell r="B572" t="str">
            <v>Шунтовая конденс. батарея 110 кВ мощность. 27,2 МВАр</v>
          </cell>
        </row>
        <row r="573">
          <cell r="B573" t="str">
            <v>Шунтовая конденс. батарея 110 кВ мощность. 40,8 МВАр</v>
          </cell>
        </row>
        <row r="574">
          <cell r="B574" t="str">
            <v>Шунтовая конденс. батарея 110 кВ мощность. 54 МВАр</v>
          </cell>
        </row>
        <row r="575">
          <cell r="B575" t="str">
            <v>Шунтовая конденс. батарея 110 кВ мощность. 54,4 МВАр регулир.</v>
          </cell>
        </row>
        <row r="576">
          <cell r="B576" t="str">
            <v>Вакуумно-реакторная группа 10 кВ мощностью 7,5 МВАр</v>
          </cell>
        </row>
        <row r="577">
          <cell r="B577" t="str">
            <v>Вакуумно-реакторная группа 10 кВ мощностью 10 МВАр</v>
          </cell>
        </row>
        <row r="578">
          <cell r="B578" t="str">
            <v>Вакуумно-реакторная группа 10 кВ мощностью 20 МВАр</v>
          </cell>
        </row>
        <row r="579">
          <cell r="B579" t="str">
            <v>Вакуумно-реакторная группа 10 кВ мощностью 50 МВАр</v>
          </cell>
        </row>
        <row r="580">
          <cell r="B580" t="str">
            <v>Дугогасящий масл. однофазный реактор РЗДПОМ-190/10 У1</v>
          </cell>
        </row>
        <row r="581">
          <cell r="B581" t="str">
            <v>Дугогасящий масл. однофазный реактор РЗДCОМ-380/10 У1</v>
          </cell>
        </row>
        <row r="582">
          <cell r="B582" t="str">
            <v>Дугогасящий масл. однофазный реактор РЗДПОМ-480/10 У1</v>
          </cell>
        </row>
        <row r="583">
          <cell r="B583" t="str">
            <v>Дугогасящий масл. однофазный реактор РЗДПОМ-480/20У1</v>
          </cell>
        </row>
        <row r="584">
          <cell r="B584" t="str">
            <v>Дугогасящий масл. однофазный реактор РЗДПОМ-480/35 У1</v>
          </cell>
        </row>
        <row r="585">
          <cell r="B585" t="str">
            <v>Дугогасящий масл. однофазный реактор РЗДПОМА-190/10 У1</v>
          </cell>
        </row>
        <row r="586">
          <cell r="B586" t="str">
            <v>Дугогасящий масл. однофазный реактор РЗДСОМ-1520/10 У1</v>
          </cell>
        </row>
        <row r="592">
          <cell r="B592" t="str">
            <v>Дугогасящий масл. однофазный реактор РУОМ-300/6 УХЛ1</v>
          </cell>
        </row>
        <row r="593">
          <cell r="B593" t="str">
            <v>Дугогасящий масл. однофазный реактор РУОМ-480/6 УХЛ1</v>
          </cell>
        </row>
        <row r="594">
          <cell r="B594" t="str">
            <v xml:space="preserve">Одинарный сухой токоогр. реактор РТОС 10-1000-0,35 У3 </v>
          </cell>
        </row>
        <row r="595">
          <cell r="B595" t="str">
            <v>Одинарный сухой токоогр. реактор РТОС 10-1000-0,56 У3</v>
          </cell>
        </row>
        <row r="596">
          <cell r="B596" t="str">
            <v>Одинарный сухой токоогр. реактор РТОС 10-1600-0,35</v>
          </cell>
        </row>
        <row r="597">
          <cell r="B597" t="str">
            <v>Одинарный сухой токоогр. реактор РТСТГ 10-5000-0,1 УХЛ1</v>
          </cell>
        </row>
        <row r="600">
          <cell r="B600" t="str">
            <v>Демонтаж трансформатора 35 кВ 10-40 МВА, с консервацией</v>
          </cell>
        </row>
        <row r="601">
          <cell r="B601" t="str">
            <v>Демонтаж трансформатора 35 кВ 10-40 МВА, с использованием</v>
          </cell>
        </row>
        <row r="602">
          <cell r="B602" t="str">
            <v>Демонтаж трансформатора 35 кВ 10-40 МВА, в лом с разборкой</v>
          </cell>
        </row>
        <row r="603">
          <cell r="B603" t="str">
            <v>Демонтаж трансформатора 35 кВ 10-40 МВА, в лом без разборки</v>
          </cell>
        </row>
        <row r="604">
          <cell r="B604" t="str">
            <v>Демонтаж трансформатора 110 кВ 2,5-6,3 МВА, с консервацией</v>
          </cell>
        </row>
        <row r="605">
          <cell r="B605" t="str">
            <v>Демонтаж трансформатора 110 кВ 2,5-6,3 МВА, с использованием</v>
          </cell>
        </row>
        <row r="606">
          <cell r="B606" t="str">
            <v>Демонтаж трансформатора 110 кВ 2,5-6,3 МВА, в лом с разборкой</v>
          </cell>
        </row>
        <row r="607">
          <cell r="B607" t="str">
            <v>Демонтаж трансформатора 110 кВ 2,5-6,3 МВА, в лом без разборки</v>
          </cell>
        </row>
        <row r="608">
          <cell r="B608" t="str">
            <v>Демонтаж трансформатора 110 кВ 25-80 МВА, с консервацией</v>
          </cell>
        </row>
        <row r="609">
          <cell r="B609" t="str">
            <v>Демонтаж трансформатора 110 кВ 25-80 МВА, с использованием</v>
          </cell>
        </row>
        <row r="610">
          <cell r="B610" t="str">
            <v>Демонтаж трансформатора 110 кВ 25-80 МВА, в лом с разборкой</v>
          </cell>
        </row>
        <row r="611">
          <cell r="B611" t="str">
            <v>Демонтаж трансформатора 110 кВ 25-80 МВА, в лом без разборки</v>
          </cell>
        </row>
        <row r="612">
          <cell r="B612" t="str">
            <v>Демонтаж трансформатора 220 кВ 25-160 МВА, с консервацией</v>
          </cell>
        </row>
        <row r="613">
          <cell r="B613" t="str">
            <v>Демонтаж трансформатора 220 кВ 25-160 МВА, с использованием</v>
          </cell>
        </row>
        <row r="614">
          <cell r="B614" t="str">
            <v>Демонтаж трансформатора 220 кВ 25-160 МВА, в лом с разборкой</v>
          </cell>
        </row>
        <row r="615">
          <cell r="B615" t="str">
            <v>Демонтаж трансформатора 220 кВ 25-160 МВА, в лом без разборки</v>
          </cell>
        </row>
        <row r="616">
          <cell r="B616" t="str">
            <v>Демонтаж трансформатора 220 кВ 200-250 МВА, с консервацией</v>
          </cell>
        </row>
        <row r="617">
          <cell r="B617" t="str">
            <v>Демонтаж трансформатора 220 кВ 200-250 МВА, с использованием</v>
          </cell>
        </row>
        <row r="618">
          <cell r="B618" t="str">
            <v>Демонтаж трансформатора 220 кВ 200-250 МВА, в лом с разборкой</v>
          </cell>
        </row>
        <row r="619">
          <cell r="B619" t="str">
            <v>Демонтаж трансформатора 220 кВ 200-250 МВА, в лом без разборки</v>
          </cell>
        </row>
        <row r="620">
          <cell r="B620" t="str">
            <v>Демонтаж масляного выключателя 35 кВ, с консервацией</v>
          </cell>
        </row>
        <row r="621">
          <cell r="B621" t="str">
            <v>Демонтаж масляного выключателя 35 кВ, с использованием</v>
          </cell>
        </row>
        <row r="622">
          <cell r="B622" t="str">
            <v>Демонтаж масляного выключателя 35 кВ, в лом с разборкой</v>
          </cell>
        </row>
        <row r="623">
          <cell r="B623" t="str">
            <v>Демонтаж масляного выключателя 35 кВ, в лом без разборки</v>
          </cell>
        </row>
        <row r="624">
          <cell r="B624" t="str">
            <v>Демонтаж масляного выключателя 110 кВ, с консервацией</v>
          </cell>
        </row>
        <row r="625">
          <cell r="B625" t="str">
            <v>Демонтаж масляного выключателя 110 кВ, с использованием</v>
          </cell>
        </row>
        <row r="626">
          <cell r="B626" t="str">
            <v>Демонтаж масляного выключателя 110 кВ, в лом с разборкой</v>
          </cell>
        </row>
        <row r="627">
          <cell r="B627" t="str">
            <v>Демонтаж масляного выключателя 110 кВ, в лом без разборки</v>
          </cell>
        </row>
        <row r="628">
          <cell r="B628" t="str">
            <v>Демонтаж масляного выключателя 220 кВ, с консервацией</v>
          </cell>
        </row>
        <row r="629">
          <cell r="B629" t="str">
            <v>Демонтаж масляного выключателя 220 кВ, с использованием</v>
          </cell>
        </row>
        <row r="630">
          <cell r="B630" t="str">
            <v>Демонтаж масляного выключателя 220 кВ, в лом с разборкой</v>
          </cell>
        </row>
        <row r="631">
          <cell r="B631" t="str">
            <v>Демонтаж масляного выключателя 220 кВ, в лом без разборки</v>
          </cell>
        </row>
        <row r="632">
          <cell r="B632" t="str">
            <v>Демонтаж воздушного выключателя 220 кВ, с консервацией</v>
          </cell>
        </row>
        <row r="633">
          <cell r="B633" t="str">
            <v>Демонтаж воздушного выключателя 220 кВ, с использованием</v>
          </cell>
        </row>
        <row r="634">
          <cell r="B634" t="str">
            <v>Демонтаж воздушного выключателя 220 кВ, в лом с разборкой</v>
          </cell>
        </row>
        <row r="635">
          <cell r="B635" t="str">
            <v>Демонтаж воздушного выключателя 220 кВ, в лом без разборки</v>
          </cell>
        </row>
        <row r="636">
          <cell r="B636" t="str">
            <v>Демонтаж разъединителя 35 кВ, с консервацией</v>
          </cell>
        </row>
        <row r="637">
          <cell r="B637" t="str">
            <v>Демонтаж разъединителя 35 кВ, с использованием</v>
          </cell>
        </row>
        <row r="638">
          <cell r="B638" t="str">
            <v>Демонтаж разъединителя 35 кВ, в лом с разборкой</v>
          </cell>
        </row>
        <row r="639">
          <cell r="B639" t="str">
            <v>Демонтаж разъединителя 35 кВ, в лом без разборки</v>
          </cell>
        </row>
        <row r="640">
          <cell r="B640" t="str">
            <v>Демонтаж разъединителя 110 кВ, с консервацией</v>
          </cell>
        </row>
        <row r="641">
          <cell r="B641" t="str">
            <v>Демонтаж разъединителя 110 кВ, с использованием</v>
          </cell>
        </row>
        <row r="642">
          <cell r="B642" t="str">
            <v>Демонтаж разъединителя 110 кВ, в лом с разборкой</v>
          </cell>
        </row>
        <row r="643">
          <cell r="B643" t="str">
            <v>Демонтаж разъединителя 110 кВ, в лом без разборки</v>
          </cell>
        </row>
        <row r="644">
          <cell r="B644" t="str">
            <v>Демонтаж разъединителя 220 кВ, с консервацией</v>
          </cell>
        </row>
        <row r="645">
          <cell r="B645" t="str">
            <v>Демонтаж разъединителя 220 кВ, с использованием</v>
          </cell>
        </row>
        <row r="646">
          <cell r="B646" t="str">
            <v>Демонтаж разъединителя 220 кВ, в лом с разборкой</v>
          </cell>
        </row>
        <row r="647">
          <cell r="B647" t="str">
            <v>Демонтаж разъединителя 220 кВ, в лом без разборки</v>
          </cell>
        </row>
        <row r="648">
          <cell r="B648" t="str">
            <v>Демонтаж стальных опор под оборудование, с консервацией</v>
          </cell>
        </row>
        <row r="649">
          <cell r="B649" t="str">
            <v>Демонтаж стальных опор под оборудование, с использованием</v>
          </cell>
        </row>
        <row r="650">
          <cell r="B650" t="str">
            <v>Демонтаж стальных опор под оборудование, в лом с разборкой</v>
          </cell>
        </row>
        <row r="651">
          <cell r="B651" t="str">
            <v>Демонтаж стальных опор под оборудование, в лом без разборки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классификаторы"/>
      <sheetName val="индексы"/>
      <sheetName val="Расценки"/>
      <sheetName val="расчет"/>
      <sheetName val="РП"/>
      <sheetName val="КЛ-6 (240) 0,25"/>
      <sheetName val="КЛ-6 (240) 0,16"/>
      <sheetName val="КЛ-6 (120) 0,03"/>
      <sheetName val="КЛ-6 (120) 0,16"/>
      <sheetName val="КЛ-6 (120) 0,25"/>
      <sheetName val="КЛ-6 (50) 0,03"/>
      <sheetName val="КЛ-6 (70-95) 0,16"/>
      <sheetName val="КЛ-0,4 (120) 0,27"/>
      <sheetName val="16-КЭ-Яр ТМ"/>
      <sheetName val="16-КЭ-Яр АИСС КУЭ"/>
      <sheetName val="16-КЭ-Яр КС"/>
      <sheetName val="сводка"/>
      <sheetName val="Калькулятор"/>
      <sheetName val="Списки"/>
      <sheetName val="16-Яр_3 кв_Калькулятор"/>
    </sheetNames>
    <sheetDataSet>
      <sheetData sheetId="0"/>
      <sheetData sheetId="1">
        <row r="2">
          <cell r="D2" t="str">
            <v>ВЛ110</v>
          </cell>
          <cell r="F2" t="str">
            <v>НСиР</v>
          </cell>
          <cell r="H2" t="str">
            <v>изм &gt; 50%</v>
          </cell>
        </row>
        <row r="3">
          <cell r="D3" t="str">
            <v>ВЛ35</v>
          </cell>
          <cell r="F3" t="str">
            <v>ТПиР</v>
          </cell>
          <cell r="H3" t="str">
            <v>изм &lt; 50%</v>
          </cell>
        </row>
        <row r="4">
          <cell r="D4" t="str">
            <v>ВЛ10</v>
          </cell>
          <cell r="H4" t="str">
            <v>доп. оборуд ПС</v>
          </cell>
        </row>
        <row r="5">
          <cell r="D5" t="str">
            <v>ВЛ04</v>
          </cell>
          <cell r="H5" t="str">
            <v>Замена расп. устр ПС</v>
          </cell>
        </row>
        <row r="6">
          <cell r="D6" t="str">
            <v>КЛ110</v>
          </cell>
        </row>
        <row r="7">
          <cell r="D7" t="str">
            <v>КЛ10</v>
          </cell>
        </row>
        <row r="8">
          <cell r="D8" t="str">
            <v>КЛ04</v>
          </cell>
        </row>
        <row r="9">
          <cell r="D9" t="str">
            <v>ПС110</v>
          </cell>
        </row>
        <row r="10">
          <cell r="D10" t="str">
            <v>ПС35</v>
          </cell>
        </row>
        <row r="11">
          <cell r="D11" t="str">
            <v>ТП</v>
          </cell>
        </row>
        <row r="12">
          <cell r="D12" t="str">
            <v>Прочее</v>
          </cell>
        </row>
      </sheetData>
      <sheetData sheetId="2">
        <row r="12">
          <cell r="B12">
            <v>8.2100000000000009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ш вариант"/>
      <sheetName val="объемы"/>
      <sheetName val="Сводная"/>
      <sheetName val="ВЛ-10 с интерполяцией"/>
      <sheetName val="1.2"/>
      <sheetName val="ВЛ-0,4 с инт"/>
      <sheetName val="ВЛ-10 кВ до 200 тыс"/>
      <sheetName val="2.2"/>
      <sheetName val="2.3"/>
      <sheetName val="3.1"/>
      <sheetName val="3.2"/>
      <sheetName val="График ВЛ"/>
      <sheetName val="гр.фин"/>
    </sheetNames>
    <sheetDataSet>
      <sheetData sheetId="0" refreshError="1"/>
      <sheetData sheetId="1">
        <row r="4">
          <cell r="V4">
            <v>25</v>
          </cell>
        </row>
        <row r="5">
          <cell r="V5">
            <v>40</v>
          </cell>
        </row>
        <row r="6">
          <cell r="V6">
            <v>63</v>
          </cell>
        </row>
        <row r="7">
          <cell r="V7">
            <v>100</v>
          </cell>
        </row>
        <row r="8">
          <cell r="V8">
            <v>160</v>
          </cell>
        </row>
        <row r="9">
          <cell r="V9">
            <v>250</v>
          </cell>
        </row>
        <row r="10">
          <cell r="V10">
            <v>400</v>
          </cell>
        </row>
        <row r="11">
          <cell r="V11">
            <v>630</v>
          </cell>
        </row>
        <row r="12">
          <cell r="V12" t="str">
            <v>2х100</v>
          </cell>
        </row>
        <row r="13">
          <cell r="V13" t="str">
            <v>2х160</v>
          </cell>
        </row>
        <row r="14">
          <cell r="V14" t="str">
            <v>2х250</v>
          </cell>
        </row>
        <row r="15">
          <cell r="V15" t="str">
            <v>2х400</v>
          </cell>
        </row>
        <row r="16">
          <cell r="V16" t="str">
            <v>2х630</v>
          </cell>
        </row>
        <row r="17">
          <cell r="V17" t="str">
            <v>з/т 25</v>
          </cell>
        </row>
        <row r="18">
          <cell r="V18" t="str">
            <v>з/т 40</v>
          </cell>
        </row>
        <row r="19">
          <cell r="V19" t="str">
            <v>з/т 63</v>
          </cell>
        </row>
        <row r="21">
          <cell r="V21" t="str">
            <v>з/т 100</v>
          </cell>
        </row>
        <row r="22">
          <cell r="V22" t="str">
            <v>з/т 160</v>
          </cell>
        </row>
        <row r="23">
          <cell r="V23" t="str">
            <v>з/т 250</v>
          </cell>
        </row>
        <row r="24">
          <cell r="V24" t="str">
            <v>з/т 630</v>
          </cell>
        </row>
        <row r="25">
          <cell r="V25" t="str">
            <v>з/т 2х100</v>
          </cell>
        </row>
        <row r="26">
          <cell r="V26" t="str">
            <v>з/т 2х160</v>
          </cell>
        </row>
        <row r="27">
          <cell r="V27" t="str">
            <v>з/т 2х250</v>
          </cell>
        </row>
        <row r="28">
          <cell r="V28" t="str">
            <v>з/т 2х400</v>
          </cell>
        </row>
        <row r="29">
          <cell r="V29" t="str">
            <v>з/т 2х630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20-3532"/>
      <sheetName val="3533-3549"/>
      <sheetName val="3550"/>
      <sheetName val="3551-3554"/>
      <sheetName val="3555-3562"/>
      <sheetName val="3563"/>
      <sheetName val="3564-3570"/>
      <sheetName val="3571-3576"/>
      <sheetName val="3440"/>
      <sheetName val="3579-3585"/>
      <sheetName val="3586-3593"/>
      <sheetName val="справочник"/>
      <sheetName val="сводка"/>
      <sheetName val="3577-3578 3594-3597"/>
      <sheetName val="3598-3603"/>
      <sheetName val="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Строительство ВЛ-0,4 кВ</v>
          </cell>
        </row>
        <row r="6">
          <cell r="A6" t="str">
            <v>Демонтаж ВЛ-0,4 кВ</v>
          </cell>
        </row>
        <row r="7">
          <cell r="A7" t="str">
            <v>Замена провода ВЛ-0,4</v>
          </cell>
        </row>
        <row r="8">
          <cell r="A8" t="str">
            <v>Замена провода и опор ВЛ-0,4</v>
          </cell>
        </row>
        <row r="9">
          <cell r="A9" t="str">
            <v>Строительство по сущ.опорам ВЛ-0,4</v>
          </cell>
        </row>
        <row r="10">
          <cell r="A10" t="str">
            <v>Установка АВ</v>
          </cell>
        </row>
        <row r="11">
          <cell r="A11" t="str">
            <v>Установка ПРВТ</v>
          </cell>
        </row>
        <row r="12">
          <cell r="A12" t="str">
            <v>Установка РЛК</v>
          </cell>
        </row>
        <row r="13">
          <cell r="A13" t="str">
            <v>Строительство СТП 1,25 кВА</v>
          </cell>
        </row>
        <row r="14">
          <cell r="A14" t="str">
            <v>Строительство СТП 4 кВА</v>
          </cell>
        </row>
        <row r="15">
          <cell r="A15" t="str">
            <v>Строительство СТП 10 кВА</v>
          </cell>
        </row>
        <row r="16">
          <cell r="A16" t="str">
            <v>Строительство СТП 25 кВА</v>
          </cell>
        </row>
        <row r="17">
          <cell r="A17" t="str">
            <v>Строительство СТП 40 кВА</v>
          </cell>
        </row>
        <row r="18">
          <cell r="A18" t="str">
            <v>Строительство СТП 63 кВА</v>
          </cell>
        </row>
        <row r="19">
          <cell r="A19" t="str">
            <v>Строительство ТП 100 кВА</v>
          </cell>
        </row>
        <row r="20">
          <cell r="A20" t="str">
            <v>Строительство ТП 160 кВА</v>
          </cell>
        </row>
        <row r="21">
          <cell r="A21" t="str">
            <v>Строительство ТП 250 кВА</v>
          </cell>
        </row>
        <row r="22">
          <cell r="A22" t="str">
            <v>Строительство ТП 400 кВА</v>
          </cell>
        </row>
        <row r="23">
          <cell r="A23" t="str">
            <v>Строительство ТП 630 кВА</v>
          </cell>
        </row>
        <row r="24">
          <cell r="A24" t="str">
            <v>Строительство ТП 2х63 кВА</v>
          </cell>
        </row>
        <row r="25">
          <cell r="A25" t="str">
            <v>Строительство ТП 2х400 кВА</v>
          </cell>
        </row>
        <row r="26">
          <cell r="A26" t="str">
            <v>Строительство ТП 2х630 кВА</v>
          </cell>
        </row>
        <row r="27">
          <cell r="A27" t="str">
            <v>Замена трансформатора на 250 кВА</v>
          </cell>
        </row>
        <row r="28">
          <cell r="A28" t="str">
            <v>Замена ТП на 63 кВА</v>
          </cell>
        </row>
        <row r="29">
          <cell r="A29" t="str">
            <v>Замена ТП на 160 кВА</v>
          </cell>
        </row>
        <row r="30">
          <cell r="A30" t="str">
            <v>Замена ТП на 250 кВА</v>
          </cell>
        </row>
        <row r="31">
          <cell r="A31" t="str">
            <v>Замена ТП на 2х400 кВА</v>
          </cell>
        </row>
        <row r="32">
          <cell r="A32" t="str">
            <v>Строительство реклоузера</v>
          </cell>
        </row>
        <row r="33">
          <cell r="A33" t="str">
            <v>Строительство КЛ-0,4 кВ</v>
          </cell>
        </row>
        <row r="34">
          <cell r="A34" t="str">
            <v>Строительство КЛ-10 кВ</v>
          </cell>
        </row>
        <row r="35">
          <cell r="A35" t="str">
            <v>Строительство КЛ-10 кВ (двухцепная)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8,9,25,43"/>
      <sheetName val="сводка"/>
      <sheetName val="Калькулятор"/>
      <sheetName val="Списки"/>
      <sheetName val="справочник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Строительство СТП 1,25 кВА</v>
          </cell>
        </row>
        <row r="30">
          <cell r="A30" t="str">
            <v>Строительство СТП 4 кВА</v>
          </cell>
        </row>
        <row r="31">
          <cell r="A31" t="str">
            <v>Строительство СТП 10 кВА</v>
          </cell>
        </row>
        <row r="32">
          <cell r="A32" t="str">
            <v>Строительство СТП 25 кВА</v>
          </cell>
        </row>
        <row r="33">
          <cell r="A33" t="str">
            <v>Строительство СТП 40 кВА</v>
          </cell>
        </row>
        <row r="34">
          <cell r="A34" t="str">
            <v>Строительство СТП 63 кВА</v>
          </cell>
        </row>
        <row r="35">
          <cell r="A35" t="str">
            <v>Строительство КТП 63 кВА</v>
          </cell>
        </row>
        <row r="36">
          <cell r="A36" t="str">
            <v>Строительство КТП 100 кВА</v>
          </cell>
        </row>
        <row r="37">
          <cell r="A37" t="str">
            <v>Строительство КТПП 100 кВА</v>
          </cell>
        </row>
        <row r="38">
          <cell r="A38" t="str">
            <v>Строительство КТП 160 кВА</v>
          </cell>
        </row>
        <row r="39">
          <cell r="A39" t="str">
            <v>Строительство КТПП 160 кВА</v>
          </cell>
        </row>
        <row r="40">
          <cell r="A40" t="str">
            <v>Строительство БКТП 160 кВА</v>
          </cell>
        </row>
        <row r="41">
          <cell r="A41" t="str">
            <v>Строительство КТП 250 кВА</v>
          </cell>
        </row>
        <row r="42">
          <cell r="A42" t="str">
            <v>Строительство КТПП 250 кВА</v>
          </cell>
        </row>
        <row r="43">
          <cell r="A43" t="str">
            <v>Строительство КТП 400 кВА</v>
          </cell>
        </row>
        <row r="44">
          <cell r="A44" t="str">
            <v>Строительство КТПП 400 кВА</v>
          </cell>
        </row>
        <row r="45">
          <cell r="A45" t="str">
            <v>Строительство КТП 630 кВА</v>
          </cell>
        </row>
        <row r="46">
          <cell r="A46" t="str">
            <v>Строительство КТП 1000 кВА</v>
          </cell>
        </row>
        <row r="47">
          <cell r="A47" t="str">
            <v>Строительство КТП 2х63 кВА</v>
          </cell>
        </row>
        <row r="48">
          <cell r="A48" t="str">
            <v>Строительство ТП 2х100 кВА</v>
          </cell>
        </row>
        <row r="49">
          <cell r="A49" t="str">
            <v>Строительство ТП 2х160 кВА</v>
          </cell>
        </row>
        <row r="50">
          <cell r="A50" t="str">
            <v>Строительство ТП 2х250 кВА</v>
          </cell>
        </row>
        <row r="51">
          <cell r="A51" t="str">
            <v>Строительство ТП 2х400 кВА</v>
          </cell>
        </row>
        <row r="52">
          <cell r="A52" t="str">
            <v>Строительство ТП 2х630 кВА</v>
          </cell>
        </row>
        <row r="53">
          <cell r="A53" t="str">
            <v>Строительство КТПП 2х400 кВА</v>
          </cell>
        </row>
        <row r="54">
          <cell r="A54" t="str">
            <v>Строительство КТПП 2х630 кВА</v>
          </cell>
        </row>
        <row r="55">
          <cell r="A55" t="str">
            <v>Строительство КТПП 2х1000 кВА</v>
          </cell>
        </row>
        <row r="56">
          <cell r="A56" t="str">
            <v>Установка трансформатора 400 кВА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расчет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Установка рубильника</v>
          </cell>
        </row>
        <row r="30">
          <cell r="A30" t="str">
            <v>Строительство СТП 1,25 кВА</v>
          </cell>
        </row>
        <row r="31">
          <cell r="A31" t="str">
            <v>Строительство СТП 4 кВА</v>
          </cell>
        </row>
        <row r="32">
          <cell r="A32" t="str">
            <v>Строительство СТП 10 кВА</v>
          </cell>
        </row>
        <row r="33">
          <cell r="A33" t="str">
            <v>Строительство СТП 25 кВА</v>
          </cell>
        </row>
        <row r="34">
          <cell r="A34" t="str">
            <v>Строительство СТП 40 кВА</v>
          </cell>
        </row>
        <row r="35">
          <cell r="A35" t="str">
            <v>Строительство СТП 63 кВА</v>
          </cell>
        </row>
        <row r="36">
          <cell r="A36" t="str">
            <v>Строительство КТП 63 кВА</v>
          </cell>
        </row>
        <row r="37">
          <cell r="A37" t="str">
            <v>Строительство КТП 100 кВА</v>
          </cell>
        </row>
        <row r="38">
          <cell r="A38" t="str">
            <v>Строительство КТПП 100 кВА</v>
          </cell>
        </row>
        <row r="39">
          <cell r="A39" t="str">
            <v>Строительство КТП 160 кВА</v>
          </cell>
        </row>
        <row r="40">
          <cell r="A40" t="str">
            <v>Строительство КТПП 160 кВА</v>
          </cell>
        </row>
        <row r="41">
          <cell r="A41" t="str">
            <v>Строительство БКТП 160 кВА</v>
          </cell>
        </row>
        <row r="42">
          <cell r="A42" t="str">
            <v>Строительство КТП 250 кВА</v>
          </cell>
        </row>
        <row r="43">
          <cell r="A43" t="str">
            <v>Строительство КТПП 250 кВА</v>
          </cell>
        </row>
        <row r="44">
          <cell r="A44" t="str">
            <v>Строительство КТП 400 кВА</v>
          </cell>
        </row>
        <row r="45">
          <cell r="A45" t="str">
            <v>Строительство КТПП 400 кВА</v>
          </cell>
        </row>
        <row r="46">
          <cell r="A46" t="str">
            <v>Строительство КТП 630 кВА</v>
          </cell>
        </row>
        <row r="47">
          <cell r="A47" t="str">
            <v>Строительство КТП 1000 кВА</v>
          </cell>
        </row>
        <row r="48">
          <cell r="A48" t="str">
            <v>Строительство КТП 2х63 кВА</v>
          </cell>
        </row>
        <row r="49">
          <cell r="A49" t="str">
            <v>Строительство ТП 2х100 кВА</v>
          </cell>
        </row>
        <row r="50">
          <cell r="A50" t="str">
            <v>Строительство ТП 2х160 кВА</v>
          </cell>
        </row>
        <row r="51">
          <cell r="A51" t="str">
            <v>Строительство ТП 2х250 кВА</v>
          </cell>
        </row>
        <row r="52">
          <cell r="A52" t="str">
            <v>Строительство ТП 2х400 кВА</v>
          </cell>
        </row>
        <row r="53">
          <cell r="A53" t="str">
            <v>Строительство ТП 2х630 кВА</v>
          </cell>
        </row>
        <row r="54">
          <cell r="A54" t="str">
            <v>Строительство КТПП 2х400 кВА</v>
          </cell>
        </row>
        <row r="55">
          <cell r="A55" t="str">
            <v>Строительство БКТП 2х400 кВА</v>
          </cell>
        </row>
        <row r="56">
          <cell r="A56" t="str">
            <v>Строительство КТПП 2х630 кВА</v>
          </cell>
        </row>
        <row r="57">
          <cell r="A57" t="str">
            <v>Строительство БКТП 2х630 кВА</v>
          </cell>
        </row>
        <row r="58">
          <cell r="A58" t="str">
            <v>Строительство КТПП 2х1000 кВА</v>
          </cell>
        </row>
        <row r="59">
          <cell r="A59" t="str">
            <v>Установка трансформатора 400 кВА</v>
          </cell>
        </row>
        <row r="60">
          <cell r="A60" t="str">
            <v>Установка трансформатора 630 кВА</v>
          </cell>
        </row>
        <row r="61">
          <cell r="A61" t="str">
            <v>Установка трансформатора 1000 кВА</v>
          </cell>
        </row>
        <row r="62">
          <cell r="A62" t="str">
            <v>Установка трансформатора 1250 кВА</v>
          </cell>
        </row>
        <row r="63">
          <cell r="A63" t="str">
            <v>Замена трансформатора на 63 кВА</v>
          </cell>
        </row>
        <row r="64">
          <cell r="A64" t="str">
            <v>Замена трансформатора на 160 кВА</v>
          </cell>
        </row>
        <row r="65">
          <cell r="A65" t="str">
            <v>Замена трансформатора на 250 кВА</v>
          </cell>
        </row>
        <row r="66">
          <cell r="A66" t="str">
            <v>Замена ТП на СТП 40 кВА</v>
          </cell>
        </row>
        <row r="67">
          <cell r="A67" t="str">
            <v>Замена ТП на СТП 63 кВА</v>
          </cell>
        </row>
        <row r="68">
          <cell r="A68" t="str">
            <v>Замена ТП на КТП 100 кВА</v>
          </cell>
        </row>
        <row r="69">
          <cell r="A69" t="str">
            <v>Замена ТП на КТП 160 кВА</v>
          </cell>
        </row>
        <row r="70">
          <cell r="A70" t="str">
            <v>Замена ТП на КТП 250 кВА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"/>
      <sheetName val="Спецификация"/>
      <sheetName val="Варианты"/>
    </sheetNames>
    <sheetDataSet>
      <sheetData sheetId="0"/>
      <sheetData sheetId="1"/>
      <sheetData sheetId="2"/>
      <sheetData sheetId="3">
        <row r="7">
          <cell r="M7">
            <v>381</v>
          </cell>
          <cell r="N7">
            <v>51</v>
          </cell>
          <cell r="AM7">
            <v>4</v>
          </cell>
          <cell r="AN7">
            <v>11</v>
          </cell>
          <cell r="AO7">
            <v>1</v>
          </cell>
          <cell r="BO7">
            <v>1</v>
          </cell>
          <cell r="BP7">
            <v>3</v>
          </cell>
        </row>
        <row r="8">
          <cell r="M8">
            <v>571</v>
          </cell>
          <cell r="N8">
            <v>79</v>
          </cell>
          <cell r="AM8">
            <v>8</v>
          </cell>
          <cell r="AN8">
            <v>30</v>
          </cell>
          <cell r="AO8">
            <v>2</v>
          </cell>
          <cell r="BO8">
            <v>1</v>
          </cell>
          <cell r="BP8">
            <v>1</v>
          </cell>
        </row>
      </sheetData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"/>
      <sheetName val="Спецификация"/>
      <sheetName val="Варианты"/>
    </sheetNames>
    <sheetDataSet>
      <sheetData sheetId="0"/>
      <sheetData sheetId="1"/>
      <sheetData sheetId="2"/>
      <sheetData sheetId="3">
        <row r="7">
          <cell r="M7">
            <v>493</v>
          </cell>
          <cell r="N7">
            <v>158</v>
          </cell>
          <cell r="O7">
            <v>5</v>
          </cell>
          <cell r="AM7">
            <v>9</v>
          </cell>
          <cell r="AN7">
            <v>16</v>
          </cell>
          <cell r="AO7">
            <v>6</v>
          </cell>
          <cell r="BA7">
            <v>5</v>
          </cell>
          <cell r="BO7">
            <v>6</v>
          </cell>
          <cell r="BP7">
            <v>2</v>
          </cell>
        </row>
      </sheetData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"/>
      <sheetName val="Спецификация"/>
      <sheetName val="Варианты"/>
    </sheetNames>
    <sheetDataSet>
      <sheetData sheetId="0"/>
      <sheetData sheetId="1"/>
      <sheetData sheetId="2"/>
      <sheetData sheetId="3">
        <row r="7">
          <cell r="M7">
            <v>218</v>
          </cell>
          <cell r="N7">
            <v>19</v>
          </cell>
          <cell r="O7"/>
          <cell r="AM7">
            <v>16</v>
          </cell>
          <cell r="AN7">
            <v>11</v>
          </cell>
          <cell r="AO7">
            <v>1</v>
          </cell>
          <cell r="BA7">
            <v>1</v>
          </cell>
        </row>
        <row r="8">
          <cell r="M8">
            <v>391</v>
          </cell>
          <cell r="N8">
            <v>31</v>
          </cell>
          <cell r="O8">
            <v>1</v>
          </cell>
          <cell r="AM8">
            <v>11</v>
          </cell>
          <cell r="AN8">
            <v>48</v>
          </cell>
          <cell r="AO8">
            <v>5</v>
          </cell>
          <cell r="BA8">
            <v>1</v>
          </cell>
          <cell r="BO8">
            <v>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25"/>
  <sheetViews>
    <sheetView tabSelected="1" topLeftCell="A103" zoomScale="70" zoomScaleNormal="70" workbookViewId="0">
      <selection activeCell="G118" sqref="G118"/>
    </sheetView>
  </sheetViews>
  <sheetFormatPr defaultRowHeight="15"/>
  <cols>
    <col min="1" max="1" width="17.5703125" customWidth="1"/>
    <col min="2" max="2" width="16.28515625" customWidth="1"/>
    <col min="3" max="3" width="18" customWidth="1"/>
    <col min="4" max="6" width="16.7109375" style="1" customWidth="1"/>
    <col min="7" max="7" width="8.85546875" style="1" customWidth="1"/>
    <col min="8" max="8" width="10" style="1" customWidth="1"/>
    <col min="9" max="9" width="12.28515625" style="1" customWidth="1"/>
    <col min="10" max="11" width="9.5703125" style="1" customWidth="1"/>
    <col min="12" max="12" width="10.5703125" style="1" customWidth="1"/>
    <col min="13" max="13" width="10.28515625" style="1" customWidth="1"/>
    <col min="14" max="14" width="12.28515625" style="1" customWidth="1"/>
    <col min="15" max="16" width="10" style="1" customWidth="1"/>
    <col min="17" max="17" width="12.140625" style="1" customWidth="1"/>
    <col min="18" max="19" width="11.42578125" style="1" customWidth="1"/>
    <col min="20" max="20" width="9.28515625" style="1" customWidth="1"/>
    <col min="21" max="22" width="10.85546875" style="1" customWidth="1"/>
    <col min="23" max="23" width="13.5703125" style="1" customWidth="1"/>
    <col min="24" max="24" width="9.42578125" style="1" customWidth="1"/>
    <col min="25" max="25" width="22.85546875" style="1" customWidth="1"/>
    <col min="26" max="26" width="16.28515625" style="1" customWidth="1"/>
    <col min="27" max="30" width="3.7109375" style="1" bestFit="1" customWidth="1"/>
    <col min="31" max="31" width="4.42578125" style="1" bestFit="1" customWidth="1"/>
    <col min="32" max="36" width="3.7109375" style="1" bestFit="1" customWidth="1"/>
    <col min="37" max="39" width="3.7109375" style="1" customWidth="1"/>
    <col min="40" max="41" width="9.85546875" style="1" customWidth="1"/>
    <col min="42" max="42" width="9.42578125" style="1" customWidth="1"/>
    <col min="43" max="43" width="9.7109375" style="1" customWidth="1"/>
    <col min="44" max="45" width="16.5703125" style="1" customWidth="1"/>
    <col min="46" max="46" width="12.7109375" style="1" customWidth="1"/>
    <col min="47" max="47" width="13.140625" style="1" customWidth="1"/>
    <col min="48" max="62" width="9.140625" style="1"/>
  </cols>
  <sheetData>
    <row r="1" spans="1:62" ht="22.5" customHeight="1">
      <c r="X1" s="47" t="s">
        <v>206</v>
      </c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</row>
    <row r="2" spans="1:62" ht="43.5" customHeight="1">
      <c r="A2" s="48" t="s">
        <v>2</v>
      </c>
      <c r="B2" s="48" t="s">
        <v>0</v>
      </c>
      <c r="C2" s="48" t="s">
        <v>11</v>
      </c>
      <c r="D2" s="48" t="s">
        <v>7</v>
      </c>
      <c r="E2" s="48" t="s">
        <v>1</v>
      </c>
      <c r="F2" s="48" t="s">
        <v>8</v>
      </c>
      <c r="G2" s="49" t="s">
        <v>12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 t="s">
        <v>13</v>
      </c>
      <c r="AO2" s="49"/>
      <c r="AP2" s="49"/>
      <c r="AQ2" s="49"/>
      <c r="AR2" s="49"/>
      <c r="AS2" s="49"/>
      <c r="AT2" s="49"/>
      <c r="AU2" s="49"/>
    </row>
    <row r="3" spans="1:62" ht="84" customHeight="1">
      <c r="A3" s="48"/>
      <c r="B3" s="48"/>
      <c r="C3" s="48"/>
      <c r="D3" s="48"/>
      <c r="E3" s="48"/>
      <c r="F3" s="48"/>
      <c r="G3" s="49" t="s">
        <v>9</v>
      </c>
      <c r="H3" s="49"/>
      <c r="I3" s="49"/>
      <c r="J3" s="49"/>
      <c r="K3" s="50" t="s">
        <v>14</v>
      </c>
      <c r="L3" s="50"/>
      <c r="M3" s="50"/>
      <c r="N3" s="50"/>
      <c r="O3" s="49" t="s">
        <v>15</v>
      </c>
      <c r="P3" s="49"/>
      <c r="Q3" s="49"/>
      <c r="R3" s="49"/>
      <c r="S3" s="49" t="s">
        <v>16</v>
      </c>
      <c r="T3" s="49"/>
      <c r="U3" s="49"/>
      <c r="V3" s="49"/>
      <c r="W3" s="49"/>
      <c r="X3" s="49"/>
      <c r="Y3" s="49" t="s">
        <v>17</v>
      </c>
      <c r="Z3" s="49"/>
      <c r="AA3" s="51" t="s">
        <v>18</v>
      </c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49" t="s">
        <v>19</v>
      </c>
      <c r="AO3" s="49" t="s">
        <v>20</v>
      </c>
      <c r="AP3" s="49" t="s">
        <v>21</v>
      </c>
      <c r="AQ3" s="49" t="s">
        <v>22</v>
      </c>
      <c r="AR3" s="49" t="s">
        <v>23</v>
      </c>
      <c r="AS3" s="49" t="s">
        <v>24</v>
      </c>
      <c r="AT3" s="49" t="s">
        <v>25</v>
      </c>
      <c r="AU3" s="49"/>
    </row>
    <row r="4" spans="1:62" ht="149.25" customHeight="1">
      <c r="A4" s="48"/>
      <c r="B4" s="48"/>
      <c r="C4" s="48"/>
      <c r="D4" s="48"/>
      <c r="E4" s="48"/>
      <c r="F4" s="48"/>
      <c r="G4" s="4" t="s">
        <v>26</v>
      </c>
      <c r="H4" s="5" t="s">
        <v>20</v>
      </c>
      <c r="I4" s="5" t="s">
        <v>21</v>
      </c>
      <c r="J4" s="5" t="s">
        <v>10</v>
      </c>
      <c r="K4" s="5" t="s">
        <v>19</v>
      </c>
      <c r="L4" s="6" t="s">
        <v>20</v>
      </c>
      <c r="M4" s="6" t="s">
        <v>21</v>
      </c>
      <c r="N4" s="6" t="s">
        <v>10</v>
      </c>
      <c r="O4" s="5" t="s">
        <v>22</v>
      </c>
      <c r="P4" s="5" t="s">
        <v>27</v>
      </c>
      <c r="Q4" s="5" t="s">
        <v>28</v>
      </c>
      <c r="R4" s="5" t="s">
        <v>29</v>
      </c>
      <c r="S4" s="5" t="s">
        <v>19</v>
      </c>
      <c r="T4" s="5" t="s">
        <v>30</v>
      </c>
      <c r="U4" s="5" t="s">
        <v>21</v>
      </c>
      <c r="V4" s="5" t="s">
        <v>31</v>
      </c>
      <c r="W4" s="5" t="s">
        <v>32</v>
      </c>
      <c r="X4" s="5" t="s">
        <v>10</v>
      </c>
      <c r="Y4" s="5" t="s">
        <v>33</v>
      </c>
      <c r="Z4" s="5" t="s">
        <v>34</v>
      </c>
      <c r="AA4" s="41" t="s">
        <v>126</v>
      </c>
      <c r="AB4" s="41" t="s">
        <v>127</v>
      </c>
      <c r="AC4" s="41" t="s">
        <v>128</v>
      </c>
      <c r="AD4" s="41" t="s">
        <v>129</v>
      </c>
      <c r="AE4" s="41" t="s">
        <v>130</v>
      </c>
      <c r="AF4" s="41" t="s">
        <v>131</v>
      </c>
      <c r="AG4" s="41" t="s">
        <v>132</v>
      </c>
      <c r="AH4" s="41" t="s">
        <v>133</v>
      </c>
      <c r="AI4" s="41" t="s">
        <v>134</v>
      </c>
      <c r="AJ4" s="41" t="s">
        <v>135</v>
      </c>
      <c r="AK4" s="41" t="s">
        <v>136</v>
      </c>
      <c r="AL4" s="41" t="s">
        <v>137</v>
      </c>
      <c r="AM4" s="41" t="s">
        <v>138</v>
      </c>
      <c r="AN4" s="49"/>
      <c r="AO4" s="49"/>
      <c r="AP4" s="49"/>
      <c r="AQ4" s="49"/>
      <c r="AR4" s="49"/>
      <c r="AS4" s="49"/>
      <c r="AT4" s="5" t="s">
        <v>35</v>
      </c>
      <c r="AU4" s="5" t="s">
        <v>36</v>
      </c>
    </row>
    <row r="5" spans="1:62" s="9" customFormat="1" ht="21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</row>
    <row r="6" spans="1:62" s="12" customFormat="1" ht="180">
      <c r="A6" s="3" t="s">
        <v>139</v>
      </c>
      <c r="B6" s="42" t="s">
        <v>140</v>
      </c>
      <c r="C6" s="10" t="s">
        <v>141</v>
      </c>
      <c r="D6" s="10" t="s">
        <v>142</v>
      </c>
      <c r="E6" s="10"/>
      <c r="F6" s="10"/>
      <c r="G6" s="10">
        <v>1112</v>
      </c>
      <c r="H6" s="10">
        <v>540</v>
      </c>
      <c r="I6" s="43">
        <v>40</v>
      </c>
      <c r="J6" s="10"/>
      <c r="K6" s="10"/>
      <c r="L6" s="10">
        <v>2</v>
      </c>
      <c r="M6" s="10">
        <v>23</v>
      </c>
      <c r="N6" s="10"/>
      <c r="O6" s="10"/>
      <c r="P6" s="10">
        <f>O6*3</f>
        <v>0</v>
      </c>
      <c r="Q6" s="10">
        <v>2</v>
      </c>
      <c r="R6" s="10"/>
      <c r="S6" s="10"/>
      <c r="T6" s="10"/>
      <c r="U6" s="43"/>
      <c r="V6" s="10"/>
      <c r="W6" s="10"/>
      <c r="X6" s="10">
        <v>153</v>
      </c>
      <c r="Y6" s="10"/>
      <c r="Z6" s="10"/>
      <c r="AA6" s="10"/>
      <c r="AB6" s="10"/>
      <c r="AC6" s="10"/>
      <c r="AD6" s="10"/>
      <c r="AE6" s="10">
        <v>54</v>
      </c>
      <c r="AF6" s="10"/>
      <c r="AG6" s="10">
        <v>2</v>
      </c>
      <c r="AH6" s="10"/>
      <c r="AI6" s="10"/>
      <c r="AJ6" s="10"/>
      <c r="AK6" s="10"/>
      <c r="AL6" s="10"/>
      <c r="AM6" s="10"/>
      <c r="AN6" s="10"/>
      <c r="AO6" s="10"/>
      <c r="AP6" s="10">
        <v>2</v>
      </c>
      <c r="AQ6" s="10"/>
      <c r="AR6" s="10"/>
      <c r="AS6" s="10"/>
      <c r="AT6" s="10"/>
      <c r="AU6" s="10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12" customFormat="1" ht="45">
      <c r="A7" s="3" t="s">
        <v>139</v>
      </c>
      <c r="B7" s="3" t="s">
        <v>140</v>
      </c>
      <c r="C7" s="10" t="s">
        <v>143</v>
      </c>
      <c r="D7" s="10" t="s">
        <v>144</v>
      </c>
      <c r="E7" s="10"/>
      <c r="F7" s="10"/>
      <c r="G7" s="10">
        <v>240</v>
      </c>
      <c r="H7" s="10">
        <v>312</v>
      </c>
      <c r="I7" s="43">
        <v>7</v>
      </c>
      <c r="J7" s="10"/>
      <c r="K7" s="10"/>
      <c r="L7" s="10"/>
      <c r="M7" s="10">
        <v>9</v>
      </c>
      <c r="N7" s="10"/>
      <c r="O7" s="10"/>
      <c r="P7" s="10"/>
      <c r="Q7" s="10"/>
      <c r="R7" s="10"/>
      <c r="S7" s="10"/>
      <c r="T7" s="10"/>
      <c r="U7" s="43"/>
      <c r="V7" s="10"/>
      <c r="W7" s="10"/>
      <c r="X7" s="10">
        <v>33</v>
      </c>
      <c r="Y7" s="10"/>
      <c r="Z7" s="10"/>
      <c r="AA7" s="10"/>
      <c r="AB7" s="10"/>
      <c r="AC7" s="10"/>
      <c r="AD7" s="10"/>
      <c r="AE7" s="10">
        <v>15</v>
      </c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12" customFormat="1" ht="270">
      <c r="A8" s="3" t="s">
        <v>139</v>
      </c>
      <c r="B8" s="3" t="s">
        <v>140</v>
      </c>
      <c r="C8" s="10" t="s">
        <v>145</v>
      </c>
      <c r="D8" s="10" t="s">
        <v>146</v>
      </c>
      <c r="E8" s="10"/>
      <c r="F8" s="10"/>
      <c r="G8" s="10">
        <v>990</v>
      </c>
      <c r="H8" s="10">
        <v>411</v>
      </c>
      <c r="I8" s="44">
        <v>46</v>
      </c>
      <c r="J8" s="10"/>
      <c r="K8" s="10"/>
      <c r="L8" s="10">
        <v>4</v>
      </c>
      <c r="M8" s="10">
        <v>10</v>
      </c>
      <c r="N8" s="10"/>
      <c r="O8" s="10"/>
      <c r="P8" s="10">
        <f>O8*3</f>
        <v>0</v>
      </c>
      <c r="Q8" s="10">
        <v>1</v>
      </c>
      <c r="R8" s="10"/>
      <c r="S8" s="10"/>
      <c r="T8" s="10"/>
      <c r="U8" s="44"/>
      <c r="V8" s="10"/>
      <c r="W8" s="10"/>
      <c r="X8" s="10">
        <v>138</v>
      </c>
      <c r="Y8" s="10"/>
      <c r="Z8" s="10"/>
      <c r="AA8" s="10"/>
      <c r="AB8" s="10"/>
      <c r="AC8" s="10"/>
      <c r="AD8" s="10"/>
      <c r="AE8" s="10">
        <v>51</v>
      </c>
      <c r="AF8" s="10"/>
      <c r="AG8" s="10">
        <v>4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</row>
    <row r="9" spans="1:62" s="12" customFormat="1" ht="90">
      <c r="A9" s="3" t="s">
        <v>139</v>
      </c>
      <c r="B9" s="3" t="s">
        <v>140</v>
      </c>
      <c r="C9" s="10" t="s">
        <v>147</v>
      </c>
      <c r="D9" s="10" t="s">
        <v>148</v>
      </c>
      <c r="E9" s="10"/>
      <c r="F9" s="10"/>
      <c r="G9" s="10">
        <v>515</v>
      </c>
      <c r="H9" s="10">
        <v>523</v>
      </c>
      <c r="I9" s="43">
        <v>22</v>
      </c>
      <c r="J9" s="10"/>
      <c r="K9" s="10"/>
      <c r="L9" s="10">
        <v>2</v>
      </c>
      <c r="M9" s="10">
        <v>19</v>
      </c>
      <c r="N9" s="10"/>
      <c r="O9" s="10"/>
      <c r="P9" s="10"/>
      <c r="Q9" s="10"/>
      <c r="R9" s="10"/>
      <c r="S9" s="10"/>
      <c r="T9" s="10"/>
      <c r="U9" s="43"/>
      <c r="V9" s="10"/>
      <c r="W9" s="10"/>
      <c r="X9" s="10">
        <v>66</v>
      </c>
      <c r="Y9" s="10"/>
      <c r="Z9" s="10"/>
      <c r="AA9" s="10"/>
      <c r="AB9" s="10"/>
      <c r="AC9" s="10"/>
      <c r="AD9" s="10"/>
      <c r="AE9" s="10">
        <v>26</v>
      </c>
      <c r="AF9" s="10"/>
      <c r="AG9" s="10">
        <v>1</v>
      </c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s="12" customFormat="1" ht="90">
      <c r="A10" s="3" t="s">
        <v>139</v>
      </c>
      <c r="B10" s="3" t="s">
        <v>140</v>
      </c>
      <c r="C10" s="10" t="s">
        <v>149</v>
      </c>
      <c r="D10" s="10" t="s">
        <v>150</v>
      </c>
      <c r="E10" s="10"/>
      <c r="F10" s="10"/>
      <c r="G10" s="10">
        <v>154</v>
      </c>
      <c r="H10" s="10">
        <v>76</v>
      </c>
      <c r="I10" s="43">
        <v>10</v>
      </c>
      <c r="J10" s="10"/>
      <c r="K10" s="10"/>
      <c r="L10" s="10">
        <v>2</v>
      </c>
      <c r="M10" s="10">
        <v>6</v>
      </c>
      <c r="N10" s="10"/>
      <c r="O10" s="10"/>
      <c r="P10" s="10">
        <f t="shared" ref="P10:P11" si="0">O10*3</f>
        <v>0</v>
      </c>
      <c r="Q10" s="10">
        <v>1</v>
      </c>
      <c r="R10" s="10"/>
      <c r="S10" s="10"/>
      <c r="T10" s="10"/>
      <c r="U10" s="43"/>
      <c r="V10" s="10"/>
      <c r="W10" s="10"/>
      <c r="X10" s="10">
        <v>42</v>
      </c>
      <c r="Y10" s="10"/>
      <c r="Z10" s="10"/>
      <c r="AA10" s="10"/>
      <c r="AB10" s="10"/>
      <c r="AC10" s="10"/>
      <c r="AD10" s="10"/>
      <c r="AE10" s="10">
        <v>13</v>
      </c>
      <c r="AF10" s="10"/>
      <c r="AG10" s="10"/>
      <c r="AH10" s="10"/>
      <c r="AI10" s="10"/>
      <c r="AJ10" s="10"/>
      <c r="AK10" s="10">
        <v>1</v>
      </c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62" s="12" customFormat="1" ht="90">
      <c r="A11" s="3" t="s">
        <v>139</v>
      </c>
      <c r="B11" s="3" t="s">
        <v>140</v>
      </c>
      <c r="C11" s="10" t="s">
        <v>151</v>
      </c>
      <c r="D11" s="10" t="s">
        <v>152</v>
      </c>
      <c r="E11" s="10"/>
      <c r="F11" s="10"/>
      <c r="G11" s="10">
        <v>467</v>
      </c>
      <c r="H11" s="10">
        <v>304</v>
      </c>
      <c r="I11" s="43">
        <v>14</v>
      </c>
      <c r="J11" s="10"/>
      <c r="K11" s="10"/>
      <c r="L11" s="10">
        <v>2</v>
      </c>
      <c r="M11" s="10">
        <v>28</v>
      </c>
      <c r="N11" s="10"/>
      <c r="O11" s="10"/>
      <c r="P11" s="10">
        <f t="shared" si="0"/>
        <v>0</v>
      </c>
      <c r="Q11" s="10">
        <v>2</v>
      </c>
      <c r="R11" s="10"/>
      <c r="S11" s="10"/>
      <c r="T11" s="10"/>
      <c r="U11" s="43"/>
      <c r="V11" s="10"/>
      <c r="W11" s="10"/>
      <c r="X11" s="10">
        <v>69</v>
      </c>
      <c r="Y11" s="10"/>
      <c r="Z11" s="10"/>
      <c r="AA11" s="10"/>
      <c r="AB11" s="10"/>
      <c r="AC11" s="10"/>
      <c r="AD11" s="10"/>
      <c r="AE11" s="10">
        <v>26</v>
      </c>
      <c r="AF11" s="10"/>
      <c r="AG11" s="10">
        <v>6</v>
      </c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45">
      <c r="A12" s="3" t="s">
        <v>139</v>
      </c>
      <c r="B12" s="3" t="s">
        <v>140</v>
      </c>
      <c r="C12" s="10" t="s">
        <v>153</v>
      </c>
      <c r="D12" s="10" t="s">
        <v>154</v>
      </c>
      <c r="E12" s="10"/>
      <c r="F12" s="10"/>
      <c r="G12" s="10">
        <v>227</v>
      </c>
      <c r="H12" s="10">
        <v>544</v>
      </c>
      <c r="I12" s="43">
        <v>11</v>
      </c>
      <c r="J12" s="10"/>
      <c r="K12" s="10"/>
      <c r="L12" s="10"/>
      <c r="M12" s="10">
        <v>10</v>
      </c>
      <c r="N12" s="10"/>
      <c r="O12" s="10"/>
      <c r="P12" s="10"/>
      <c r="Q12" s="10"/>
      <c r="R12" s="10"/>
      <c r="S12" s="10"/>
      <c r="T12" s="10"/>
      <c r="U12" s="43"/>
      <c r="V12" s="10"/>
      <c r="W12" s="10"/>
      <c r="X12" s="10">
        <v>30</v>
      </c>
      <c r="Y12" s="10"/>
      <c r="Z12" s="10"/>
      <c r="AA12" s="10"/>
      <c r="AB12" s="10"/>
      <c r="AC12" s="10"/>
      <c r="AD12" s="10"/>
      <c r="AE12" s="10">
        <v>19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45">
      <c r="A13" s="3" t="s">
        <v>139</v>
      </c>
      <c r="B13" s="3" t="s">
        <v>140</v>
      </c>
      <c r="C13" s="10" t="s">
        <v>155</v>
      </c>
      <c r="D13" s="10" t="s">
        <v>156</v>
      </c>
      <c r="E13" s="10"/>
      <c r="F13" s="10"/>
      <c r="G13" s="10">
        <v>95</v>
      </c>
      <c r="H13" s="10">
        <v>31</v>
      </c>
      <c r="I13" s="43">
        <v>2</v>
      </c>
      <c r="J13" s="10"/>
      <c r="K13" s="10"/>
      <c r="L13" s="10"/>
      <c r="M13" s="10">
        <v>1</v>
      </c>
      <c r="N13" s="10"/>
      <c r="O13" s="10"/>
      <c r="P13" s="10"/>
      <c r="Q13" s="10"/>
      <c r="R13" s="10"/>
      <c r="S13" s="10"/>
      <c r="T13" s="10"/>
      <c r="U13" s="43"/>
      <c r="V13" s="10"/>
      <c r="W13" s="10"/>
      <c r="X13" s="10">
        <v>12</v>
      </c>
      <c r="Y13" s="10"/>
      <c r="Z13" s="10"/>
      <c r="AA13" s="10"/>
      <c r="AB13" s="10"/>
      <c r="AC13" s="10"/>
      <c r="AD13" s="10"/>
      <c r="AE13" s="10">
        <v>4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45">
      <c r="A14" s="3" t="s">
        <v>139</v>
      </c>
      <c r="B14" s="3" t="s">
        <v>140</v>
      </c>
      <c r="C14" s="10" t="s">
        <v>157</v>
      </c>
      <c r="D14" s="10" t="s">
        <v>158</v>
      </c>
      <c r="E14" s="10"/>
      <c r="F14" s="10"/>
      <c r="G14" s="10">
        <v>86</v>
      </c>
      <c r="H14" s="10">
        <v>32</v>
      </c>
      <c r="I14" s="43">
        <v>0</v>
      </c>
      <c r="J14" s="10"/>
      <c r="K14" s="10"/>
      <c r="L14" s="10"/>
      <c r="M14" s="10">
        <v>1</v>
      </c>
      <c r="N14" s="10"/>
      <c r="O14" s="10"/>
      <c r="P14" s="10"/>
      <c r="Q14" s="10"/>
      <c r="R14" s="10"/>
      <c r="S14" s="10"/>
      <c r="T14" s="10"/>
      <c r="U14" s="43"/>
      <c r="V14" s="10"/>
      <c r="W14" s="10"/>
      <c r="X14" s="10">
        <v>0</v>
      </c>
      <c r="Y14" s="10"/>
      <c r="Z14" s="10"/>
      <c r="AA14" s="10"/>
      <c r="AB14" s="10"/>
      <c r="AC14" s="10"/>
      <c r="AD14" s="10"/>
      <c r="AE14" s="10"/>
      <c r="AF14" s="10"/>
      <c r="AG14" s="10">
        <v>2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2" customFormat="1" ht="45">
      <c r="A15" s="3" t="s">
        <v>139</v>
      </c>
      <c r="B15" s="3" t="s">
        <v>140</v>
      </c>
      <c r="C15" s="10" t="s">
        <v>157</v>
      </c>
      <c r="D15" s="10" t="s">
        <v>159</v>
      </c>
      <c r="E15" s="10"/>
      <c r="F15" s="10"/>
      <c r="G15" s="10">
        <v>257</v>
      </c>
      <c r="H15" s="10">
        <v>354</v>
      </c>
      <c r="I15" s="43">
        <v>3</v>
      </c>
      <c r="J15" s="10"/>
      <c r="K15" s="10"/>
      <c r="L15" s="10">
        <v>2</v>
      </c>
      <c r="M15" s="10">
        <v>4</v>
      </c>
      <c r="N15" s="10"/>
      <c r="O15" s="10"/>
      <c r="P15" s="10"/>
      <c r="Q15" s="10"/>
      <c r="R15" s="10"/>
      <c r="S15" s="10"/>
      <c r="T15" s="10"/>
      <c r="U15" s="43"/>
      <c r="V15" s="10"/>
      <c r="W15" s="10"/>
      <c r="X15" s="10">
        <v>72</v>
      </c>
      <c r="Y15" s="10"/>
      <c r="Z15" s="10"/>
      <c r="AA15" s="10"/>
      <c r="AB15" s="10"/>
      <c r="AC15" s="10"/>
      <c r="AD15" s="10"/>
      <c r="AE15" s="10">
        <v>31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</row>
    <row r="16" spans="1:62" s="12" customFormat="1" ht="45">
      <c r="A16" s="3" t="s">
        <v>139</v>
      </c>
      <c r="B16" s="3" t="s">
        <v>140</v>
      </c>
      <c r="C16" s="10" t="s">
        <v>160</v>
      </c>
      <c r="D16" s="10" t="s">
        <v>161</v>
      </c>
      <c r="E16" s="10"/>
      <c r="F16" s="10"/>
      <c r="G16" s="10">
        <v>138</v>
      </c>
      <c r="H16" s="10">
        <v>58</v>
      </c>
      <c r="I16" s="43">
        <v>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43"/>
      <c r="V16" s="10"/>
      <c r="W16" s="10"/>
      <c r="X16" s="10">
        <v>18</v>
      </c>
      <c r="Y16" s="10"/>
      <c r="Z16" s="10"/>
      <c r="AA16" s="10"/>
      <c r="AB16" s="10"/>
      <c r="AC16" s="10"/>
      <c r="AD16" s="10"/>
      <c r="AE16" s="10">
        <v>6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12" customFormat="1" ht="45">
      <c r="A17" s="3" t="s">
        <v>139</v>
      </c>
      <c r="B17" s="3" t="s">
        <v>140</v>
      </c>
      <c r="C17" s="10" t="s">
        <v>162</v>
      </c>
      <c r="D17" s="10" t="s">
        <v>163</v>
      </c>
      <c r="E17" s="10"/>
      <c r="F17" s="10"/>
      <c r="G17" s="10">
        <v>135</v>
      </c>
      <c r="H17" s="10">
        <v>137</v>
      </c>
      <c r="I17" s="43">
        <v>5</v>
      </c>
      <c r="J17" s="10"/>
      <c r="K17" s="10"/>
      <c r="L17" s="10"/>
      <c r="M17" s="10">
        <v>4</v>
      </c>
      <c r="N17" s="10"/>
      <c r="O17" s="10"/>
      <c r="P17" s="10"/>
      <c r="Q17" s="10"/>
      <c r="R17" s="10"/>
      <c r="S17" s="10"/>
      <c r="T17" s="10"/>
      <c r="U17" s="43"/>
      <c r="V17" s="10"/>
      <c r="W17" s="10"/>
      <c r="X17" s="10">
        <v>21</v>
      </c>
      <c r="Y17" s="10"/>
      <c r="Z17" s="10"/>
      <c r="AA17" s="10"/>
      <c r="AB17" s="10"/>
      <c r="AC17" s="10"/>
      <c r="AD17" s="10"/>
      <c r="AE17" s="10">
        <v>5</v>
      </c>
      <c r="AF17" s="10"/>
      <c r="AG17" s="10">
        <v>4</v>
      </c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12" customFormat="1" ht="45">
      <c r="A18" s="3" t="s">
        <v>139</v>
      </c>
      <c r="B18" s="3" t="s">
        <v>140</v>
      </c>
      <c r="C18" s="10" t="s">
        <v>162</v>
      </c>
      <c r="D18" s="10" t="s">
        <v>164</v>
      </c>
      <c r="E18" s="10"/>
      <c r="F18" s="10"/>
      <c r="G18" s="10">
        <v>278</v>
      </c>
      <c r="H18" s="10">
        <v>190</v>
      </c>
      <c r="I18" s="43">
        <v>27</v>
      </c>
      <c r="J18" s="10"/>
      <c r="K18" s="10"/>
      <c r="L18" s="10">
        <v>1</v>
      </c>
      <c r="M18" s="10">
        <v>9</v>
      </c>
      <c r="N18" s="10"/>
      <c r="O18" s="10"/>
      <c r="P18" s="10"/>
      <c r="Q18" s="10"/>
      <c r="R18" s="10"/>
      <c r="S18" s="10"/>
      <c r="T18" s="10"/>
      <c r="U18" s="43"/>
      <c r="V18" s="10"/>
      <c r="W18" s="10"/>
      <c r="X18" s="10">
        <v>42</v>
      </c>
      <c r="Y18" s="10"/>
      <c r="Z18" s="10"/>
      <c r="AA18" s="10"/>
      <c r="AB18" s="10"/>
      <c r="AC18" s="10"/>
      <c r="AD18" s="10"/>
      <c r="AE18" s="10">
        <v>15</v>
      </c>
      <c r="AF18" s="10"/>
      <c r="AG18" s="10">
        <v>4</v>
      </c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</row>
    <row r="19" spans="1:62" s="12" customFormat="1" ht="45">
      <c r="A19" s="3" t="s">
        <v>139</v>
      </c>
      <c r="B19" s="3" t="s">
        <v>140</v>
      </c>
      <c r="C19" s="10" t="s">
        <v>165</v>
      </c>
      <c r="D19" s="10" t="s">
        <v>166</v>
      </c>
      <c r="E19" s="10"/>
      <c r="F19" s="10"/>
      <c r="G19" s="10">
        <v>328</v>
      </c>
      <c r="H19" s="10">
        <v>64</v>
      </c>
      <c r="I19" s="43">
        <v>4</v>
      </c>
      <c r="J19" s="10"/>
      <c r="K19" s="10"/>
      <c r="L19" s="10"/>
      <c r="M19" s="10">
        <v>3</v>
      </c>
      <c r="N19" s="10"/>
      <c r="O19" s="10"/>
      <c r="P19" s="10"/>
      <c r="Q19" s="10"/>
      <c r="R19" s="10"/>
      <c r="S19" s="10"/>
      <c r="T19" s="10"/>
      <c r="U19" s="43"/>
      <c r="V19" s="10"/>
      <c r="W19" s="10"/>
      <c r="X19" s="10">
        <v>39</v>
      </c>
      <c r="Y19" s="10"/>
      <c r="Z19" s="10"/>
      <c r="AA19" s="10"/>
      <c r="AB19" s="10"/>
      <c r="AC19" s="10"/>
      <c r="AD19" s="10"/>
      <c r="AE19" s="10">
        <v>13</v>
      </c>
      <c r="AF19" s="10"/>
      <c r="AG19" s="10">
        <v>1</v>
      </c>
      <c r="AH19" s="10"/>
      <c r="AI19" s="10"/>
      <c r="AJ19" s="10"/>
      <c r="AK19" s="10"/>
      <c r="AL19" s="10"/>
      <c r="AM19" s="10"/>
      <c r="AN19" s="10"/>
      <c r="AO19" s="10"/>
      <c r="AP19" s="10">
        <v>1</v>
      </c>
      <c r="AQ19" s="10"/>
      <c r="AR19" s="10"/>
      <c r="AS19" s="10"/>
      <c r="AT19" s="10"/>
      <c r="AU19" s="10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s="12" customFormat="1" ht="45">
      <c r="A20" s="3" t="s">
        <v>139</v>
      </c>
      <c r="B20" s="3" t="s">
        <v>140</v>
      </c>
      <c r="C20" s="10" t="s">
        <v>165</v>
      </c>
      <c r="D20" s="10" t="s">
        <v>167</v>
      </c>
      <c r="E20" s="10"/>
      <c r="F20" s="10"/>
      <c r="G20" s="10">
        <v>513</v>
      </c>
      <c r="H20" s="10">
        <v>139</v>
      </c>
      <c r="I20" s="43">
        <v>19</v>
      </c>
      <c r="J20" s="10"/>
      <c r="K20" s="10"/>
      <c r="L20" s="10"/>
      <c r="M20" s="10">
        <v>7</v>
      </c>
      <c r="N20" s="10"/>
      <c r="O20" s="10"/>
      <c r="P20" s="10"/>
      <c r="Q20" s="10"/>
      <c r="R20" s="10"/>
      <c r="S20" s="10"/>
      <c r="T20" s="10"/>
      <c r="U20" s="43"/>
      <c r="V20" s="10"/>
      <c r="W20" s="10"/>
      <c r="X20" s="10">
        <v>48</v>
      </c>
      <c r="Y20" s="10"/>
      <c r="Z20" s="10"/>
      <c r="AA20" s="10"/>
      <c r="AB20" s="10"/>
      <c r="AC20" s="10"/>
      <c r="AD20" s="10"/>
      <c r="AE20" s="10">
        <v>14</v>
      </c>
      <c r="AF20" s="10"/>
      <c r="AG20" s="10">
        <v>2</v>
      </c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2" customFormat="1" ht="45">
      <c r="A21" s="3" t="s">
        <v>139</v>
      </c>
      <c r="B21" s="3" t="s">
        <v>140</v>
      </c>
      <c r="C21" s="10" t="s">
        <v>168</v>
      </c>
      <c r="D21" s="10" t="s">
        <v>169</v>
      </c>
      <c r="E21" s="10"/>
      <c r="F21" s="10"/>
      <c r="G21" s="10">
        <v>694</v>
      </c>
      <c r="H21" s="10">
        <v>1055</v>
      </c>
      <c r="I21" s="43">
        <v>26</v>
      </c>
      <c r="J21" s="10"/>
      <c r="K21" s="10"/>
      <c r="L21" s="10"/>
      <c r="M21" s="10">
        <v>7</v>
      </c>
      <c r="N21" s="10"/>
      <c r="O21" s="10"/>
      <c r="P21" s="10">
        <f t="shared" ref="P21:P23" si="1">O21*3</f>
        <v>0</v>
      </c>
      <c r="Q21" s="10">
        <v>1</v>
      </c>
      <c r="R21" s="10"/>
      <c r="S21" s="10"/>
      <c r="T21" s="10"/>
      <c r="U21" s="43"/>
      <c r="V21" s="10"/>
      <c r="W21" s="10"/>
      <c r="X21" s="10">
        <v>51</v>
      </c>
      <c r="Y21" s="10"/>
      <c r="Z21" s="10"/>
      <c r="AA21" s="10"/>
      <c r="AB21" s="10"/>
      <c r="AC21" s="10"/>
      <c r="AD21" s="10"/>
      <c r="AE21" s="10">
        <v>18</v>
      </c>
      <c r="AF21" s="10"/>
      <c r="AG21" s="10">
        <v>2</v>
      </c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</row>
    <row r="22" spans="1:62" s="12" customFormat="1" ht="45">
      <c r="A22" s="3" t="s">
        <v>139</v>
      </c>
      <c r="B22" s="3" t="s">
        <v>140</v>
      </c>
      <c r="C22" s="10" t="s">
        <v>168</v>
      </c>
      <c r="D22" s="10" t="s">
        <v>170</v>
      </c>
      <c r="E22" s="10"/>
      <c r="F22" s="10"/>
      <c r="G22" s="10">
        <v>191</v>
      </c>
      <c r="H22" s="10">
        <v>173</v>
      </c>
      <c r="I22" s="43">
        <v>18</v>
      </c>
      <c r="J22" s="10"/>
      <c r="K22" s="10"/>
      <c r="L22" s="10">
        <v>3</v>
      </c>
      <c r="M22" s="10">
        <v>5</v>
      </c>
      <c r="N22" s="10"/>
      <c r="O22" s="10"/>
      <c r="P22" s="10">
        <f t="shared" si="1"/>
        <v>0</v>
      </c>
      <c r="Q22" s="10">
        <v>2</v>
      </c>
      <c r="R22" s="10"/>
      <c r="S22" s="10"/>
      <c r="T22" s="10"/>
      <c r="U22" s="43"/>
      <c r="V22" s="10"/>
      <c r="W22" s="10"/>
      <c r="X22" s="10">
        <v>57</v>
      </c>
      <c r="Y22" s="10"/>
      <c r="Z22" s="10"/>
      <c r="AA22" s="10"/>
      <c r="AB22" s="10"/>
      <c r="AC22" s="10"/>
      <c r="AD22" s="10"/>
      <c r="AE22" s="10">
        <v>16</v>
      </c>
      <c r="AF22" s="10"/>
      <c r="AG22" s="10">
        <v>3</v>
      </c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</row>
    <row r="23" spans="1:62" s="12" customFormat="1" ht="45">
      <c r="A23" s="3" t="s">
        <v>139</v>
      </c>
      <c r="B23" s="3" t="s">
        <v>140</v>
      </c>
      <c r="C23" s="10" t="s">
        <v>171</v>
      </c>
      <c r="D23" s="10" t="s">
        <v>172</v>
      </c>
      <c r="E23" s="10"/>
      <c r="F23" s="10"/>
      <c r="G23" s="10">
        <v>90</v>
      </c>
      <c r="H23" s="10">
        <v>51</v>
      </c>
      <c r="I23" s="43">
        <v>1</v>
      </c>
      <c r="J23" s="10"/>
      <c r="K23" s="10"/>
      <c r="L23" s="10"/>
      <c r="M23" s="10"/>
      <c r="N23" s="10"/>
      <c r="O23" s="10"/>
      <c r="P23" s="10">
        <f t="shared" si="1"/>
        <v>0</v>
      </c>
      <c r="Q23" s="10">
        <v>1</v>
      </c>
      <c r="R23" s="10"/>
      <c r="S23" s="10"/>
      <c r="T23" s="10"/>
      <c r="U23" s="43"/>
      <c r="V23" s="10"/>
      <c r="W23" s="10"/>
      <c r="X23" s="10">
        <v>12</v>
      </c>
      <c r="Y23" s="10"/>
      <c r="Z23" s="10"/>
      <c r="AA23" s="10"/>
      <c r="AB23" s="10"/>
      <c r="AC23" s="10"/>
      <c r="AD23" s="10"/>
      <c r="AE23" s="10">
        <v>4</v>
      </c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</row>
    <row r="24" spans="1:62" s="12" customFormat="1" ht="45">
      <c r="A24" s="3" t="s">
        <v>139</v>
      </c>
      <c r="B24" s="3" t="s">
        <v>140</v>
      </c>
      <c r="C24" s="10" t="s">
        <v>173</v>
      </c>
      <c r="D24" s="10" t="s">
        <v>174</v>
      </c>
      <c r="E24" s="10"/>
      <c r="F24" s="10"/>
      <c r="G24" s="10">
        <v>723</v>
      </c>
      <c r="H24" s="10">
        <v>680</v>
      </c>
      <c r="I24" s="43">
        <v>16</v>
      </c>
      <c r="J24" s="10"/>
      <c r="K24" s="10"/>
      <c r="L24" s="10"/>
      <c r="M24" s="10">
        <v>6</v>
      </c>
      <c r="N24" s="10"/>
      <c r="O24" s="10"/>
      <c r="P24" s="10"/>
      <c r="Q24" s="10"/>
      <c r="R24" s="10"/>
      <c r="S24" s="10"/>
      <c r="T24" s="10"/>
      <c r="U24" s="43"/>
      <c r="V24" s="10"/>
      <c r="W24" s="10"/>
      <c r="X24" s="10">
        <v>99</v>
      </c>
      <c r="Y24" s="10"/>
      <c r="Z24" s="10"/>
      <c r="AA24" s="10"/>
      <c r="AB24" s="10"/>
      <c r="AC24" s="10"/>
      <c r="AD24" s="10"/>
      <c r="AE24" s="10">
        <v>38</v>
      </c>
      <c r="AF24" s="10"/>
      <c r="AG24" s="10">
        <v>2</v>
      </c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</row>
    <row r="25" spans="1:62" s="12" customFormat="1" ht="90">
      <c r="A25" s="3" t="s">
        <v>139</v>
      </c>
      <c r="B25" s="3" t="s">
        <v>140</v>
      </c>
      <c r="C25" s="10" t="s">
        <v>173</v>
      </c>
      <c r="D25" s="10" t="s">
        <v>175</v>
      </c>
      <c r="E25" s="10"/>
      <c r="F25" s="10"/>
      <c r="G25" s="10">
        <v>463</v>
      </c>
      <c r="H25" s="10">
        <v>585</v>
      </c>
      <c r="I25" s="43">
        <v>20</v>
      </c>
      <c r="J25" s="10"/>
      <c r="K25" s="10"/>
      <c r="L25" s="10">
        <v>5</v>
      </c>
      <c r="M25" s="10">
        <v>7</v>
      </c>
      <c r="N25" s="10"/>
      <c r="O25" s="10"/>
      <c r="P25" s="10">
        <f t="shared" ref="P25:P26" si="2">O25*3</f>
        <v>0</v>
      </c>
      <c r="Q25" s="10">
        <v>1</v>
      </c>
      <c r="R25" s="10"/>
      <c r="S25" s="10"/>
      <c r="T25" s="10"/>
      <c r="U25" s="43"/>
      <c r="V25" s="10"/>
      <c r="W25" s="10"/>
      <c r="X25" s="10">
        <v>105</v>
      </c>
      <c r="Y25" s="10"/>
      <c r="Z25" s="10"/>
      <c r="AA25" s="10"/>
      <c r="AB25" s="10"/>
      <c r="AC25" s="10"/>
      <c r="AD25" s="10"/>
      <c r="AE25" s="10">
        <v>46</v>
      </c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</row>
    <row r="26" spans="1:62" s="12" customFormat="1" ht="45">
      <c r="A26" s="3" t="s">
        <v>139</v>
      </c>
      <c r="B26" s="3" t="s">
        <v>140</v>
      </c>
      <c r="C26" s="10" t="s">
        <v>176</v>
      </c>
      <c r="D26" s="10" t="s">
        <v>177</v>
      </c>
      <c r="E26" s="10"/>
      <c r="F26" s="10"/>
      <c r="G26" s="10">
        <v>300</v>
      </c>
      <c r="H26" s="10">
        <v>151</v>
      </c>
      <c r="I26" s="43">
        <v>5</v>
      </c>
      <c r="J26" s="10"/>
      <c r="K26" s="10"/>
      <c r="L26" s="10">
        <v>4</v>
      </c>
      <c r="M26" s="10"/>
      <c r="N26" s="10"/>
      <c r="O26" s="10"/>
      <c r="P26" s="10">
        <f t="shared" si="2"/>
        <v>0</v>
      </c>
      <c r="Q26" s="10">
        <v>1</v>
      </c>
      <c r="R26" s="10"/>
      <c r="S26" s="10"/>
      <c r="T26" s="10"/>
      <c r="U26" s="43"/>
      <c r="V26" s="10"/>
      <c r="W26" s="10"/>
      <c r="X26" s="10">
        <v>42</v>
      </c>
      <c r="Y26" s="10"/>
      <c r="Z26" s="10"/>
      <c r="AA26" s="10"/>
      <c r="AB26" s="10"/>
      <c r="AC26" s="10"/>
      <c r="AD26" s="10"/>
      <c r="AE26" s="10">
        <v>14</v>
      </c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</row>
    <row r="27" spans="1:62" s="13" customFormat="1" ht="45">
      <c r="A27" s="3" t="s">
        <v>139</v>
      </c>
      <c r="B27" s="3" t="s">
        <v>140</v>
      </c>
      <c r="C27" s="10" t="s">
        <v>178</v>
      </c>
      <c r="D27" s="10" t="s">
        <v>179</v>
      </c>
      <c r="E27" s="10"/>
      <c r="F27" s="10"/>
      <c r="G27" s="10">
        <v>480</v>
      </c>
      <c r="H27" s="10">
        <v>146</v>
      </c>
      <c r="I27" s="43">
        <v>19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43"/>
      <c r="V27" s="10"/>
      <c r="W27" s="10"/>
      <c r="X27" s="10">
        <v>63</v>
      </c>
      <c r="Y27" s="10"/>
      <c r="Z27" s="10"/>
      <c r="AA27" s="10"/>
      <c r="AB27" s="10"/>
      <c r="AC27" s="10"/>
      <c r="AD27" s="10"/>
      <c r="AE27" s="10">
        <v>22</v>
      </c>
      <c r="AF27" s="10"/>
      <c r="AG27" s="10">
        <v>2</v>
      </c>
      <c r="AH27" s="10"/>
      <c r="AI27" s="10"/>
      <c r="AJ27" s="10"/>
      <c r="AK27" s="10"/>
      <c r="AL27" s="10"/>
      <c r="AM27" s="10"/>
      <c r="AN27" s="10"/>
      <c r="AO27" s="10"/>
      <c r="AP27" s="10">
        <v>3</v>
      </c>
      <c r="AQ27" s="10"/>
      <c r="AR27" s="10"/>
      <c r="AS27" s="10"/>
      <c r="AT27" s="10"/>
      <c r="AU27" s="10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</row>
    <row r="28" spans="1:62" s="13" customFormat="1" ht="45">
      <c r="A28" s="3" t="s">
        <v>139</v>
      </c>
      <c r="B28" s="3" t="s">
        <v>140</v>
      </c>
      <c r="C28" s="10" t="s">
        <v>178</v>
      </c>
      <c r="D28" s="10" t="s">
        <v>180</v>
      </c>
      <c r="E28" s="10"/>
      <c r="F28" s="10"/>
      <c r="G28" s="10">
        <v>642</v>
      </c>
      <c r="H28" s="10">
        <v>141</v>
      </c>
      <c r="I28" s="43">
        <v>25</v>
      </c>
      <c r="J28" s="10"/>
      <c r="K28" s="10"/>
      <c r="L28" s="10"/>
      <c r="M28" s="10">
        <v>1</v>
      </c>
      <c r="N28" s="10"/>
      <c r="O28" s="10"/>
      <c r="P28" s="10"/>
      <c r="Q28" s="10"/>
      <c r="R28" s="10"/>
      <c r="S28" s="10"/>
      <c r="T28" s="10"/>
      <c r="U28" s="43"/>
      <c r="V28" s="10"/>
      <c r="W28" s="10"/>
      <c r="X28" s="10">
        <v>81</v>
      </c>
      <c r="Y28" s="10"/>
      <c r="Z28" s="10"/>
      <c r="AA28" s="10"/>
      <c r="AB28" s="10"/>
      <c r="AC28" s="10"/>
      <c r="AD28" s="10"/>
      <c r="AE28" s="10">
        <v>31</v>
      </c>
      <c r="AF28" s="10"/>
      <c r="AG28" s="10">
        <v>1</v>
      </c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</row>
    <row r="29" spans="1:62" s="13" customFormat="1" ht="45">
      <c r="A29" s="3" t="s">
        <v>139</v>
      </c>
      <c r="B29" s="3" t="s">
        <v>140</v>
      </c>
      <c r="C29" s="10" t="s">
        <v>181</v>
      </c>
      <c r="D29" s="10" t="s">
        <v>182</v>
      </c>
      <c r="E29" s="10"/>
      <c r="F29" s="10"/>
      <c r="G29" s="10">
        <v>101</v>
      </c>
      <c r="H29" s="10">
        <v>22</v>
      </c>
      <c r="I29" s="43">
        <v>3</v>
      </c>
      <c r="J29" s="10"/>
      <c r="K29" s="10"/>
      <c r="L29" s="10">
        <v>1</v>
      </c>
      <c r="M29" s="10">
        <v>8</v>
      </c>
      <c r="N29" s="10"/>
      <c r="O29" s="10"/>
      <c r="P29" s="10"/>
      <c r="Q29" s="10"/>
      <c r="R29" s="10"/>
      <c r="S29" s="10"/>
      <c r="T29" s="10"/>
      <c r="U29" s="43"/>
      <c r="V29" s="10"/>
      <c r="W29" s="10"/>
      <c r="X29" s="10">
        <v>15</v>
      </c>
      <c r="Y29" s="10"/>
      <c r="Z29" s="10"/>
      <c r="AA29" s="10"/>
      <c r="AB29" s="10"/>
      <c r="AC29" s="10"/>
      <c r="AD29" s="10"/>
      <c r="AE29" s="10">
        <v>7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</row>
    <row r="30" spans="1:62" s="13" customFormat="1" ht="60">
      <c r="A30" s="3" t="s">
        <v>139</v>
      </c>
      <c r="B30" s="3" t="s">
        <v>183</v>
      </c>
      <c r="C30" s="10" t="s">
        <v>184</v>
      </c>
      <c r="D30" s="10" t="s">
        <v>185</v>
      </c>
      <c r="E30" s="10"/>
      <c r="F30" s="10"/>
      <c r="G30" s="10">
        <v>494</v>
      </c>
      <c r="H30" s="10">
        <v>140</v>
      </c>
      <c r="I30" s="43">
        <v>14</v>
      </c>
      <c r="J30" s="10"/>
      <c r="K30" s="10"/>
      <c r="L30" s="10">
        <v>2</v>
      </c>
      <c r="M30" s="10">
        <v>7</v>
      </c>
      <c r="N30" s="10"/>
      <c r="O30" s="10"/>
      <c r="P30" s="10"/>
      <c r="Q30" s="10"/>
      <c r="R30" s="10"/>
      <c r="S30" s="10"/>
      <c r="T30" s="10"/>
      <c r="U30" s="43"/>
      <c r="V30" s="10"/>
      <c r="W30" s="10"/>
      <c r="X30" s="10"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>
        <v>34</v>
      </c>
      <c r="AT30" s="10"/>
      <c r="AU30" s="10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</row>
    <row r="31" spans="1:62" s="13" customFormat="1" ht="30">
      <c r="A31" s="3" t="s">
        <v>139</v>
      </c>
      <c r="B31" s="3" t="s">
        <v>183</v>
      </c>
      <c r="C31" s="10" t="s">
        <v>184</v>
      </c>
      <c r="D31" s="10" t="s">
        <v>186</v>
      </c>
      <c r="E31" s="10"/>
      <c r="F31" s="10"/>
      <c r="G31" s="10">
        <v>68</v>
      </c>
      <c r="H31" s="10">
        <v>9</v>
      </c>
      <c r="I31" s="44">
        <v>2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44"/>
      <c r="V31" s="10"/>
      <c r="W31" s="10"/>
      <c r="X31" s="10">
        <v>0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>
        <v>2</v>
      </c>
      <c r="AT31" s="10"/>
      <c r="AU31" s="10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</row>
    <row r="32" spans="1:62" s="13" customFormat="1" ht="30">
      <c r="A32" s="3" t="s">
        <v>139</v>
      </c>
      <c r="B32" s="3" t="s">
        <v>183</v>
      </c>
      <c r="C32" s="10" t="s">
        <v>184</v>
      </c>
      <c r="D32" s="10" t="s">
        <v>187</v>
      </c>
      <c r="E32" s="10"/>
      <c r="F32" s="10"/>
      <c r="G32" s="10">
        <v>170</v>
      </c>
      <c r="H32" s="10">
        <v>30</v>
      </c>
      <c r="I32" s="44">
        <v>1</v>
      </c>
      <c r="J32" s="10"/>
      <c r="K32" s="10"/>
      <c r="L32" s="10"/>
      <c r="M32" s="10">
        <v>1</v>
      </c>
      <c r="N32" s="10"/>
      <c r="O32" s="10"/>
      <c r="P32" s="10"/>
      <c r="Q32" s="10"/>
      <c r="R32" s="10"/>
      <c r="S32" s="10"/>
      <c r="T32" s="10"/>
      <c r="U32" s="44"/>
      <c r="V32" s="10"/>
      <c r="W32" s="10"/>
      <c r="X32" s="10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>
        <v>15</v>
      </c>
      <c r="AT32" s="10"/>
      <c r="AU32" s="1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</row>
    <row r="33" spans="1:62" s="13" customFormat="1" ht="30">
      <c r="A33" s="3" t="s">
        <v>139</v>
      </c>
      <c r="B33" s="3" t="s">
        <v>183</v>
      </c>
      <c r="C33" s="10" t="s">
        <v>184</v>
      </c>
      <c r="D33" s="10" t="s">
        <v>188</v>
      </c>
      <c r="E33" s="10"/>
      <c r="F33" s="10"/>
      <c r="G33" s="10">
        <v>401</v>
      </c>
      <c r="H33" s="10">
        <v>52</v>
      </c>
      <c r="I33" s="43">
        <v>13</v>
      </c>
      <c r="J33" s="10"/>
      <c r="K33" s="10"/>
      <c r="L33" s="10"/>
      <c r="M33" s="10">
        <v>1</v>
      </c>
      <c r="N33" s="10"/>
      <c r="O33" s="10"/>
      <c r="P33" s="10"/>
      <c r="Q33" s="10"/>
      <c r="R33" s="10"/>
      <c r="S33" s="10"/>
      <c r="T33" s="10"/>
      <c r="U33" s="43"/>
      <c r="V33" s="10"/>
      <c r="W33" s="10"/>
      <c r="X33" s="10">
        <v>0</v>
      </c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>
        <v>23</v>
      </c>
      <c r="AT33" s="10"/>
      <c r="AU33" s="1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</row>
    <row r="34" spans="1:62" s="15" customFormat="1" ht="30">
      <c r="A34" s="3" t="s">
        <v>139</v>
      </c>
      <c r="B34" s="3" t="s">
        <v>183</v>
      </c>
      <c r="C34" s="10" t="s">
        <v>184</v>
      </c>
      <c r="D34" s="10" t="s">
        <v>189</v>
      </c>
      <c r="E34" s="10"/>
      <c r="F34" s="10"/>
      <c r="G34" s="10">
        <v>291</v>
      </c>
      <c r="H34" s="10">
        <v>77</v>
      </c>
      <c r="I34" s="43">
        <v>7</v>
      </c>
      <c r="J34" s="10"/>
      <c r="K34" s="10"/>
      <c r="L34" s="10"/>
      <c r="M34" s="10">
        <v>4</v>
      </c>
      <c r="N34" s="10"/>
      <c r="O34" s="10"/>
      <c r="P34" s="10"/>
      <c r="Q34" s="10"/>
      <c r="R34" s="10"/>
      <c r="S34" s="10"/>
      <c r="T34" s="10"/>
      <c r="U34" s="43"/>
      <c r="V34" s="10"/>
      <c r="W34" s="10"/>
      <c r="X34" s="10"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19</v>
      </c>
      <c r="AT34" s="10"/>
      <c r="AU34" s="10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</row>
    <row r="35" spans="1:62" s="12" customFormat="1" ht="30">
      <c r="A35" s="3" t="s">
        <v>139</v>
      </c>
      <c r="B35" s="3" t="s">
        <v>183</v>
      </c>
      <c r="C35" s="10" t="s">
        <v>184</v>
      </c>
      <c r="D35" s="10" t="s">
        <v>190</v>
      </c>
      <c r="E35" s="10"/>
      <c r="F35" s="10"/>
      <c r="G35" s="10">
        <v>242</v>
      </c>
      <c r="H35" s="10">
        <v>44</v>
      </c>
      <c r="I35" s="43">
        <v>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43"/>
      <c r="V35" s="10"/>
      <c r="W35" s="10"/>
      <c r="X35" s="10">
        <v>0</v>
      </c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>
        <v>21</v>
      </c>
      <c r="AT35" s="10"/>
      <c r="AU35" s="10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</row>
    <row r="36" spans="1:62" s="12" customFormat="1" ht="30">
      <c r="A36" s="3" t="s">
        <v>139</v>
      </c>
      <c r="B36" s="3" t="s">
        <v>183</v>
      </c>
      <c r="C36" s="10" t="s">
        <v>184</v>
      </c>
      <c r="D36" s="10" t="s">
        <v>191</v>
      </c>
      <c r="E36" s="10"/>
      <c r="F36" s="10"/>
      <c r="G36" s="10">
        <v>185</v>
      </c>
      <c r="H36" s="10">
        <v>25</v>
      </c>
      <c r="I36" s="43">
        <v>2</v>
      </c>
      <c r="J36" s="10"/>
      <c r="K36" s="10"/>
      <c r="L36" s="10">
        <v>1</v>
      </c>
      <c r="M36" s="10">
        <v>1</v>
      </c>
      <c r="N36" s="10"/>
      <c r="O36" s="10"/>
      <c r="P36" s="10"/>
      <c r="Q36" s="10"/>
      <c r="R36" s="10"/>
      <c r="S36" s="10"/>
      <c r="T36" s="10"/>
      <c r="U36" s="43"/>
      <c r="V36" s="10"/>
      <c r="W36" s="10"/>
      <c r="X36" s="10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7</v>
      </c>
      <c r="AT36" s="10"/>
      <c r="AU36" s="10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</row>
    <row r="37" spans="1:62" s="12" customFormat="1" ht="30">
      <c r="A37" s="3" t="s">
        <v>139</v>
      </c>
      <c r="B37" s="3" t="s">
        <v>183</v>
      </c>
      <c r="C37" s="10" t="s">
        <v>192</v>
      </c>
      <c r="D37" s="10" t="s">
        <v>193</v>
      </c>
      <c r="E37" s="10"/>
      <c r="F37" s="10"/>
      <c r="G37" s="10">
        <v>228</v>
      </c>
      <c r="H37" s="10">
        <v>30</v>
      </c>
      <c r="I37" s="43">
        <v>2</v>
      </c>
      <c r="J37" s="10"/>
      <c r="K37" s="10"/>
      <c r="L37" s="10"/>
      <c r="M37" s="10">
        <v>1</v>
      </c>
      <c r="N37" s="10"/>
      <c r="O37" s="10"/>
      <c r="P37" s="10"/>
      <c r="Q37" s="10"/>
      <c r="R37" s="10"/>
      <c r="S37" s="10"/>
      <c r="T37" s="10"/>
      <c r="U37" s="43"/>
      <c r="V37" s="10"/>
      <c r="W37" s="10"/>
      <c r="X37" s="10">
        <v>0</v>
      </c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14</v>
      </c>
      <c r="AT37" s="10"/>
      <c r="AU37" s="10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</row>
    <row r="38" spans="1:62" s="12" customFormat="1" ht="30">
      <c r="A38" s="3" t="s">
        <v>139</v>
      </c>
      <c r="B38" s="3" t="s">
        <v>183</v>
      </c>
      <c r="C38" s="10" t="s">
        <v>192</v>
      </c>
      <c r="D38" s="10" t="s">
        <v>194</v>
      </c>
      <c r="E38" s="10"/>
      <c r="F38" s="10"/>
      <c r="G38" s="10">
        <v>376</v>
      </c>
      <c r="H38" s="10">
        <v>68</v>
      </c>
      <c r="I38" s="43">
        <v>2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43"/>
      <c r="V38" s="10"/>
      <c r="W38" s="10"/>
      <c r="X38" s="10"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>
        <v>13</v>
      </c>
      <c r="AT38" s="10"/>
      <c r="AU38" s="10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</row>
    <row r="39" spans="1:62" s="12" customFormat="1" ht="30">
      <c r="A39" s="3" t="s">
        <v>139</v>
      </c>
      <c r="B39" s="3" t="s">
        <v>183</v>
      </c>
      <c r="C39" s="10" t="s">
        <v>192</v>
      </c>
      <c r="D39" s="10" t="s">
        <v>195</v>
      </c>
      <c r="E39" s="10"/>
      <c r="F39" s="10"/>
      <c r="G39" s="10">
        <v>134</v>
      </c>
      <c r="H39" s="10">
        <v>11</v>
      </c>
      <c r="I39" s="43">
        <v>4</v>
      </c>
      <c r="J39" s="10"/>
      <c r="K39" s="10"/>
      <c r="L39" s="10">
        <v>1</v>
      </c>
      <c r="M39" s="10"/>
      <c r="N39" s="10"/>
      <c r="O39" s="10"/>
      <c r="P39" s="10"/>
      <c r="Q39" s="10"/>
      <c r="R39" s="10"/>
      <c r="S39" s="10"/>
      <c r="T39" s="10"/>
      <c r="U39" s="43"/>
      <c r="V39" s="10"/>
      <c r="W39" s="10"/>
      <c r="X39" s="10">
        <v>0</v>
      </c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10</v>
      </c>
      <c r="AT39" s="10"/>
      <c r="AU39" s="10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</row>
    <row r="40" spans="1:62" s="12" customFormat="1" ht="30">
      <c r="A40" s="3" t="s">
        <v>139</v>
      </c>
      <c r="B40" s="3" t="s">
        <v>183</v>
      </c>
      <c r="C40" s="10" t="s">
        <v>192</v>
      </c>
      <c r="D40" s="10" t="s">
        <v>196</v>
      </c>
      <c r="E40" s="10"/>
      <c r="F40" s="10"/>
      <c r="G40" s="10">
        <v>199</v>
      </c>
      <c r="H40" s="10">
        <v>74</v>
      </c>
      <c r="I40" s="43">
        <v>4</v>
      </c>
      <c r="J40" s="10"/>
      <c r="K40" s="10"/>
      <c r="L40" s="10"/>
      <c r="M40" s="10">
        <v>5</v>
      </c>
      <c r="N40" s="10"/>
      <c r="O40" s="10"/>
      <c r="P40" s="10"/>
      <c r="Q40" s="10"/>
      <c r="R40" s="10"/>
      <c r="S40" s="10"/>
      <c r="T40" s="10"/>
      <c r="U40" s="43"/>
      <c r="V40" s="10"/>
      <c r="W40" s="10"/>
      <c r="X40" s="10">
        <v>6</v>
      </c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>
        <v>2</v>
      </c>
      <c r="AQ40" s="10"/>
      <c r="AR40" s="10"/>
      <c r="AS40" s="10">
        <v>14</v>
      </c>
      <c r="AT40" s="10"/>
      <c r="AU40" s="10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</row>
    <row r="41" spans="1:62" s="13" customFormat="1" ht="30">
      <c r="A41" s="3" t="s">
        <v>139</v>
      </c>
      <c r="B41" s="3" t="s">
        <v>183</v>
      </c>
      <c r="C41" s="10" t="s">
        <v>192</v>
      </c>
      <c r="D41" s="10" t="s">
        <v>197</v>
      </c>
      <c r="E41" s="10"/>
      <c r="F41" s="10"/>
      <c r="G41" s="10">
        <v>160</v>
      </c>
      <c r="H41" s="10">
        <v>72</v>
      </c>
      <c r="I41" s="43">
        <v>8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43"/>
      <c r="V41" s="10"/>
      <c r="W41" s="10"/>
      <c r="X41" s="10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6</v>
      </c>
      <c r="AT41" s="10"/>
      <c r="AU41" s="10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</row>
    <row r="42" spans="1:62" s="13" customFormat="1" ht="30">
      <c r="A42" s="3" t="s">
        <v>139</v>
      </c>
      <c r="B42" s="3" t="s">
        <v>183</v>
      </c>
      <c r="C42" s="10" t="s">
        <v>192</v>
      </c>
      <c r="D42" s="10" t="s">
        <v>198</v>
      </c>
      <c r="E42" s="10"/>
      <c r="F42" s="10"/>
      <c r="G42" s="10">
        <v>217</v>
      </c>
      <c r="H42" s="10">
        <v>40</v>
      </c>
      <c r="I42" s="43">
        <v>4</v>
      </c>
      <c r="J42" s="10"/>
      <c r="K42" s="10"/>
      <c r="L42" s="10">
        <v>1</v>
      </c>
      <c r="M42" s="10">
        <v>3</v>
      </c>
      <c r="N42" s="10"/>
      <c r="O42" s="10"/>
      <c r="P42" s="10"/>
      <c r="Q42" s="10"/>
      <c r="R42" s="10"/>
      <c r="S42" s="10"/>
      <c r="T42" s="10"/>
      <c r="U42" s="43"/>
      <c r="V42" s="10"/>
      <c r="W42" s="10"/>
      <c r="X42" s="10">
        <v>0</v>
      </c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>
        <v>15</v>
      </c>
      <c r="AT42" s="10"/>
      <c r="AU42" s="10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</row>
    <row r="43" spans="1:62" s="13" customFormat="1" ht="45">
      <c r="A43" s="3" t="s">
        <v>139</v>
      </c>
      <c r="B43" s="3" t="s">
        <v>183</v>
      </c>
      <c r="C43" s="10" t="s">
        <v>199</v>
      </c>
      <c r="D43" s="10" t="s">
        <v>200</v>
      </c>
      <c r="E43" s="10"/>
      <c r="F43" s="10"/>
      <c r="G43" s="10">
        <v>96</v>
      </c>
      <c r="H43" s="10">
        <v>9</v>
      </c>
      <c r="I43" s="43">
        <v>3</v>
      </c>
      <c r="J43" s="10"/>
      <c r="K43" s="10"/>
      <c r="L43" s="10">
        <v>1</v>
      </c>
      <c r="M43" s="10"/>
      <c r="N43" s="10"/>
      <c r="O43" s="10"/>
      <c r="P43" s="10"/>
      <c r="Q43" s="10"/>
      <c r="R43" s="10"/>
      <c r="S43" s="10"/>
      <c r="T43" s="10"/>
      <c r="U43" s="43"/>
      <c r="V43" s="10"/>
      <c r="W43" s="10"/>
      <c r="X43" s="10"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>
        <v>6</v>
      </c>
      <c r="AT43" s="10"/>
      <c r="AU43" s="10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</row>
    <row r="44" spans="1:62" s="13" customFormat="1" ht="45">
      <c r="A44" s="3" t="s">
        <v>139</v>
      </c>
      <c r="B44" s="3" t="s">
        <v>183</v>
      </c>
      <c r="C44" s="10" t="s">
        <v>199</v>
      </c>
      <c r="D44" s="10" t="s">
        <v>201</v>
      </c>
      <c r="E44" s="10"/>
      <c r="F44" s="10"/>
      <c r="G44" s="10">
        <v>93</v>
      </c>
      <c r="H44" s="10">
        <v>7</v>
      </c>
      <c r="I44" s="43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43"/>
      <c r="V44" s="10"/>
      <c r="W44" s="10"/>
      <c r="X44" s="10">
        <v>0</v>
      </c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>
        <v>6</v>
      </c>
      <c r="AT44" s="10"/>
      <c r="AU44" s="10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</row>
    <row r="45" spans="1:62" s="13" customFormat="1" ht="45">
      <c r="A45" s="3" t="s">
        <v>139</v>
      </c>
      <c r="B45" s="3" t="s">
        <v>183</v>
      </c>
      <c r="C45" s="10" t="s">
        <v>199</v>
      </c>
      <c r="D45" s="10" t="s">
        <v>202</v>
      </c>
      <c r="E45" s="10"/>
      <c r="F45" s="10"/>
      <c r="G45" s="10">
        <v>56</v>
      </c>
      <c r="H45" s="10">
        <v>15</v>
      </c>
      <c r="I45" s="43">
        <v>2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43"/>
      <c r="V45" s="10"/>
      <c r="W45" s="10"/>
      <c r="X45" s="10">
        <v>0</v>
      </c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>
        <v>5</v>
      </c>
      <c r="AT45" s="10"/>
      <c r="AU45" s="1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</row>
    <row r="46" spans="1:62" s="13" customFormat="1" ht="45">
      <c r="A46" s="3" t="s">
        <v>139</v>
      </c>
      <c r="B46" s="3" t="s">
        <v>183</v>
      </c>
      <c r="C46" s="10" t="s">
        <v>199</v>
      </c>
      <c r="D46" s="10" t="s">
        <v>203</v>
      </c>
      <c r="E46" s="10"/>
      <c r="F46" s="10"/>
      <c r="G46" s="10">
        <v>32</v>
      </c>
      <c r="H46" s="10">
        <v>1</v>
      </c>
      <c r="I46" s="43">
        <v>2</v>
      </c>
      <c r="J46" s="10"/>
      <c r="K46" s="10"/>
      <c r="L46" s="10"/>
      <c r="M46" s="10">
        <v>1</v>
      </c>
      <c r="N46" s="10"/>
      <c r="O46" s="10"/>
      <c r="P46" s="10"/>
      <c r="Q46" s="10"/>
      <c r="R46" s="10"/>
      <c r="S46" s="10"/>
      <c r="T46" s="10"/>
      <c r="U46" s="43"/>
      <c r="V46" s="10"/>
      <c r="W46" s="10"/>
      <c r="X46" s="10"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</v>
      </c>
      <c r="AT46" s="10"/>
      <c r="AU46" s="10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</row>
    <row r="47" spans="1:62" s="13" customFormat="1" ht="45">
      <c r="A47" s="3" t="s">
        <v>139</v>
      </c>
      <c r="B47" s="3" t="s">
        <v>183</v>
      </c>
      <c r="C47" s="10" t="s">
        <v>204</v>
      </c>
      <c r="D47" s="10" t="s">
        <v>205</v>
      </c>
      <c r="E47" s="10"/>
      <c r="F47" s="10"/>
      <c r="G47" s="10">
        <v>59</v>
      </c>
      <c r="H47" s="10">
        <v>11</v>
      </c>
      <c r="I47" s="43">
        <v>1</v>
      </c>
      <c r="J47" s="10"/>
      <c r="K47" s="10"/>
      <c r="L47" s="10"/>
      <c r="M47" s="10">
        <v>1</v>
      </c>
      <c r="N47" s="10"/>
      <c r="O47" s="10"/>
      <c r="P47" s="10"/>
      <c r="Q47" s="10"/>
      <c r="R47" s="10"/>
      <c r="S47" s="10"/>
      <c r="T47" s="10"/>
      <c r="U47" s="43"/>
      <c r="V47" s="10"/>
      <c r="W47" s="10"/>
      <c r="X47" s="10">
        <v>0</v>
      </c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3</v>
      </c>
      <c r="AT47" s="10"/>
      <c r="AU47" s="10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</row>
    <row r="48" spans="1:62" s="13" customFormat="1" ht="45">
      <c r="A48" s="3" t="s">
        <v>139</v>
      </c>
      <c r="B48" s="3" t="s">
        <v>207</v>
      </c>
      <c r="C48" s="10" t="s">
        <v>208</v>
      </c>
      <c r="D48" s="10" t="s">
        <v>209</v>
      </c>
      <c r="E48" s="10"/>
      <c r="F48" s="10"/>
      <c r="G48" s="10">
        <v>487</v>
      </c>
      <c r="H48" s="10">
        <v>81</v>
      </c>
      <c r="I48" s="43">
        <v>7</v>
      </c>
      <c r="J48" s="10"/>
      <c r="K48" s="10"/>
      <c r="L48" s="10"/>
      <c r="M48" s="10"/>
      <c r="N48" s="10"/>
      <c r="O48" s="10"/>
      <c r="P48" s="10"/>
      <c r="Q48" s="10">
        <v>1</v>
      </c>
      <c r="R48" s="10"/>
      <c r="S48" s="10"/>
      <c r="T48" s="10"/>
      <c r="U48" s="43"/>
      <c r="V48" s="10"/>
      <c r="W48" s="10"/>
      <c r="X48" s="10">
        <v>48</v>
      </c>
      <c r="Y48" s="10"/>
      <c r="Z48" s="10"/>
      <c r="AA48" s="10"/>
      <c r="AB48" s="10">
        <v>3</v>
      </c>
      <c r="AC48" s="10"/>
      <c r="AD48" s="10"/>
      <c r="AE48" s="10">
        <v>15</v>
      </c>
      <c r="AF48" s="10"/>
      <c r="AG48" s="10">
        <v>1</v>
      </c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</row>
    <row r="49" spans="1:62" s="13" customFormat="1" ht="90">
      <c r="A49" s="3" t="s">
        <v>139</v>
      </c>
      <c r="B49" s="3" t="s">
        <v>207</v>
      </c>
      <c r="C49" s="10" t="s">
        <v>210</v>
      </c>
      <c r="D49" s="10" t="s">
        <v>211</v>
      </c>
      <c r="E49" s="10"/>
      <c r="F49" s="10"/>
      <c r="G49" s="10">
        <v>801</v>
      </c>
      <c r="H49" s="10">
        <v>429</v>
      </c>
      <c r="I49" s="43">
        <v>19</v>
      </c>
      <c r="J49" s="10"/>
      <c r="K49" s="10"/>
      <c r="L49" s="10">
        <v>4</v>
      </c>
      <c r="M49" s="10">
        <v>11</v>
      </c>
      <c r="N49" s="10"/>
      <c r="O49" s="10"/>
      <c r="P49" s="10"/>
      <c r="Q49" s="10">
        <v>1</v>
      </c>
      <c r="R49" s="10"/>
      <c r="S49" s="10"/>
      <c r="T49" s="10"/>
      <c r="U49" s="43"/>
      <c r="V49" s="10"/>
      <c r="W49" s="10"/>
      <c r="X49" s="10">
        <v>114</v>
      </c>
      <c r="Y49" s="10"/>
      <c r="Z49" s="10"/>
      <c r="AA49" s="10"/>
      <c r="AB49" s="10">
        <v>7</v>
      </c>
      <c r="AC49" s="10"/>
      <c r="AD49" s="10"/>
      <c r="AE49" s="10">
        <v>41</v>
      </c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</row>
    <row r="50" spans="1:62" s="13" customFormat="1" ht="45">
      <c r="A50" s="3" t="s">
        <v>139</v>
      </c>
      <c r="B50" s="3" t="s">
        <v>207</v>
      </c>
      <c r="C50" s="10" t="s">
        <v>212</v>
      </c>
      <c r="D50" s="10" t="s">
        <v>213</v>
      </c>
      <c r="E50" s="10"/>
      <c r="F50" s="10"/>
      <c r="G50" s="10">
        <v>522</v>
      </c>
      <c r="H50" s="10">
        <v>235</v>
      </c>
      <c r="I50" s="43">
        <v>10</v>
      </c>
      <c r="J50" s="10"/>
      <c r="K50" s="10"/>
      <c r="L50" s="10">
        <v>1</v>
      </c>
      <c r="M50" s="10"/>
      <c r="N50" s="10"/>
      <c r="O50" s="10"/>
      <c r="P50" s="10"/>
      <c r="Q50" s="10">
        <v>2</v>
      </c>
      <c r="R50" s="10"/>
      <c r="S50" s="10"/>
      <c r="T50" s="10"/>
      <c r="U50" s="43"/>
      <c r="V50" s="10"/>
      <c r="W50" s="10"/>
      <c r="X50" s="10">
        <v>48</v>
      </c>
      <c r="Y50" s="10"/>
      <c r="Z50" s="10"/>
      <c r="AA50" s="10"/>
      <c r="AB50" s="10">
        <v>1</v>
      </c>
      <c r="AC50" s="10"/>
      <c r="AD50" s="10"/>
      <c r="AE50" s="10">
        <v>20</v>
      </c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</row>
    <row r="51" spans="1:62" s="13" customFormat="1" ht="45">
      <c r="A51" s="3" t="s">
        <v>139</v>
      </c>
      <c r="B51" s="3" t="s">
        <v>207</v>
      </c>
      <c r="C51" s="10" t="s">
        <v>212</v>
      </c>
      <c r="D51" s="10" t="s">
        <v>214</v>
      </c>
      <c r="E51" s="10"/>
      <c r="F51" s="10"/>
      <c r="G51" s="10">
        <v>622</v>
      </c>
      <c r="H51" s="10">
        <v>201</v>
      </c>
      <c r="I51" s="43">
        <v>12</v>
      </c>
      <c r="J51" s="10"/>
      <c r="K51" s="10"/>
      <c r="L51" s="10">
        <v>6</v>
      </c>
      <c r="M51" s="10">
        <v>6</v>
      </c>
      <c r="N51" s="10"/>
      <c r="O51" s="10"/>
      <c r="P51" s="10"/>
      <c r="Q51" s="10"/>
      <c r="R51" s="10"/>
      <c r="S51" s="10"/>
      <c r="T51" s="10"/>
      <c r="U51" s="43"/>
      <c r="V51" s="10"/>
      <c r="W51" s="10"/>
      <c r="X51" s="10">
        <v>72</v>
      </c>
      <c r="Y51" s="10"/>
      <c r="Z51" s="10"/>
      <c r="AA51" s="10"/>
      <c r="AB51" s="10">
        <v>3</v>
      </c>
      <c r="AC51" s="10"/>
      <c r="AD51" s="10"/>
      <c r="AE51" s="10">
        <v>29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>
        <v>3</v>
      </c>
      <c r="AQ51" s="10"/>
      <c r="AR51" s="10"/>
      <c r="AS51" s="10"/>
      <c r="AT51" s="10"/>
      <c r="AU51" s="10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</row>
    <row r="52" spans="1:62" s="13" customFormat="1" ht="45">
      <c r="A52" s="3" t="s">
        <v>139</v>
      </c>
      <c r="B52" s="3" t="s">
        <v>207</v>
      </c>
      <c r="C52" s="10" t="s">
        <v>215</v>
      </c>
      <c r="D52" s="10" t="s">
        <v>216</v>
      </c>
      <c r="E52" s="10"/>
      <c r="F52" s="10"/>
      <c r="G52" s="10">
        <v>409</v>
      </c>
      <c r="H52" s="10">
        <v>136</v>
      </c>
      <c r="I52" s="43">
        <v>4</v>
      </c>
      <c r="J52" s="10"/>
      <c r="K52" s="10"/>
      <c r="L52" s="10"/>
      <c r="M52" s="10">
        <v>2</v>
      </c>
      <c r="N52" s="10"/>
      <c r="O52" s="10"/>
      <c r="P52" s="10"/>
      <c r="Q52" s="10"/>
      <c r="R52" s="10"/>
      <c r="S52" s="10"/>
      <c r="T52" s="10"/>
      <c r="U52" s="43"/>
      <c r="V52" s="10"/>
      <c r="W52" s="10"/>
      <c r="X52" s="10">
        <v>42</v>
      </c>
      <c r="Y52" s="10"/>
      <c r="Z52" s="10"/>
      <c r="AA52" s="10"/>
      <c r="AB52" s="10"/>
      <c r="AC52" s="10"/>
      <c r="AD52" s="10"/>
      <c r="AE52" s="10">
        <v>15</v>
      </c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</row>
    <row r="53" spans="1:62" s="13" customFormat="1" ht="45">
      <c r="A53" s="3" t="s">
        <v>139</v>
      </c>
      <c r="B53" s="3" t="s">
        <v>207</v>
      </c>
      <c r="C53" s="10" t="s">
        <v>215</v>
      </c>
      <c r="D53" s="10" t="s">
        <v>217</v>
      </c>
      <c r="E53" s="10"/>
      <c r="F53" s="10"/>
      <c r="G53" s="10">
        <v>484</v>
      </c>
      <c r="H53" s="10">
        <v>353</v>
      </c>
      <c r="I53" s="43">
        <v>9</v>
      </c>
      <c r="J53" s="10"/>
      <c r="K53" s="10"/>
      <c r="L53" s="10">
        <v>8</v>
      </c>
      <c r="M53" s="10">
        <v>7</v>
      </c>
      <c r="N53" s="10"/>
      <c r="O53" s="10"/>
      <c r="P53" s="10"/>
      <c r="Q53" s="10">
        <v>2</v>
      </c>
      <c r="R53" s="10"/>
      <c r="S53" s="10"/>
      <c r="T53" s="10"/>
      <c r="U53" s="43"/>
      <c r="V53" s="10"/>
      <c r="W53" s="10"/>
      <c r="X53" s="10">
        <v>57</v>
      </c>
      <c r="Y53" s="10"/>
      <c r="Z53" s="10"/>
      <c r="AA53" s="10"/>
      <c r="AB53" s="10">
        <v>1</v>
      </c>
      <c r="AC53" s="10"/>
      <c r="AD53" s="10"/>
      <c r="AE53" s="10">
        <v>25</v>
      </c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>
        <v>1</v>
      </c>
      <c r="AR53" s="10"/>
      <c r="AS53" s="10"/>
      <c r="AT53" s="10"/>
      <c r="AU53" s="10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</row>
    <row r="54" spans="1:62" s="13" customFormat="1" ht="45">
      <c r="A54" s="3" t="s">
        <v>139</v>
      </c>
      <c r="B54" s="3" t="s">
        <v>207</v>
      </c>
      <c r="C54" s="10" t="s">
        <v>215</v>
      </c>
      <c r="D54" s="10" t="s">
        <v>218</v>
      </c>
      <c r="E54" s="10"/>
      <c r="F54" s="10"/>
      <c r="G54" s="10">
        <v>343</v>
      </c>
      <c r="H54" s="10">
        <v>144</v>
      </c>
      <c r="I54" s="43">
        <v>14</v>
      </c>
      <c r="J54" s="10"/>
      <c r="K54" s="10"/>
      <c r="L54" s="10">
        <v>2</v>
      </c>
      <c r="M54" s="10">
        <v>4</v>
      </c>
      <c r="N54" s="10"/>
      <c r="O54" s="10"/>
      <c r="P54" s="10"/>
      <c r="Q54" s="10"/>
      <c r="R54" s="10"/>
      <c r="S54" s="10"/>
      <c r="T54" s="10"/>
      <c r="U54" s="43"/>
      <c r="V54" s="10"/>
      <c r="W54" s="10"/>
      <c r="X54" s="10">
        <v>33</v>
      </c>
      <c r="Y54" s="10"/>
      <c r="Z54" s="10"/>
      <c r="AA54" s="10"/>
      <c r="AB54" s="10">
        <v>2</v>
      </c>
      <c r="AC54" s="10"/>
      <c r="AD54" s="10"/>
      <c r="AE54" s="10">
        <v>11</v>
      </c>
      <c r="AF54" s="10"/>
      <c r="AG54" s="10">
        <v>1</v>
      </c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62" s="13" customFormat="1" ht="45">
      <c r="A55" s="3" t="s">
        <v>139</v>
      </c>
      <c r="B55" s="3" t="s">
        <v>207</v>
      </c>
      <c r="C55" s="10" t="s">
        <v>219</v>
      </c>
      <c r="D55" s="10" t="s">
        <v>220</v>
      </c>
      <c r="E55" s="10"/>
      <c r="F55" s="10"/>
      <c r="G55" s="10">
        <v>415</v>
      </c>
      <c r="H55" s="10">
        <v>209</v>
      </c>
      <c r="I55" s="43">
        <v>5</v>
      </c>
      <c r="J55" s="10"/>
      <c r="K55" s="10"/>
      <c r="L55" s="10"/>
      <c r="M55" s="10">
        <v>2</v>
      </c>
      <c r="N55" s="10"/>
      <c r="O55" s="10"/>
      <c r="P55" s="10"/>
      <c r="Q55" s="10"/>
      <c r="R55" s="10"/>
      <c r="S55" s="10"/>
      <c r="T55" s="10"/>
      <c r="U55" s="43"/>
      <c r="V55" s="10"/>
      <c r="W55" s="10"/>
      <c r="X55" s="10">
        <v>39</v>
      </c>
      <c r="Y55" s="10"/>
      <c r="Z55" s="10"/>
      <c r="AA55" s="10"/>
      <c r="AB55" s="10">
        <v>1</v>
      </c>
      <c r="AC55" s="10"/>
      <c r="AD55" s="10"/>
      <c r="AE55" s="10">
        <v>11</v>
      </c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>
        <v>1</v>
      </c>
      <c r="AQ55" s="10"/>
      <c r="AR55" s="10"/>
      <c r="AS55" s="10"/>
      <c r="AT55" s="10"/>
      <c r="AU55" s="10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</row>
    <row r="56" spans="1:62" s="13" customFormat="1" ht="45">
      <c r="A56" s="3" t="s">
        <v>139</v>
      </c>
      <c r="B56" s="3" t="s">
        <v>207</v>
      </c>
      <c r="C56" s="10" t="s">
        <v>219</v>
      </c>
      <c r="D56" s="10" t="s">
        <v>221</v>
      </c>
      <c r="E56" s="10"/>
      <c r="F56" s="10"/>
      <c r="G56" s="10">
        <v>280</v>
      </c>
      <c r="H56" s="10">
        <v>76</v>
      </c>
      <c r="I56" s="43">
        <v>8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43"/>
      <c r="V56" s="10"/>
      <c r="W56" s="10"/>
      <c r="X56" s="10">
        <v>30</v>
      </c>
      <c r="Y56" s="10"/>
      <c r="Z56" s="10"/>
      <c r="AA56" s="10"/>
      <c r="AB56" s="10">
        <v>1</v>
      </c>
      <c r="AC56" s="10"/>
      <c r="AD56" s="10"/>
      <c r="AE56" s="10">
        <v>8</v>
      </c>
      <c r="AF56" s="10"/>
      <c r="AG56" s="10"/>
      <c r="AH56" s="10"/>
      <c r="AI56" s="10"/>
      <c r="AJ56" s="10"/>
      <c r="AK56" s="10">
        <v>1</v>
      </c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62" s="13" customFormat="1" ht="45">
      <c r="A57" s="3" t="s">
        <v>139</v>
      </c>
      <c r="B57" s="3" t="s">
        <v>207</v>
      </c>
      <c r="C57" s="10" t="s">
        <v>222</v>
      </c>
      <c r="D57" s="10" t="s">
        <v>223</v>
      </c>
      <c r="E57" s="10"/>
      <c r="F57" s="10"/>
      <c r="G57" s="10">
        <v>191</v>
      </c>
      <c r="H57" s="10">
        <v>213</v>
      </c>
      <c r="I57" s="43">
        <v>7</v>
      </c>
      <c r="J57" s="10"/>
      <c r="K57" s="10"/>
      <c r="L57" s="10">
        <v>1</v>
      </c>
      <c r="M57" s="10">
        <v>5</v>
      </c>
      <c r="N57" s="10"/>
      <c r="O57" s="10"/>
      <c r="P57" s="10"/>
      <c r="Q57" s="10"/>
      <c r="R57" s="10"/>
      <c r="S57" s="10"/>
      <c r="T57" s="10"/>
      <c r="U57" s="43"/>
      <c r="V57" s="10"/>
      <c r="W57" s="10"/>
      <c r="X57" s="10">
        <v>39</v>
      </c>
      <c r="Y57" s="10"/>
      <c r="Z57" s="10"/>
      <c r="AA57" s="10"/>
      <c r="AB57" s="10">
        <v>1</v>
      </c>
      <c r="AC57" s="10"/>
      <c r="AD57" s="10"/>
      <c r="AE57" s="10">
        <v>17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>
        <v>6</v>
      </c>
      <c r="AR57" s="10"/>
      <c r="AS57" s="10"/>
      <c r="AT57" s="10"/>
      <c r="AU57" s="10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</row>
    <row r="58" spans="1:62" s="13" customFormat="1" ht="45">
      <c r="A58" s="3" t="s">
        <v>139</v>
      </c>
      <c r="B58" s="3" t="s">
        <v>207</v>
      </c>
      <c r="C58" s="10" t="s">
        <v>222</v>
      </c>
      <c r="D58" s="10" t="s">
        <v>224</v>
      </c>
      <c r="E58" s="10"/>
      <c r="F58" s="10"/>
      <c r="G58" s="10">
        <v>52</v>
      </c>
      <c r="H58" s="10">
        <v>14</v>
      </c>
      <c r="I58" s="43">
        <v>2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43"/>
      <c r="V58" s="10"/>
      <c r="W58" s="10"/>
      <c r="X58" s="10">
        <v>12</v>
      </c>
      <c r="Y58" s="10"/>
      <c r="Z58" s="10"/>
      <c r="AA58" s="10"/>
      <c r="AB58" s="10"/>
      <c r="AC58" s="10"/>
      <c r="AD58" s="10"/>
      <c r="AE58" s="10">
        <v>2</v>
      </c>
      <c r="AF58" s="10"/>
      <c r="AG58" s="10">
        <v>1</v>
      </c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</row>
    <row r="59" spans="1:62" s="13" customFormat="1" ht="45">
      <c r="A59" s="3" t="s">
        <v>139</v>
      </c>
      <c r="B59" s="3" t="s">
        <v>207</v>
      </c>
      <c r="C59" s="10" t="s">
        <v>225</v>
      </c>
      <c r="D59" s="10" t="s">
        <v>226</v>
      </c>
      <c r="E59" s="10"/>
      <c r="F59" s="10"/>
      <c r="G59" s="10">
        <v>299</v>
      </c>
      <c r="H59" s="10">
        <v>65</v>
      </c>
      <c r="I59" s="43">
        <v>18</v>
      </c>
      <c r="J59" s="10"/>
      <c r="K59" s="10"/>
      <c r="L59" s="10"/>
      <c r="M59" s="10">
        <v>2</v>
      </c>
      <c r="N59" s="10"/>
      <c r="O59" s="10"/>
      <c r="P59" s="10"/>
      <c r="Q59" s="10"/>
      <c r="R59" s="10"/>
      <c r="S59" s="10"/>
      <c r="T59" s="10"/>
      <c r="U59" s="43"/>
      <c r="V59" s="10"/>
      <c r="W59" s="10"/>
      <c r="X59" s="10">
        <v>21</v>
      </c>
      <c r="Y59" s="10"/>
      <c r="Z59" s="10"/>
      <c r="AA59" s="10"/>
      <c r="AB59" s="10"/>
      <c r="AC59" s="10"/>
      <c r="AD59" s="10"/>
      <c r="AE59" s="10">
        <v>7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</row>
    <row r="60" spans="1:62" s="13" customFormat="1" ht="45">
      <c r="A60" s="3" t="s">
        <v>139</v>
      </c>
      <c r="B60" s="3" t="s">
        <v>207</v>
      </c>
      <c r="C60" s="10" t="s">
        <v>225</v>
      </c>
      <c r="D60" s="10" t="s">
        <v>227</v>
      </c>
      <c r="E60" s="10"/>
      <c r="F60" s="10"/>
      <c r="G60" s="10">
        <v>443</v>
      </c>
      <c r="H60" s="10">
        <v>79</v>
      </c>
      <c r="I60" s="43">
        <v>2</v>
      </c>
      <c r="J60" s="10"/>
      <c r="K60" s="10"/>
      <c r="L60" s="10"/>
      <c r="M60" s="10">
        <v>1</v>
      </c>
      <c r="N60" s="10"/>
      <c r="O60" s="10"/>
      <c r="P60" s="10"/>
      <c r="Q60" s="10"/>
      <c r="R60" s="10"/>
      <c r="S60" s="10"/>
      <c r="T60" s="10"/>
      <c r="U60" s="43"/>
      <c r="V60" s="10"/>
      <c r="W60" s="10"/>
      <c r="X60" s="10">
        <v>30</v>
      </c>
      <c r="Y60" s="10"/>
      <c r="Z60" s="10"/>
      <c r="AA60" s="10"/>
      <c r="AB60" s="10"/>
      <c r="AC60" s="10"/>
      <c r="AD60" s="10"/>
      <c r="AE60" s="10">
        <v>13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</row>
    <row r="61" spans="1:62" s="13" customFormat="1" ht="30">
      <c r="A61" s="3" t="s">
        <v>139</v>
      </c>
      <c r="B61" s="3" t="s">
        <v>207</v>
      </c>
      <c r="C61" s="10" t="s">
        <v>228</v>
      </c>
      <c r="D61" s="10" t="s">
        <v>229</v>
      </c>
      <c r="E61" s="10"/>
      <c r="F61" s="10"/>
      <c r="G61" s="10">
        <v>601</v>
      </c>
      <c r="H61" s="10">
        <v>99</v>
      </c>
      <c r="I61" s="43">
        <v>11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43"/>
      <c r="V61" s="10"/>
      <c r="W61" s="10"/>
      <c r="X61" s="10">
        <v>30</v>
      </c>
      <c r="Y61" s="10"/>
      <c r="Z61" s="10"/>
      <c r="AA61" s="10"/>
      <c r="AB61" s="10">
        <v>2</v>
      </c>
      <c r="AC61" s="10"/>
      <c r="AD61" s="10"/>
      <c r="AE61" s="10">
        <v>6</v>
      </c>
      <c r="AF61" s="10">
        <v>1</v>
      </c>
      <c r="AG61" s="10"/>
      <c r="AH61" s="10"/>
      <c r="AI61" s="10"/>
      <c r="AJ61" s="10"/>
      <c r="AK61" s="10"/>
      <c r="AL61" s="10"/>
      <c r="AM61" s="10"/>
      <c r="AN61" s="10"/>
      <c r="AO61" s="10"/>
      <c r="AP61" s="10">
        <v>2</v>
      </c>
      <c r="AQ61" s="10"/>
      <c r="AR61" s="10"/>
      <c r="AS61" s="10"/>
      <c r="AT61" s="10"/>
      <c r="AU61" s="1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</row>
    <row r="62" spans="1:62" s="13" customFormat="1" ht="45">
      <c r="A62" s="3" t="s">
        <v>139</v>
      </c>
      <c r="B62" s="3" t="s">
        <v>207</v>
      </c>
      <c r="C62" s="10" t="s">
        <v>230</v>
      </c>
      <c r="D62" s="10" t="s">
        <v>231</v>
      </c>
      <c r="E62" s="10"/>
      <c r="F62" s="10"/>
      <c r="G62" s="10">
        <v>393</v>
      </c>
      <c r="H62" s="10">
        <v>219</v>
      </c>
      <c r="I62" s="43">
        <v>12</v>
      </c>
      <c r="J62" s="10"/>
      <c r="K62" s="10"/>
      <c r="L62" s="10"/>
      <c r="M62" s="10">
        <v>5</v>
      </c>
      <c r="N62" s="10"/>
      <c r="O62" s="10"/>
      <c r="P62" s="10"/>
      <c r="Q62" s="10"/>
      <c r="R62" s="10"/>
      <c r="S62" s="10"/>
      <c r="T62" s="10"/>
      <c r="U62" s="43"/>
      <c r="V62" s="10"/>
      <c r="W62" s="10"/>
      <c r="X62" s="10">
        <v>45</v>
      </c>
      <c r="Y62" s="10"/>
      <c r="Z62" s="10"/>
      <c r="AA62" s="10"/>
      <c r="AB62" s="10">
        <v>1</v>
      </c>
      <c r="AC62" s="10"/>
      <c r="AD62" s="10"/>
      <c r="AE62" s="10">
        <v>19</v>
      </c>
      <c r="AF62" s="10"/>
      <c r="AG62" s="10"/>
      <c r="AH62" s="10"/>
      <c r="AI62" s="10">
        <v>1</v>
      </c>
      <c r="AJ62" s="10"/>
      <c r="AK62" s="10"/>
      <c r="AL62" s="10"/>
      <c r="AM62" s="10"/>
      <c r="AN62" s="10"/>
      <c r="AO62" s="10"/>
      <c r="AP62" s="10"/>
      <c r="AQ62" s="10">
        <v>1</v>
      </c>
      <c r="AR62" s="10"/>
      <c r="AS62" s="10"/>
      <c r="AT62" s="10"/>
      <c r="AU62" s="10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</row>
    <row r="63" spans="1:62" s="13" customFormat="1" ht="45">
      <c r="A63" s="3" t="s">
        <v>139</v>
      </c>
      <c r="B63" s="3" t="s">
        <v>207</v>
      </c>
      <c r="C63" s="10" t="s">
        <v>232</v>
      </c>
      <c r="D63" s="10" t="s">
        <v>233</v>
      </c>
      <c r="E63" s="10"/>
      <c r="F63" s="10"/>
      <c r="G63" s="10">
        <v>95</v>
      </c>
      <c r="H63" s="10">
        <v>32</v>
      </c>
      <c r="I63" s="43">
        <v>3</v>
      </c>
      <c r="J63" s="10"/>
      <c r="K63" s="10"/>
      <c r="L63" s="10">
        <v>1</v>
      </c>
      <c r="M63" s="10">
        <v>3</v>
      </c>
      <c r="N63" s="10"/>
      <c r="O63" s="10"/>
      <c r="P63" s="10"/>
      <c r="Q63" s="10"/>
      <c r="R63" s="10"/>
      <c r="S63" s="10"/>
      <c r="T63" s="10"/>
      <c r="U63" s="43"/>
      <c r="V63" s="10"/>
      <c r="W63" s="10"/>
      <c r="X63" s="10">
        <v>9</v>
      </c>
      <c r="Y63" s="10"/>
      <c r="Z63" s="10"/>
      <c r="AA63" s="10"/>
      <c r="AB63" s="10"/>
      <c r="AC63" s="10"/>
      <c r="AD63" s="10"/>
      <c r="AE63" s="10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</row>
    <row r="64" spans="1:62" s="13" customFormat="1" ht="45">
      <c r="A64" s="3" t="s">
        <v>139</v>
      </c>
      <c r="B64" s="3" t="s">
        <v>207</v>
      </c>
      <c r="C64" s="10" t="s">
        <v>234</v>
      </c>
      <c r="D64" s="10" t="s">
        <v>235</v>
      </c>
      <c r="E64" s="10"/>
      <c r="F64" s="10"/>
      <c r="G64" s="10">
        <v>206</v>
      </c>
      <c r="H64" s="10">
        <v>296</v>
      </c>
      <c r="I64" s="43">
        <v>4</v>
      </c>
      <c r="J64" s="10"/>
      <c r="K64" s="10"/>
      <c r="L64" s="10">
        <v>3</v>
      </c>
      <c r="M64" s="10">
        <v>2</v>
      </c>
      <c r="N64" s="10"/>
      <c r="O64" s="10"/>
      <c r="P64" s="10"/>
      <c r="Q64" s="10">
        <v>1</v>
      </c>
      <c r="R64" s="10"/>
      <c r="S64" s="10"/>
      <c r="T64" s="10"/>
      <c r="U64" s="43"/>
      <c r="V64" s="10"/>
      <c r="W64" s="10"/>
      <c r="X64" s="10">
        <v>42</v>
      </c>
      <c r="Y64" s="10"/>
      <c r="Z64" s="10"/>
      <c r="AA64" s="10"/>
      <c r="AB64" s="10">
        <v>1</v>
      </c>
      <c r="AC64" s="10"/>
      <c r="AD64" s="10"/>
      <c r="AE64" s="10">
        <v>14</v>
      </c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</row>
    <row r="65" spans="1:62" s="13" customFormat="1" ht="45">
      <c r="A65" s="3" t="s">
        <v>139</v>
      </c>
      <c r="B65" s="3" t="s">
        <v>207</v>
      </c>
      <c r="C65" s="10" t="s">
        <v>236</v>
      </c>
      <c r="D65" s="10" t="s">
        <v>237</v>
      </c>
      <c r="E65" s="10"/>
      <c r="F65" s="10"/>
      <c r="G65" s="10">
        <v>279</v>
      </c>
      <c r="H65" s="10">
        <v>75</v>
      </c>
      <c r="I65" s="43">
        <v>3</v>
      </c>
      <c r="J65" s="10"/>
      <c r="K65" s="10"/>
      <c r="L65" s="10">
        <v>1</v>
      </c>
      <c r="M65" s="10"/>
      <c r="N65" s="10"/>
      <c r="O65" s="10"/>
      <c r="P65" s="10"/>
      <c r="Q65" s="10"/>
      <c r="R65" s="10"/>
      <c r="S65" s="10"/>
      <c r="T65" s="10"/>
      <c r="U65" s="43"/>
      <c r="V65" s="10"/>
      <c r="W65" s="10"/>
      <c r="X65" s="10">
        <v>30</v>
      </c>
      <c r="Y65" s="10"/>
      <c r="Z65" s="10"/>
      <c r="AA65" s="10"/>
      <c r="AB65" s="10">
        <v>1</v>
      </c>
      <c r="AC65" s="10"/>
      <c r="AD65" s="10"/>
      <c r="AE65" s="10">
        <v>11</v>
      </c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</row>
    <row r="66" spans="1:62" s="13" customFormat="1" ht="45">
      <c r="A66" s="3" t="s">
        <v>139</v>
      </c>
      <c r="B66" s="3" t="s">
        <v>207</v>
      </c>
      <c r="C66" s="10" t="s">
        <v>238</v>
      </c>
      <c r="D66" s="10" t="s">
        <v>239</v>
      </c>
      <c r="E66" s="10"/>
      <c r="F66" s="10"/>
      <c r="G66" s="10">
        <v>396</v>
      </c>
      <c r="H66" s="10">
        <v>198</v>
      </c>
      <c r="I66" s="43">
        <v>3</v>
      </c>
      <c r="J66" s="10"/>
      <c r="K66" s="10"/>
      <c r="L66" s="10">
        <v>1</v>
      </c>
      <c r="M66" s="10"/>
      <c r="N66" s="10"/>
      <c r="O66" s="10"/>
      <c r="P66" s="10"/>
      <c r="Q66" s="10"/>
      <c r="R66" s="10"/>
      <c r="S66" s="10"/>
      <c r="T66" s="10"/>
      <c r="U66" s="43"/>
      <c r="V66" s="10"/>
      <c r="W66" s="10"/>
      <c r="X66" s="10">
        <v>36</v>
      </c>
      <c r="Y66" s="10"/>
      <c r="Z66" s="10"/>
      <c r="AA66" s="10"/>
      <c r="AB66" s="10">
        <v>1</v>
      </c>
      <c r="AC66" s="10"/>
      <c r="AD66" s="10"/>
      <c r="AE66" s="10">
        <v>16</v>
      </c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</row>
    <row r="67" spans="1:62" s="13" customFormat="1" ht="90">
      <c r="A67" s="3" t="s">
        <v>139</v>
      </c>
      <c r="B67" s="3" t="s">
        <v>207</v>
      </c>
      <c r="C67" s="10" t="s">
        <v>208</v>
      </c>
      <c r="D67" s="10" t="s">
        <v>240</v>
      </c>
      <c r="E67" s="10"/>
      <c r="F67" s="10"/>
      <c r="G67" s="10">
        <v>592</v>
      </c>
      <c r="H67" s="10">
        <v>100</v>
      </c>
      <c r="I67" s="43">
        <v>23</v>
      </c>
      <c r="J67" s="10"/>
      <c r="K67" s="10"/>
      <c r="L67" s="10"/>
      <c r="M67" s="10">
        <v>4</v>
      </c>
      <c r="N67" s="10"/>
      <c r="O67" s="10"/>
      <c r="P67" s="10"/>
      <c r="Q67" s="10"/>
      <c r="R67" s="10"/>
      <c r="S67" s="10"/>
      <c r="T67" s="10"/>
      <c r="U67" s="43"/>
      <c r="V67" s="10"/>
      <c r="W67" s="10"/>
      <c r="X67" s="10">
        <v>54</v>
      </c>
      <c r="Y67" s="10"/>
      <c r="Z67" s="10"/>
      <c r="AA67" s="10"/>
      <c r="AB67" s="10"/>
      <c r="AC67" s="10"/>
      <c r="AD67" s="10"/>
      <c r="AE67" s="10">
        <v>19</v>
      </c>
      <c r="AF67" s="10"/>
      <c r="AG67" s="10"/>
      <c r="AH67" s="10"/>
      <c r="AI67" s="10"/>
      <c r="AJ67" s="10"/>
      <c r="AK67" s="10">
        <v>1</v>
      </c>
      <c r="AL67" s="10"/>
      <c r="AM67" s="10"/>
      <c r="AN67" s="10"/>
      <c r="AO67" s="10"/>
      <c r="AP67" s="10">
        <v>1</v>
      </c>
      <c r="AQ67" s="10"/>
      <c r="AR67" s="10"/>
      <c r="AS67" s="10"/>
      <c r="AT67" s="10"/>
      <c r="AU67" s="10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</row>
    <row r="68" spans="1:62" s="13" customFormat="1" ht="45">
      <c r="A68" s="3" t="s">
        <v>139</v>
      </c>
      <c r="B68" s="3" t="s">
        <v>207</v>
      </c>
      <c r="C68" s="10" t="s">
        <v>241</v>
      </c>
      <c r="D68" s="10" t="s">
        <v>242</v>
      </c>
      <c r="E68" s="10"/>
      <c r="F68" s="10"/>
      <c r="G68" s="10">
        <v>397</v>
      </c>
      <c r="H68" s="10">
        <v>158</v>
      </c>
      <c r="I68" s="43">
        <v>11</v>
      </c>
      <c r="J68" s="10"/>
      <c r="K68" s="10"/>
      <c r="L68" s="10">
        <v>3</v>
      </c>
      <c r="M68" s="10">
        <v>8</v>
      </c>
      <c r="N68" s="10"/>
      <c r="O68" s="10"/>
      <c r="P68" s="10"/>
      <c r="Q68" s="10">
        <v>1</v>
      </c>
      <c r="R68" s="10"/>
      <c r="S68" s="10"/>
      <c r="T68" s="10"/>
      <c r="U68" s="43"/>
      <c r="V68" s="10"/>
      <c r="W68" s="10"/>
      <c r="X68" s="10">
        <v>21</v>
      </c>
      <c r="Y68" s="10"/>
      <c r="Z68" s="10"/>
      <c r="AA68" s="10"/>
      <c r="AB68" s="10">
        <v>2</v>
      </c>
      <c r="AC68" s="10"/>
      <c r="AD68" s="10"/>
      <c r="AE68" s="10">
        <v>12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</row>
    <row r="69" spans="1:62" s="13" customFormat="1" ht="45">
      <c r="A69" s="3" t="s">
        <v>139</v>
      </c>
      <c r="B69" s="3" t="s">
        <v>207</v>
      </c>
      <c r="C69" s="10" t="s">
        <v>243</v>
      </c>
      <c r="D69" s="10" t="s">
        <v>244</v>
      </c>
      <c r="E69" s="10"/>
      <c r="F69" s="10"/>
      <c r="G69" s="10">
        <v>51</v>
      </c>
      <c r="H69" s="10">
        <v>2</v>
      </c>
      <c r="I69" s="43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43"/>
      <c r="V69" s="10"/>
      <c r="W69" s="10"/>
      <c r="X69" s="10">
        <v>6</v>
      </c>
      <c r="Y69" s="10"/>
      <c r="Z69" s="10"/>
      <c r="AA69" s="10"/>
      <c r="AB69" s="10"/>
      <c r="AC69" s="10"/>
      <c r="AD69" s="10"/>
      <c r="AE69" s="10">
        <v>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</row>
    <row r="70" spans="1:62" s="13" customFormat="1" ht="105">
      <c r="A70" s="3" t="s">
        <v>139</v>
      </c>
      <c r="B70" s="3" t="s">
        <v>207</v>
      </c>
      <c r="C70" s="10" t="s">
        <v>222</v>
      </c>
      <c r="D70" s="10" t="s">
        <v>245</v>
      </c>
      <c r="E70" s="10"/>
      <c r="F70" s="10"/>
      <c r="G70" s="10">
        <v>1223</v>
      </c>
      <c r="H70" s="10">
        <v>683</v>
      </c>
      <c r="I70" s="43">
        <v>19</v>
      </c>
      <c r="J70" s="10"/>
      <c r="K70" s="10"/>
      <c r="L70" s="10">
        <v>10</v>
      </c>
      <c r="M70" s="10">
        <v>11</v>
      </c>
      <c r="N70" s="10"/>
      <c r="O70" s="10"/>
      <c r="P70" s="10"/>
      <c r="Q70" s="10">
        <v>3</v>
      </c>
      <c r="R70" s="10"/>
      <c r="S70" s="10"/>
      <c r="T70" s="10"/>
      <c r="U70" s="43"/>
      <c r="V70" s="10"/>
      <c r="W70" s="10"/>
      <c r="X70" s="10">
        <v>138</v>
      </c>
      <c r="Y70" s="10"/>
      <c r="Z70" s="10"/>
      <c r="AA70" s="10"/>
      <c r="AB70" s="10">
        <v>5</v>
      </c>
      <c r="AC70" s="10"/>
      <c r="AD70" s="10"/>
      <c r="AE70" s="10">
        <v>56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>
        <v>1</v>
      </c>
      <c r="AQ70" s="10"/>
      <c r="AR70" s="10"/>
      <c r="AS70" s="10"/>
      <c r="AT70" s="10"/>
      <c r="AU70" s="10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</row>
    <row r="71" spans="1:62" s="13" customFormat="1" ht="45">
      <c r="A71" s="3" t="s">
        <v>139</v>
      </c>
      <c r="B71" s="3" t="s">
        <v>246</v>
      </c>
      <c r="C71" s="10" t="s">
        <v>247</v>
      </c>
      <c r="D71" s="10" t="s">
        <v>248</v>
      </c>
      <c r="E71" s="10"/>
      <c r="F71" s="10"/>
      <c r="G71" s="10">
        <f>[10]Фидера!M7+[10]Фидера!AM7</f>
        <v>385</v>
      </c>
      <c r="H71" s="10">
        <f>[10]Фидера!N7+[10]Фидера!AN7</f>
        <v>62</v>
      </c>
      <c r="I71" s="43">
        <f>[10]Фидера!AO7</f>
        <v>1</v>
      </c>
      <c r="J71" s="10"/>
      <c r="K71" s="10"/>
      <c r="L71" s="10">
        <f>[10]Фидера!BO7</f>
        <v>1</v>
      </c>
      <c r="M71" s="10">
        <f>[10]Фидера!BP7</f>
        <v>3</v>
      </c>
      <c r="N71" s="10"/>
      <c r="O71" s="10"/>
      <c r="P71" s="10"/>
      <c r="Q71" s="10">
        <v>1</v>
      </c>
      <c r="R71" s="10"/>
      <c r="S71" s="10"/>
      <c r="T71" s="10"/>
      <c r="U71" s="43"/>
      <c r="V71" s="10"/>
      <c r="W71" s="10"/>
      <c r="X71" s="10">
        <v>42</v>
      </c>
      <c r="Y71" s="10"/>
      <c r="Z71" s="10"/>
      <c r="AA71" s="10"/>
      <c r="AB71" s="10"/>
      <c r="AC71" s="10"/>
      <c r="AD71" s="10"/>
      <c r="AE71" s="10">
        <v>15</v>
      </c>
      <c r="AF71" s="10"/>
      <c r="AG71" s="10">
        <v>1</v>
      </c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</row>
    <row r="72" spans="1:62" s="13" customFormat="1" ht="60">
      <c r="A72" s="3" t="s">
        <v>139</v>
      </c>
      <c r="B72" s="3" t="s">
        <v>246</v>
      </c>
      <c r="C72" s="10" t="s">
        <v>249</v>
      </c>
      <c r="D72" s="10" t="s">
        <v>250</v>
      </c>
      <c r="E72" s="10"/>
      <c r="F72" s="10"/>
      <c r="G72" s="10">
        <f>[10]Фидера!M8+[10]Фидера!AM8</f>
        <v>579</v>
      </c>
      <c r="H72" s="10">
        <f>[10]Фидера!N8+[10]Фидера!AN8</f>
        <v>109</v>
      </c>
      <c r="I72" s="43">
        <f>[10]Фидера!AO8</f>
        <v>2</v>
      </c>
      <c r="J72" s="10"/>
      <c r="K72" s="10"/>
      <c r="L72" s="10">
        <f>[10]Фидера!BO8</f>
        <v>1</v>
      </c>
      <c r="M72" s="10">
        <f>[10]Фидера!BP8</f>
        <v>1</v>
      </c>
      <c r="N72" s="10"/>
      <c r="O72" s="10"/>
      <c r="P72" s="10"/>
      <c r="Q72" s="10">
        <v>1</v>
      </c>
      <c r="R72" s="10"/>
      <c r="S72" s="10"/>
      <c r="T72" s="10"/>
      <c r="U72" s="43"/>
      <c r="V72" s="10"/>
      <c r="W72" s="10"/>
      <c r="X72" s="10">
        <v>60</v>
      </c>
      <c r="Y72" s="10"/>
      <c r="Z72" s="10"/>
      <c r="AA72" s="10"/>
      <c r="AB72" s="10">
        <v>1</v>
      </c>
      <c r="AC72" s="10"/>
      <c r="AD72" s="10"/>
      <c r="AE72" s="10">
        <v>29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</row>
    <row r="73" spans="1:62" s="13" customFormat="1" ht="30">
      <c r="A73" s="3" t="s">
        <v>139</v>
      </c>
      <c r="B73" s="3" t="s">
        <v>253</v>
      </c>
      <c r="C73" s="10" t="s">
        <v>251</v>
      </c>
      <c r="D73" s="10" t="s">
        <v>252</v>
      </c>
      <c r="E73" s="10"/>
      <c r="F73" s="10"/>
      <c r="G73" s="10">
        <f>[11]Фидера!$M$7+[11]Фидера!$AM$7</f>
        <v>502</v>
      </c>
      <c r="H73" s="10">
        <f>[11]Фидера!$N$7+[11]Фидера!$AN$7</f>
        <v>174</v>
      </c>
      <c r="I73" s="43">
        <f>[11]Фидера!$O$7+[11]Фидера!$AO$7+[11]Фидера!$BA$7</f>
        <v>16</v>
      </c>
      <c r="J73" s="10"/>
      <c r="K73" s="10"/>
      <c r="L73" s="10">
        <f>[11]Фидера!$BO$7</f>
        <v>6</v>
      </c>
      <c r="M73" s="10">
        <f>[11]Фидера!$BP$7</f>
        <v>2</v>
      </c>
      <c r="N73" s="10"/>
      <c r="O73" s="10"/>
      <c r="P73" s="10"/>
      <c r="Q73" s="10"/>
      <c r="R73" s="10"/>
      <c r="S73" s="10"/>
      <c r="T73" s="10"/>
      <c r="U73" s="43"/>
      <c r="V73" s="10"/>
      <c r="W73" s="10"/>
      <c r="X73" s="10">
        <f>26*3</f>
        <v>78</v>
      </c>
      <c r="Y73" s="10"/>
      <c r="Z73" s="10"/>
      <c r="AA73" s="10"/>
      <c r="AB73" s="10">
        <v>7</v>
      </c>
      <c r="AC73" s="10"/>
      <c r="AD73" s="10"/>
      <c r="AE73" s="10">
        <v>23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</row>
    <row r="74" spans="1:62" s="13" customFormat="1" ht="30">
      <c r="A74" s="3" t="s">
        <v>139</v>
      </c>
      <c r="B74" s="3" t="s">
        <v>254</v>
      </c>
      <c r="C74" s="10" t="s">
        <v>255</v>
      </c>
      <c r="D74" s="10" t="s">
        <v>256</v>
      </c>
      <c r="E74" s="10"/>
      <c r="F74" s="10"/>
      <c r="G74" s="10">
        <f>[12]Фидера!$M$7+[12]Фидера!$AM$7</f>
        <v>234</v>
      </c>
      <c r="H74" s="10">
        <f>[12]Фидера!$N$7+[12]Фидера!$AN$7</f>
        <v>30</v>
      </c>
      <c r="I74" s="43">
        <f>[12]Фидера!$O$7+[12]Фидера!$AO$7+[12]Фидера!$BA$7</f>
        <v>2</v>
      </c>
      <c r="J74" s="10"/>
      <c r="K74" s="10"/>
      <c r="L74" s="10">
        <f>[12]Фидера!BO7</f>
        <v>0</v>
      </c>
      <c r="M74" s="10"/>
      <c r="N74" s="10"/>
      <c r="O74" s="10"/>
      <c r="P74" s="10"/>
      <c r="Q74" s="10"/>
      <c r="R74" s="10"/>
      <c r="S74" s="10"/>
      <c r="T74" s="10"/>
      <c r="U74" s="43"/>
      <c r="V74" s="10"/>
      <c r="W74" s="10"/>
      <c r="X74" s="10">
        <v>27</v>
      </c>
      <c r="Y74" s="10"/>
      <c r="Z74" s="10"/>
      <c r="AA74" s="10"/>
      <c r="AB74" s="10">
        <v>2</v>
      </c>
      <c r="AC74" s="10"/>
      <c r="AD74" s="10"/>
      <c r="AE74" s="10">
        <v>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</row>
    <row r="75" spans="1:62" s="13" customFormat="1" ht="45">
      <c r="A75" s="3" t="s">
        <v>139</v>
      </c>
      <c r="B75" s="3" t="s">
        <v>254</v>
      </c>
      <c r="C75" s="10" t="s">
        <v>257</v>
      </c>
      <c r="D75" s="10" t="s">
        <v>258</v>
      </c>
      <c r="E75" s="10"/>
      <c r="F75" s="10"/>
      <c r="G75" s="10">
        <f>[12]Фидера!$M$8+[12]Фидера!$AM$8</f>
        <v>402</v>
      </c>
      <c r="H75" s="10">
        <f>[12]Фидера!$N$8+[12]Фидера!$AN$8</f>
        <v>79</v>
      </c>
      <c r="I75" s="43">
        <f>[12]Фидера!$O$8+[12]Фидера!$AO$8+[12]Фидера!$BA$8</f>
        <v>7</v>
      </c>
      <c r="J75" s="10"/>
      <c r="K75" s="10"/>
      <c r="L75" s="10">
        <f>[12]Фидера!BO8</f>
        <v>1</v>
      </c>
      <c r="M75" s="10"/>
      <c r="N75" s="10"/>
      <c r="O75" s="10"/>
      <c r="P75" s="10"/>
      <c r="Q75" s="10"/>
      <c r="R75" s="10"/>
      <c r="S75" s="10"/>
      <c r="T75" s="10"/>
      <c r="U75" s="43"/>
      <c r="V75" s="10"/>
      <c r="W75" s="10"/>
      <c r="X75" s="10">
        <v>39</v>
      </c>
      <c r="Y75" s="10"/>
      <c r="Z75" s="10"/>
      <c r="AA75" s="10"/>
      <c r="AB75" s="10">
        <v>1</v>
      </c>
      <c r="AC75" s="10"/>
      <c r="AD75" s="10"/>
      <c r="AE75" s="10">
        <v>8</v>
      </c>
      <c r="AF75" s="10"/>
      <c r="AG75" s="10"/>
      <c r="AH75" s="10"/>
      <c r="AI75" s="10">
        <v>2</v>
      </c>
      <c r="AJ75" s="10"/>
      <c r="AK75" s="10">
        <v>1</v>
      </c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</row>
    <row r="76" spans="1:62" s="12" customFormat="1" ht="60">
      <c r="A76" s="3" t="s">
        <v>139</v>
      </c>
      <c r="B76" s="42" t="s">
        <v>259</v>
      </c>
      <c r="C76" s="10" t="s">
        <v>260</v>
      </c>
      <c r="D76" s="10" t="s">
        <v>261</v>
      </c>
      <c r="E76" s="10"/>
      <c r="F76" s="10"/>
      <c r="G76" s="10">
        <v>482</v>
      </c>
      <c r="H76" s="10">
        <v>156</v>
      </c>
      <c r="I76" s="43">
        <v>20</v>
      </c>
      <c r="J76" s="10"/>
      <c r="K76" s="10"/>
      <c r="L76" s="10">
        <v>2</v>
      </c>
      <c r="M76" s="10">
        <v>9</v>
      </c>
      <c r="N76" s="10"/>
      <c r="O76" s="10"/>
      <c r="P76" s="10"/>
      <c r="Q76" s="10"/>
      <c r="R76" s="10"/>
      <c r="S76" s="10"/>
      <c r="T76" s="10"/>
      <c r="U76" s="43"/>
      <c r="V76" s="10"/>
      <c r="W76" s="10"/>
      <c r="X76" s="10">
        <v>78</v>
      </c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>
        <v>1</v>
      </c>
      <c r="AQ76" s="10">
        <v>2</v>
      </c>
      <c r="AR76" s="10"/>
      <c r="AS76" s="10">
        <v>32</v>
      </c>
      <c r="AT76" s="10"/>
      <c r="AU76" s="10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</row>
    <row r="77" spans="1:62" s="12" customFormat="1" ht="30">
      <c r="A77" s="3" t="s">
        <v>139</v>
      </c>
      <c r="B77" s="3" t="s">
        <v>259</v>
      </c>
      <c r="C77" s="10" t="s">
        <v>262</v>
      </c>
      <c r="D77" s="10" t="s">
        <v>263</v>
      </c>
      <c r="E77" s="10"/>
      <c r="F77" s="10"/>
      <c r="G77" s="10">
        <v>488</v>
      </c>
      <c r="H77" s="10">
        <v>300</v>
      </c>
      <c r="I77" s="43">
        <v>19</v>
      </c>
      <c r="J77" s="10"/>
      <c r="K77" s="10"/>
      <c r="L77" s="10">
        <v>6</v>
      </c>
      <c r="M77" s="10">
        <v>8</v>
      </c>
      <c r="N77" s="10"/>
      <c r="O77" s="10"/>
      <c r="P77" s="10"/>
      <c r="Q77" s="10"/>
      <c r="R77" s="10"/>
      <c r="S77" s="10"/>
      <c r="T77" s="10"/>
      <c r="U77" s="43"/>
      <c r="V77" s="10"/>
      <c r="W77" s="10"/>
      <c r="X77" s="10">
        <v>78</v>
      </c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>
        <v>28</v>
      </c>
      <c r="AT77" s="10"/>
      <c r="AU77" s="10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</row>
    <row r="78" spans="1:62" s="12" customFormat="1" ht="90">
      <c r="A78" s="3" t="s">
        <v>139</v>
      </c>
      <c r="B78" s="3" t="s">
        <v>259</v>
      </c>
      <c r="C78" s="10" t="s">
        <v>262</v>
      </c>
      <c r="D78" s="10" t="s">
        <v>264</v>
      </c>
      <c r="E78" s="10"/>
      <c r="F78" s="10"/>
      <c r="G78" s="10">
        <v>641</v>
      </c>
      <c r="H78" s="10">
        <v>274</v>
      </c>
      <c r="I78" s="43">
        <v>21</v>
      </c>
      <c r="J78" s="10"/>
      <c r="K78" s="10"/>
      <c r="L78" s="10">
        <v>2</v>
      </c>
      <c r="M78" s="10">
        <v>18</v>
      </c>
      <c r="N78" s="10"/>
      <c r="O78" s="10"/>
      <c r="P78" s="10"/>
      <c r="Q78" s="10">
        <v>5</v>
      </c>
      <c r="R78" s="10"/>
      <c r="S78" s="10"/>
      <c r="T78" s="10"/>
      <c r="U78" s="44"/>
      <c r="V78" s="10"/>
      <c r="W78" s="10"/>
      <c r="X78" s="10">
        <v>93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>
        <v>1</v>
      </c>
      <c r="AR78" s="10"/>
      <c r="AS78" s="10">
        <v>37</v>
      </c>
      <c r="AT78" s="10"/>
      <c r="AU78" s="10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</row>
    <row r="79" spans="1:62" s="12" customFormat="1" ht="60">
      <c r="A79" s="3" t="s">
        <v>139</v>
      </c>
      <c r="B79" s="3" t="s">
        <v>265</v>
      </c>
      <c r="C79" s="10" t="s">
        <v>266</v>
      </c>
      <c r="D79" s="10" t="s">
        <v>267</v>
      </c>
      <c r="E79" s="10"/>
      <c r="F79" s="10"/>
      <c r="G79" s="10">
        <v>286</v>
      </c>
      <c r="H79" s="10">
        <v>82</v>
      </c>
      <c r="I79" s="43">
        <v>12</v>
      </c>
      <c r="J79" s="10"/>
      <c r="K79" s="10"/>
      <c r="L79" s="10">
        <v>1</v>
      </c>
      <c r="M79" s="10">
        <v>1</v>
      </c>
      <c r="N79" s="10"/>
      <c r="O79" s="10"/>
      <c r="P79" s="10"/>
      <c r="Q79" s="10"/>
      <c r="R79" s="10"/>
      <c r="S79" s="10"/>
      <c r="T79" s="10"/>
      <c r="U79" s="43"/>
      <c r="V79" s="10"/>
      <c r="W79" s="10"/>
      <c r="X79" s="10">
        <v>57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>
        <v>24</v>
      </c>
      <c r="AT79" s="10"/>
      <c r="AU79" s="10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</row>
    <row r="80" spans="1:62" s="12" customFormat="1" ht="45">
      <c r="A80" s="3" t="s">
        <v>139</v>
      </c>
      <c r="B80" s="3" t="s">
        <v>268</v>
      </c>
      <c r="C80" s="10" t="s">
        <v>269</v>
      </c>
      <c r="D80" s="10" t="s">
        <v>270</v>
      </c>
      <c r="E80" s="10"/>
      <c r="F80" s="10"/>
      <c r="G80" s="10">
        <v>476</v>
      </c>
      <c r="H80" s="10">
        <v>92</v>
      </c>
      <c r="I80" s="43">
        <v>5</v>
      </c>
      <c r="J80" s="10"/>
      <c r="K80" s="10"/>
      <c r="L80" s="10"/>
      <c r="M80" s="10">
        <v>3</v>
      </c>
      <c r="N80" s="10"/>
      <c r="O80" s="10"/>
      <c r="P80" s="10"/>
      <c r="Q80" s="10">
        <v>1</v>
      </c>
      <c r="R80" s="10"/>
      <c r="S80" s="10"/>
      <c r="T80" s="10"/>
      <c r="U80" s="43"/>
      <c r="V80" s="10"/>
      <c r="W80" s="10"/>
      <c r="X80" s="10">
        <v>66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>
        <v>2</v>
      </c>
      <c r="AQ80" s="10"/>
      <c r="AR80" s="10"/>
      <c r="AS80" s="10">
        <v>28</v>
      </c>
      <c r="AT80" s="10"/>
      <c r="AU80" s="10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</row>
    <row r="81" spans="1:62" s="12" customFormat="1" ht="45">
      <c r="A81" s="3" t="s">
        <v>139</v>
      </c>
      <c r="B81" s="3" t="s">
        <v>268</v>
      </c>
      <c r="C81" s="10" t="s">
        <v>269</v>
      </c>
      <c r="D81" s="10" t="s">
        <v>271</v>
      </c>
      <c r="E81" s="10"/>
      <c r="F81" s="10"/>
      <c r="G81" s="10">
        <v>504</v>
      </c>
      <c r="H81" s="10">
        <v>411</v>
      </c>
      <c r="I81" s="43">
        <v>33</v>
      </c>
      <c r="J81" s="10"/>
      <c r="K81" s="10"/>
      <c r="L81" s="10">
        <v>2</v>
      </c>
      <c r="M81" s="10">
        <v>1</v>
      </c>
      <c r="N81" s="10"/>
      <c r="O81" s="10"/>
      <c r="P81" s="10"/>
      <c r="Q81" s="10"/>
      <c r="R81" s="10"/>
      <c r="S81" s="10"/>
      <c r="T81" s="10"/>
      <c r="U81" s="43"/>
      <c r="V81" s="10"/>
      <c r="W81" s="10"/>
      <c r="X81" s="10">
        <v>99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>
        <v>35</v>
      </c>
      <c r="AT81" s="10"/>
      <c r="AU81" s="10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</row>
    <row r="82" spans="1:62" s="12" customFormat="1" ht="45">
      <c r="A82" s="3" t="s">
        <v>139</v>
      </c>
      <c r="B82" s="3" t="s">
        <v>268</v>
      </c>
      <c r="C82" s="10" t="s">
        <v>272</v>
      </c>
      <c r="D82" s="10" t="s">
        <v>273</v>
      </c>
      <c r="E82" s="10"/>
      <c r="F82" s="10"/>
      <c r="G82" s="10">
        <v>199</v>
      </c>
      <c r="H82" s="10">
        <v>34</v>
      </c>
      <c r="I82" s="43">
        <v>3</v>
      </c>
      <c r="J82" s="10"/>
      <c r="K82" s="10"/>
      <c r="L82" s="10">
        <v>1</v>
      </c>
      <c r="M82" s="10"/>
      <c r="N82" s="10"/>
      <c r="O82" s="10"/>
      <c r="P82" s="10"/>
      <c r="Q82" s="10"/>
      <c r="R82" s="10"/>
      <c r="S82" s="10"/>
      <c r="T82" s="10"/>
      <c r="U82" s="43"/>
      <c r="V82" s="10"/>
      <c r="W82" s="10"/>
      <c r="X82" s="10">
        <v>39</v>
      </c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>
        <v>1</v>
      </c>
      <c r="AQ82" s="10"/>
      <c r="AR82" s="10"/>
      <c r="AS82" s="10">
        <v>17</v>
      </c>
      <c r="AT82" s="10"/>
      <c r="AU82" s="10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</row>
    <row r="83" spans="1:62" s="12" customFormat="1" ht="45">
      <c r="A83" s="3" t="s">
        <v>139</v>
      </c>
      <c r="B83" s="3" t="s">
        <v>268</v>
      </c>
      <c r="C83" s="10" t="s">
        <v>272</v>
      </c>
      <c r="D83" s="10" t="s">
        <v>274</v>
      </c>
      <c r="E83" s="10"/>
      <c r="F83" s="10"/>
      <c r="G83" s="10">
        <v>328</v>
      </c>
      <c r="H83" s="10">
        <v>35</v>
      </c>
      <c r="I83" s="43">
        <v>3</v>
      </c>
      <c r="J83" s="10"/>
      <c r="K83" s="10"/>
      <c r="L83" s="10">
        <v>2</v>
      </c>
      <c r="M83" s="10">
        <v>4</v>
      </c>
      <c r="N83" s="10"/>
      <c r="O83" s="10"/>
      <c r="P83" s="10"/>
      <c r="Q83" s="10"/>
      <c r="R83" s="10"/>
      <c r="S83" s="10"/>
      <c r="T83" s="10"/>
      <c r="U83" s="43"/>
      <c r="V83" s="10"/>
      <c r="W83" s="10"/>
      <c r="X83" s="10">
        <v>36</v>
      </c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>
        <v>1</v>
      </c>
      <c r="AQ83" s="10"/>
      <c r="AR83" s="10"/>
      <c r="AS83" s="10">
        <v>16</v>
      </c>
      <c r="AT83" s="10"/>
      <c r="AU83" s="10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</row>
    <row r="84" spans="1:62" s="12" customFormat="1" ht="60">
      <c r="A84" s="3" t="s">
        <v>139</v>
      </c>
      <c r="B84" s="3" t="s">
        <v>268</v>
      </c>
      <c r="C84" s="10" t="s">
        <v>272</v>
      </c>
      <c r="D84" s="10" t="s">
        <v>275</v>
      </c>
      <c r="E84" s="10"/>
      <c r="F84" s="10"/>
      <c r="G84" s="10">
        <v>765</v>
      </c>
      <c r="H84" s="10">
        <v>131</v>
      </c>
      <c r="I84" s="43">
        <v>14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43"/>
      <c r="V84" s="10"/>
      <c r="W84" s="10"/>
      <c r="X84" s="10">
        <v>48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>
        <v>14</v>
      </c>
      <c r="AT84" s="10"/>
      <c r="AU84" s="10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</row>
    <row r="85" spans="1:62" s="12" customFormat="1" ht="30">
      <c r="A85" s="3" t="s">
        <v>139</v>
      </c>
      <c r="B85" s="3" t="s">
        <v>268</v>
      </c>
      <c r="C85" s="10" t="s">
        <v>276</v>
      </c>
      <c r="D85" s="10" t="s">
        <v>277</v>
      </c>
      <c r="E85" s="10"/>
      <c r="F85" s="10"/>
      <c r="G85" s="10">
        <v>136</v>
      </c>
      <c r="H85" s="10">
        <v>22</v>
      </c>
      <c r="I85" s="43">
        <v>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43"/>
      <c r="V85" s="10"/>
      <c r="W85" s="10"/>
      <c r="X85" s="10">
        <v>15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>
        <v>8</v>
      </c>
      <c r="AT85" s="10"/>
      <c r="AU85" s="10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</row>
    <row r="86" spans="1:62" s="12" customFormat="1" ht="30">
      <c r="A86" s="3" t="s">
        <v>139</v>
      </c>
      <c r="B86" s="3" t="s">
        <v>268</v>
      </c>
      <c r="C86" s="10" t="s">
        <v>276</v>
      </c>
      <c r="D86" s="10" t="s">
        <v>278</v>
      </c>
      <c r="E86" s="10"/>
      <c r="F86" s="10"/>
      <c r="G86" s="10">
        <v>192</v>
      </c>
      <c r="H86" s="10">
        <v>29</v>
      </c>
      <c r="I86" s="43">
        <v>11</v>
      </c>
      <c r="J86" s="10"/>
      <c r="K86" s="10"/>
      <c r="L86" s="10"/>
      <c r="M86" s="10">
        <v>2</v>
      </c>
      <c r="N86" s="10"/>
      <c r="O86" s="10"/>
      <c r="P86" s="10"/>
      <c r="Q86" s="10"/>
      <c r="R86" s="10"/>
      <c r="S86" s="10"/>
      <c r="T86" s="10"/>
      <c r="U86" s="43"/>
      <c r="V86" s="10"/>
      <c r="W86" s="10"/>
      <c r="X86" s="10">
        <v>30</v>
      </c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>
        <v>2</v>
      </c>
      <c r="AQ86" s="10"/>
      <c r="AR86" s="10"/>
      <c r="AS86" s="10">
        <v>11</v>
      </c>
      <c r="AT86" s="10"/>
      <c r="AU86" s="10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</row>
    <row r="87" spans="1:62" s="12" customFormat="1" ht="30">
      <c r="A87" s="3" t="s">
        <v>139</v>
      </c>
      <c r="B87" s="3" t="s">
        <v>268</v>
      </c>
      <c r="C87" s="10" t="s">
        <v>279</v>
      </c>
      <c r="D87" s="10" t="s">
        <v>280</v>
      </c>
      <c r="E87" s="10"/>
      <c r="F87" s="10"/>
      <c r="G87" s="10">
        <v>553</v>
      </c>
      <c r="H87" s="10">
        <v>281</v>
      </c>
      <c r="I87" s="43">
        <v>4</v>
      </c>
      <c r="J87" s="10"/>
      <c r="K87" s="10"/>
      <c r="L87" s="10">
        <v>2</v>
      </c>
      <c r="M87" s="10">
        <v>2</v>
      </c>
      <c r="N87" s="10"/>
      <c r="O87" s="10"/>
      <c r="P87" s="10"/>
      <c r="Q87" s="10"/>
      <c r="R87" s="10"/>
      <c r="S87" s="10"/>
      <c r="T87" s="10"/>
      <c r="U87" s="43"/>
      <c r="V87" s="10"/>
      <c r="W87" s="10"/>
      <c r="X87" s="10">
        <v>90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>
        <v>32</v>
      </c>
      <c r="AT87" s="10"/>
      <c r="AU87" s="10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</row>
    <row r="88" spans="1:62" s="12" customFormat="1" ht="30">
      <c r="A88" s="3" t="s">
        <v>139</v>
      </c>
      <c r="B88" s="3" t="s">
        <v>268</v>
      </c>
      <c r="C88" s="10" t="s">
        <v>279</v>
      </c>
      <c r="D88" s="10" t="s">
        <v>281</v>
      </c>
      <c r="E88" s="10"/>
      <c r="F88" s="10"/>
      <c r="G88" s="10">
        <v>276</v>
      </c>
      <c r="H88" s="10">
        <v>69</v>
      </c>
      <c r="I88" s="43">
        <v>14</v>
      </c>
      <c r="J88" s="10"/>
      <c r="K88" s="10"/>
      <c r="L88" s="10"/>
      <c r="M88" s="10">
        <v>2</v>
      </c>
      <c r="N88" s="10"/>
      <c r="O88" s="10"/>
      <c r="P88" s="10"/>
      <c r="Q88" s="10">
        <v>1</v>
      </c>
      <c r="R88" s="10"/>
      <c r="S88" s="10"/>
      <c r="T88" s="10"/>
      <c r="U88" s="43"/>
      <c r="V88" s="10"/>
      <c r="W88" s="10"/>
      <c r="X88" s="10">
        <v>12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>
        <v>4</v>
      </c>
      <c r="AT88" s="10"/>
      <c r="AU88" s="10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</row>
    <row r="89" spans="1:62" s="12" customFormat="1" ht="30">
      <c r="A89" s="3" t="s">
        <v>139</v>
      </c>
      <c r="B89" s="3" t="s">
        <v>268</v>
      </c>
      <c r="C89" s="10" t="s">
        <v>279</v>
      </c>
      <c r="D89" s="10" t="s">
        <v>282</v>
      </c>
      <c r="E89" s="10"/>
      <c r="F89" s="10"/>
      <c r="G89" s="10">
        <v>354</v>
      </c>
      <c r="H89" s="10">
        <v>129</v>
      </c>
      <c r="I89" s="43">
        <v>10</v>
      </c>
      <c r="J89" s="10"/>
      <c r="K89" s="10"/>
      <c r="L89" s="10">
        <v>3</v>
      </c>
      <c r="M89" s="10">
        <v>3</v>
      </c>
      <c r="N89" s="10"/>
      <c r="O89" s="10"/>
      <c r="P89" s="10"/>
      <c r="Q89" s="10"/>
      <c r="R89" s="10"/>
      <c r="S89" s="10"/>
      <c r="T89" s="10"/>
      <c r="U89" s="43"/>
      <c r="V89" s="10"/>
      <c r="W89" s="10"/>
      <c r="X89" s="10">
        <v>57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>
        <v>2</v>
      </c>
      <c r="AQ89" s="10"/>
      <c r="AR89" s="10"/>
      <c r="AS89" s="10">
        <v>20</v>
      </c>
      <c r="AT89" s="10"/>
      <c r="AU89" s="10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</row>
    <row r="90" spans="1:62" s="12" customFormat="1" ht="30">
      <c r="A90" s="3" t="s">
        <v>139</v>
      </c>
      <c r="B90" s="3" t="s">
        <v>268</v>
      </c>
      <c r="C90" s="10" t="s">
        <v>279</v>
      </c>
      <c r="D90" s="10" t="s">
        <v>283</v>
      </c>
      <c r="E90" s="10"/>
      <c r="F90" s="10"/>
      <c r="G90" s="10">
        <v>300</v>
      </c>
      <c r="H90" s="10">
        <v>86</v>
      </c>
      <c r="I90" s="43">
        <v>10</v>
      </c>
      <c r="J90" s="10"/>
      <c r="K90" s="10"/>
      <c r="L90" s="10">
        <v>1</v>
      </c>
      <c r="M90" s="10"/>
      <c r="N90" s="10"/>
      <c r="O90" s="10"/>
      <c r="P90" s="10"/>
      <c r="Q90" s="10"/>
      <c r="R90" s="10"/>
      <c r="S90" s="10"/>
      <c r="T90" s="10"/>
      <c r="U90" s="43"/>
      <c r="V90" s="10"/>
      <c r="W90" s="10"/>
      <c r="X90" s="10">
        <v>45</v>
      </c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>
        <v>1</v>
      </c>
      <c r="AQ90" s="10"/>
      <c r="AR90" s="10"/>
      <c r="AS90" s="10">
        <v>18</v>
      </c>
      <c r="AT90" s="10"/>
      <c r="AU90" s="10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</row>
    <row r="91" spans="1:62" s="12" customFormat="1" ht="45">
      <c r="A91" s="3" t="s">
        <v>139</v>
      </c>
      <c r="B91" s="3" t="s">
        <v>268</v>
      </c>
      <c r="C91" s="10" t="s">
        <v>284</v>
      </c>
      <c r="D91" s="10" t="s">
        <v>285</v>
      </c>
      <c r="E91" s="10"/>
      <c r="F91" s="10"/>
      <c r="G91" s="10">
        <v>76</v>
      </c>
      <c r="H91" s="10">
        <v>9</v>
      </c>
      <c r="I91" s="43">
        <v>5</v>
      </c>
      <c r="J91" s="10"/>
      <c r="K91" s="10"/>
      <c r="L91" s="10">
        <v>1</v>
      </c>
      <c r="M91" s="10">
        <v>1</v>
      </c>
      <c r="N91" s="10"/>
      <c r="O91" s="10"/>
      <c r="P91" s="10"/>
      <c r="Q91" s="10">
        <v>1</v>
      </c>
      <c r="R91" s="10"/>
      <c r="S91" s="10"/>
      <c r="T91" s="10"/>
      <c r="U91" s="43"/>
      <c r="V91" s="10"/>
      <c r="W91" s="10"/>
      <c r="X91" s="10">
        <v>24</v>
      </c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>
        <v>1</v>
      </c>
      <c r="AQ91" s="10"/>
      <c r="AR91" s="10"/>
      <c r="AS91" s="10">
        <v>6</v>
      </c>
      <c r="AT91" s="10"/>
      <c r="AU91" s="10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</row>
    <row r="92" spans="1:62" s="12" customFormat="1" ht="45">
      <c r="A92" s="3" t="s">
        <v>139</v>
      </c>
      <c r="B92" s="3" t="s">
        <v>268</v>
      </c>
      <c r="C92" s="10" t="s">
        <v>284</v>
      </c>
      <c r="D92" s="10" t="s">
        <v>286</v>
      </c>
      <c r="E92" s="10"/>
      <c r="F92" s="10"/>
      <c r="G92" s="10">
        <v>504</v>
      </c>
      <c r="H92" s="10">
        <v>148</v>
      </c>
      <c r="I92" s="43">
        <v>15</v>
      </c>
      <c r="J92" s="10"/>
      <c r="K92" s="10"/>
      <c r="L92" s="10">
        <v>6</v>
      </c>
      <c r="M92" s="10">
        <v>4</v>
      </c>
      <c r="N92" s="10"/>
      <c r="O92" s="10"/>
      <c r="P92" s="10"/>
      <c r="Q92" s="10">
        <v>2</v>
      </c>
      <c r="R92" s="10"/>
      <c r="S92" s="10"/>
      <c r="T92" s="10"/>
      <c r="U92" s="43"/>
      <c r="V92" s="10"/>
      <c r="W92" s="10"/>
      <c r="X92" s="10">
        <v>75</v>
      </c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>
        <v>1</v>
      </c>
      <c r="AQ92" s="10"/>
      <c r="AR92" s="10"/>
      <c r="AS92" s="10">
        <v>34</v>
      </c>
      <c r="AT92" s="10"/>
      <c r="AU92" s="10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</row>
    <row r="93" spans="1:62" s="12" customFormat="1" ht="45">
      <c r="A93" s="3" t="s">
        <v>139</v>
      </c>
      <c r="B93" s="3" t="s">
        <v>268</v>
      </c>
      <c r="C93" s="10" t="s">
        <v>287</v>
      </c>
      <c r="D93" s="10" t="s">
        <v>288</v>
      </c>
      <c r="E93" s="10"/>
      <c r="F93" s="10"/>
      <c r="G93" s="10">
        <v>257</v>
      </c>
      <c r="H93" s="10">
        <v>48</v>
      </c>
      <c r="I93" s="43">
        <v>3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43"/>
      <c r="V93" s="10"/>
      <c r="W93" s="10"/>
      <c r="X93" s="10">
        <v>27</v>
      </c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>
        <v>9</v>
      </c>
      <c r="AT93" s="10"/>
      <c r="AU93" s="10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</row>
    <row r="94" spans="1:62" s="12" customFormat="1" ht="45">
      <c r="A94" s="3" t="s">
        <v>139</v>
      </c>
      <c r="B94" s="3" t="s">
        <v>268</v>
      </c>
      <c r="C94" s="10" t="s">
        <v>289</v>
      </c>
      <c r="D94" s="10" t="s">
        <v>290</v>
      </c>
      <c r="E94" s="10"/>
      <c r="F94" s="10"/>
      <c r="G94" s="10">
        <v>117</v>
      </c>
      <c r="H94" s="10">
        <v>97</v>
      </c>
      <c r="I94" s="43">
        <v>4</v>
      </c>
      <c r="J94" s="10"/>
      <c r="K94" s="10"/>
      <c r="L94" s="10">
        <v>2</v>
      </c>
      <c r="M94" s="10">
        <v>2</v>
      </c>
      <c r="N94" s="10"/>
      <c r="O94" s="10"/>
      <c r="P94" s="10"/>
      <c r="Q94" s="10"/>
      <c r="R94" s="10"/>
      <c r="S94" s="10"/>
      <c r="T94" s="10"/>
      <c r="U94" s="43"/>
      <c r="V94" s="10"/>
      <c r="W94" s="10"/>
      <c r="X94" s="10">
        <v>48</v>
      </c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>
        <v>18</v>
      </c>
      <c r="AT94" s="10"/>
      <c r="AU94" s="10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</row>
    <row r="95" spans="1:62" s="12" customFormat="1" ht="45">
      <c r="A95" s="3" t="s">
        <v>139</v>
      </c>
      <c r="B95" s="3" t="s">
        <v>268</v>
      </c>
      <c r="C95" s="10" t="s">
        <v>289</v>
      </c>
      <c r="D95" s="10" t="s">
        <v>291</v>
      </c>
      <c r="E95" s="10"/>
      <c r="F95" s="10"/>
      <c r="G95" s="10">
        <v>191</v>
      </c>
      <c r="H95" s="10">
        <v>81</v>
      </c>
      <c r="I95" s="43">
        <v>5</v>
      </c>
      <c r="J95" s="10"/>
      <c r="K95" s="10"/>
      <c r="L95" s="10"/>
      <c r="M95" s="10">
        <v>1</v>
      </c>
      <c r="N95" s="10"/>
      <c r="O95" s="10"/>
      <c r="P95" s="10"/>
      <c r="Q95" s="10"/>
      <c r="R95" s="10"/>
      <c r="S95" s="10"/>
      <c r="T95" s="10"/>
      <c r="U95" s="43"/>
      <c r="V95" s="10"/>
      <c r="W95" s="10"/>
      <c r="X95" s="10">
        <v>33</v>
      </c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>
        <v>14</v>
      </c>
      <c r="AT95" s="10"/>
      <c r="AU95" s="10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</row>
    <row r="96" spans="1:62" s="12" customFormat="1" ht="30">
      <c r="A96" s="3" t="s">
        <v>139</v>
      </c>
      <c r="B96" s="3" t="s">
        <v>268</v>
      </c>
      <c r="C96" s="10" t="s">
        <v>176</v>
      </c>
      <c r="D96" s="10" t="s">
        <v>292</v>
      </c>
      <c r="E96" s="10"/>
      <c r="F96" s="10"/>
      <c r="G96" s="10">
        <v>56</v>
      </c>
      <c r="H96" s="10">
        <v>4</v>
      </c>
      <c r="I96" s="43">
        <v>2</v>
      </c>
      <c r="J96" s="10"/>
      <c r="K96" s="10"/>
      <c r="L96" s="10"/>
      <c r="M96" s="10">
        <v>2</v>
      </c>
      <c r="N96" s="10"/>
      <c r="O96" s="10"/>
      <c r="P96" s="10"/>
      <c r="Q96" s="10"/>
      <c r="R96" s="10"/>
      <c r="S96" s="10"/>
      <c r="T96" s="10"/>
      <c r="U96" s="43"/>
      <c r="V96" s="10"/>
      <c r="W96" s="10"/>
      <c r="X96" s="10">
        <v>3</v>
      </c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>
        <v>4</v>
      </c>
      <c r="AT96" s="10"/>
      <c r="AU96" s="10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</row>
    <row r="97" spans="1:62" s="13" customFormat="1" ht="30">
      <c r="A97" s="3" t="s">
        <v>139</v>
      </c>
      <c r="B97" s="3" t="s">
        <v>293</v>
      </c>
      <c r="C97" s="10" t="s">
        <v>294</v>
      </c>
      <c r="D97" s="10" t="s">
        <v>295</v>
      </c>
      <c r="E97" s="10"/>
      <c r="F97" s="10"/>
      <c r="G97" s="10">
        <v>752</v>
      </c>
      <c r="H97" s="10">
        <v>185</v>
      </c>
      <c r="I97" s="43">
        <v>6</v>
      </c>
      <c r="J97" s="10"/>
      <c r="K97" s="10"/>
      <c r="L97" s="10">
        <v>1</v>
      </c>
      <c r="M97" s="10">
        <v>3</v>
      </c>
      <c r="N97" s="10"/>
      <c r="O97" s="10"/>
      <c r="P97" s="10"/>
      <c r="Q97" s="10"/>
      <c r="R97" s="10"/>
      <c r="S97" s="10"/>
      <c r="T97" s="10"/>
      <c r="U97" s="43"/>
      <c r="V97" s="10"/>
      <c r="W97" s="10"/>
      <c r="X97" s="10">
        <v>75</v>
      </c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>
        <v>1</v>
      </c>
      <c r="AQ97" s="10"/>
      <c r="AR97" s="10"/>
      <c r="AS97" s="10">
        <v>29</v>
      </c>
      <c r="AT97" s="10"/>
      <c r="AU97" s="10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</row>
    <row r="98" spans="1:62" s="13" customFormat="1" ht="45">
      <c r="A98" s="3" t="s">
        <v>139</v>
      </c>
      <c r="B98" s="3" t="s">
        <v>293</v>
      </c>
      <c r="C98" s="10" t="s">
        <v>296</v>
      </c>
      <c r="D98" s="10" t="s">
        <v>297</v>
      </c>
      <c r="E98" s="10"/>
      <c r="F98" s="10"/>
      <c r="G98" s="10">
        <v>86</v>
      </c>
      <c r="H98" s="10">
        <v>10</v>
      </c>
      <c r="I98" s="43">
        <v>1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43"/>
      <c r="V98" s="10"/>
      <c r="W98" s="10"/>
      <c r="X98" s="10">
        <v>9</v>
      </c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>
        <v>2</v>
      </c>
      <c r="AT98" s="10"/>
      <c r="AU98" s="10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</row>
    <row r="99" spans="1:62" s="13" customFormat="1" ht="30">
      <c r="A99" s="3" t="s">
        <v>139</v>
      </c>
      <c r="B99" s="3" t="s">
        <v>293</v>
      </c>
      <c r="C99" s="10" t="s">
        <v>298</v>
      </c>
      <c r="D99" s="10" t="s">
        <v>299</v>
      </c>
      <c r="E99" s="10"/>
      <c r="F99" s="10"/>
      <c r="G99" s="10">
        <v>215</v>
      </c>
      <c r="H99" s="10">
        <v>91</v>
      </c>
      <c r="I99" s="43">
        <v>10</v>
      </c>
      <c r="J99" s="10"/>
      <c r="K99" s="10"/>
      <c r="L99" s="10">
        <v>4</v>
      </c>
      <c r="M99" s="10">
        <v>4</v>
      </c>
      <c r="N99" s="10"/>
      <c r="O99" s="10"/>
      <c r="P99" s="10"/>
      <c r="Q99" s="10">
        <v>2</v>
      </c>
      <c r="R99" s="10"/>
      <c r="S99" s="10"/>
      <c r="T99" s="10"/>
      <c r="U99" s="43"/>
      <c r="V99" s="10"/>
      <c r="W99" s="10"/>
      <c r="X99" s="10">
        <v>39</v>
      </c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>
        <v>1</v>
      </c>
      <c r="AQ99" s="10"/>
      <c r="AR99" s="10"/>
      <c r="AS99" s="10">
        <v>17</v>
      </c>
      <c r="AT99" s="10"/>
      <c r="AU99" s="10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</row>
    <row r="100" spans="1:62" s="13" customFormat="1" ht="30">
      <c r="A100" s="3" t="s">
        <v>139</v>
      </c>
      <c r="B100" s="3" t="s">
        <v>293</v>
      </c>
      <c r="C100" s="10" t="s">
        <v>300</v>
      </c>
      <c r="D100" s="10" t="s">
        <v>301</v>
      </c>
      <c r="E100" s="10"/>
      <c r="F100" s="10"/>
      <c r="G100" s="10">
        <v>228</v>
      </c>
      <c r="H100" s="10">
        <v>132</v>
      </c>
      <c r="I100" s="43">
        <v>9</v>
      </c>
      <c r="J100" s="10"/>
      <c r="K100" s="10"/>
      <c r="L100" s="10"/>
      <c r="M100" s="10">
        <v>7</v>
      </c>
      <c r="N100" s="10"/>
      <c r="O100" s="10"/>
      <c r="P100" s="10"/>
      <c r="Q100" s="10"/>
      <c r="R100" s="10"/>
      <c r="S100" s="10"/>
      <c r="T100" s="10"/>
      <c r="U100" s="43"/>
      <c r="V100" s="10"/>
      <c r="W100" s="10"/>
      <c r="X100" s="10">
        <v>27</v>
      </c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>
        <v>9</v>
      </c>
      <c r="AT100" s="10"/>
      <c r="AU100" s="10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</row>
    <row r="101" spans="1:62" s="13" customFormat="1" ht="75">
      <c r="A101" s="3" t="s">
        <v>139</v>
      </c>
      <c r="B101" s="3" t="s">
        <v>293</v>
      </c>
      <c r="C101" s="10" t="s">
        <v>302</v>
      </c>
      <c r="D101" s="10" t="s">
        <v>303</v>
      </c>
      <c r="E101" s="10"/>
      <c r="F101" s="10"/>
      <c r="G101" s="10">
        <v>541</v>
      </c>
      <c r="H101" s="10">
        <v>126</v>
      </c>
      <c r="I101" s="43">
        <v>12</v>
      </c>
      <c r="J101" s="10"/>
      <c r="K101" s="10"/>
      <c r="L101" s="10">
        <v>4</v>
      </c>
      <c r="M101" s="10"/>
      <c r="N101" s="10"/>
      <c r="O101" s="10"/>
      <c r="P101" s="10"/>
      <c r="Q101" s="10"/>
      <c r="R101" s="10"/>
      <c r="S101" s="10"/>
      <c r="T101" s="10"/>
      <c r="U101" s="44"/>
      <c r="V101" s="10"/>
      <c r="W101" s="10"/>
      <c r="X101" s="10">
        <v>51</v>
      </c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>
        <v>18</v>
      </c>
      <c r="AT101" s="10"/>
      <c r="AU101" s="1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</row>
    <row r="102" spans="1:62" s="13" customFormat="1" ht="30">
      <c r="A102" s="3" t="s">
        <v>139</v>
      </c>
      <c r="B102" s="3" t="s">
        <v>293</v>
      </c>
      <c r="C102" s="10" t="s">
        <v>304</v>
      </c>
      <c r="D102" s="10" t="s">
        <v>305</v>
      </c>
      <c r="E102" s="10"/>
      <c r="F102" s="10"/>
      <c r="G102" s="10">
        <v>112</v>
      </c>
      <c r="H102" s="10">
        <v>44</v>
      </c>
      <c r="I102" s="43">
        <v>3</v>
      </c>
      <c r="J102" s="10"/>
      <c r="K102" s="10"/>
      <c r="L102" s="10">
        <v>1</v>
      </c>
      <c r="M102" s="10"/>
      <c r="N102" s="10"/>
      <c r="O102" s="10"/>
      <c r="P102" s="10"/>
      <c r="Q102" s="10"/>
      <c r="R102" s="10"/>
      <c r="S102" s="10"/>
      <c r="T102" s="10"/>
      <c r="U102" s="44"/>
      <c r="V102" s="10"/>
      <c r="W102" s="10"/>
      <c r="X102" s="10">
        <v>24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>
        <v>2</v>
      </c>
      <c r="AQ102" s="10"/>
      <c r="AR102" s="10"/>
      <c r="AS102" s="10">
        <v>7</v>
      </c>
      <c r="AT102" s="10"/>
      <c r="AU102" s="10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</row>
    <row r="103" spans="1:62" s="13" customFormat="1" ht="75">
      <c r="A103" s="3" t="s">
        <v>139</v>
      </c>
      <c r="B103" s="3" t="s">
        <v>293</v>
      </c>
      <c r="C103" s="10" t="s">
        <v>306</v>
      </c>
      <c r="D103" s="10" t="s">
        <v>307</v>
      </c>
      <c r="E103" s="10"/>
      <c r="F103" s="10"/>
      <c r="G103" s="10">
        <v>266</v>
      </c>
      <c r="H103" s="10">
        <v>242</v>
      </c>
      <c r="I103" s="43">
        <v>13</v>
      </c>
      <c r="J103" s="10"/>
      <c r="K103" s="10"/>
      <c r="L103" s="10">
        <v>11</v>
      </c>
      <c r="M103" s="10">
        <v>12</v>
      </c>
      <c r="N103" s="10"/>
      <c r="O103" s="10"/>
      <c r="P103" s="10"/>
      <c r="Q103" s="10"/>
      <c r="R103" s="10"/>
      <c r="S103" s="10"/>
      <c r="T103" s="10"/>
      <c r="U103" s="43"/>
      <c r="V103" s="10"/>
      <c r="W103" s="10"/>
      <c r="X103" s="10">
        <v>42</v>
      </c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>
        <v>2</v>
      </c>
      <c r="AQ103" s="10">
        <v>4</v>
      </c>
      <c r="AR103" s="10"/>
      <c r="AS103" s="10">
        <v>16</v>
      </c>
      <c r="AT103" s="10"/>
      <c r="AU103" s="10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</row>
    <row r="104" spans="1:62" s="15" customFormat="1" ht="60">
      <c r="A104" s="3" t="s">
        <v>139</v>
      </c>
      <c r="B104" s="3" t="s">
        <v>293</v>
      </c>
      <c r="C104" s="10" t="s">
        <v>308</v>
      </c>
      <c r="D104" s="10" t="s">
        <v>309</v>
      </c>
      <c r="E104" s="10"/>
      <c r="F104" s="10"/>
      <c r="G104" s="10">
        <v>537</v>
      </c>
      <c r="H104" s="10">
        <v>601</v>
      </c>
      <c r="I104" s="43">
        <v>7</v>
      </c>
      <c r="J104" s="10"/>
      <c r="K104" s="10"/>
      <c r="L104" s="10">
        <v>2</v>
      </c>
      <c r="M104" s="10">
        <v>7</v>
      </c>
      <c r="N104" s="10"/>
      <c r="O104" s="10"/>
      <c r="P104" s="10"/>
      <c r="Q104" s="10">
        <v>2</v>
      </c>
      <c r="R104" s="10"/>
      <c r="S104" s="10"/>
      <c r="T104" s="10"/>
      <c r="U104" s="43"/>
      <c r="V104" s="10"/>
      <c r="W104" s="10"/>
      <c r="X104" s="10">
        <v>81</v>
      </c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>
        <v>1</v>
      </c>
      <c r="AR104" s="10"/>
      <c r="AS104" s="10">
        <v>27</v>
      </c>
      <c r="AT104" s="10"/>
      <c r="AU104" s="10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</row>
    <row r="105" spans="1:62" s="12" customFormat="1" ht="60">
      <c r="A105" s="3" t="s">
        <v>139</v>
      </c>
      <c r="B105" s="3" t="s">
        <v>293</v>
      </c>
      <c r="C105" s="10" t="s">
        <v>310</v>
      </c>
      <c r="D105" s="10" t="s">
        <v>311</v>
      </c>
      <c r="E105" s="10"/>
      <c r="F105" s="10"/>
      <c r="G105" s="10">
        <v>273</v>
      </c>
      <c r="H105" s="10">
        <v>317</v>
      </c>
      <c r="I105" s="43">
        <v>6</v>
      </c>
      <c r="J105" s="10"/>
      <c r="K105" s="10"/>
      <c r="L105" s="10"/>
      <c r="M105" s="10">
        <v>7</v>
      </c>
      <c r="N105" s="10"/>
      <c r="O105" s="10"/>
      <c r="P105" s="10"/>
      <c r="Q105" s="10">
        <v>4</v>
      </c>
      <c r="R105" s="10"/>
      <c r="S105" s="10"/>
      <c r="T105" s="10"/>
      <c r="U105" s="43"/>
      <c r="V105" s="10"/>
      <c r="W105" s="10"/>
      <c r="X105" s="10">
        <v>63</v>
      </c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>
        <v>2</v>
      </c>
      <c r="AQ105" s="10"/>
      <c r="AR105" s="10"/>
      <c r="AS105" s="10">
        <v>22</v>
      </c>
      <c r="AT105" s="10"/>
      <c r="AU105" s="10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</row>
    <row r="106" spans="1:62" ht="15" customHeight="1">
      <c r="A106" s="16"/>
      <c r="B106" s="48"/>
      <c r="C106" s="48"/>
      <c r="D106" s="48"/>
      <c r="E106" s="4"/>
      <c r="F106" s="4"/>
      <c r="G106" s="4">
        <f>SUM(G6:G105)</f>
        <v>34594</v>
      </c>
      <c r="H106" s="45">
        <f>SUM(H6:H105)</f>
        <v>16251</v>
      </c>
      <c r="I106" s="45">
        <f t="shared" ref="I106:J106" si="3">SUM(I6:I105)</f>
        <v>939</v>
      </c>
      <c r="J106" s="45">
        <f t="shared" si="3"/>
        <v>0</v>
      </c>
      <c r="K106" s="45">
        <f t="shared" ref="K106" si="4">SUM(K6:K105)</f>
        <v>0</v>
      </c>
      <c r="L106" s="45">
        <f t="shared" ref="L106:N106" si="5">SUM(L6:L105)</f>
        <v>138</v>
      </c>
      <c r="M106" s="45">
        <f t="shared" si="5"/>
        <v>375</v>
      </c>
      <c r="N106" s="45">
        <f t="shared" si="5"/>
        <v>0</v>
      </c>
      <c r="O106" s="45">
        <f t="shared" ref="O106" si="6">SUM(O6:O105)</f>
        <v>0</v>
      </c>
      <c r="P106" s="45">
        <f t="shared" ref="P106" si="7">SUM(P6:P105)</f>
        <v>0</v>
      </c>
      <c r="Q106" s="45">
        <f t="shared" ref="Q106" si="8">SUM(Q6:Q105)</f>
        <v>43</v>
      </c>
      <c r="R106" s="45">
        <f t="shared" ref="R106" si="9">SUM(R6:R105)</f>
        <v>0</v>
      </c>
      <c r="S106" s="45">
        <f t="shared" ref="S106" si="10">SUM(S6:S105)</f>
        <v>0</v>
      </c>
      <c r="T106" s="45">
        <f t="shared" ref="T106" si="11">SUM(T6:T105)</f>
        <v>0</v>
      </c>
      <c r="U106" s="45">
        <f t="shared" ref="U106" si="12">SUM(U6:U105)</f>
        <v>0</v>
      </c>
      <c r="V106" s="45">
        <f t="shared" ref="V106" si="13">SUM(V6:V105)</f>
        <v>0</v>
      </c>
      <c r="W106" s="45">
        <f t="shared" ref="W106" si="14">SUM(W6:W105)</f>
        <v>0</v>
      </c>
      <c r="X106" s="45">
        <f t="shared" ref="X106" si="15">SUM(X6:X105)</f>
        <v>4020</v>
      </c>
      <c r="Y106" s="45">
        <f t="shared" ref="Y106" si="16">SUM(Y6:Y105)</f>
        <v>0</v>
      </c>
      <c r="Z106" s="45">
        <f t="shared" ref="Z106" si="17">SUM(Z6:Z105)</f>
        <v>0</v>
      </c>
      <c r="AA106" s="45">
        <f t="shared" ref="AA106" si="18">SUM(AA6:AA105)</f>
        <v>0</v>
      </c>
      <c r="AB106" s="45">
        <f t="shared" ref="AB106" si="19">SUM(AB6:AB105)</f>
        <v>44</v>
      </c>
      <c r="AC106" s="45">
        <f t="shared" ref="AC106" si="20">SUM(AC6:AC105)</f>
        <v>0</v>
      </c>
      <c r="AD106" s="45">
        <f t="shared" ref="AD106" si="21">SUM(AD6:AD105)</f>
        <v>0</v>
      </c>
      <c r="AE106" s="45">
        <f t="shared" ref="AE106" si="22">SUM(AE6:AE105)</f>
        <v>952</v>
      </c>
      <c r="AF106" s="45">
        <f t="shared" ref="AF106" si="23">SUM(AF6:AF105)</f>
        <v>1</v>
      </c>
      <c r="AG106" s="45">
        <f t="shared" ref="AG106" si="24">SUM(AG6:AG105)</f>
        <v>40</v>
      </c>
      <c r="AH106" s="45">
        <f t="shared" ref="AH106" si="25">SUM(AH6:AH105)</f>
        <v>0</v>
      </c>
      <c r="AI106" s="45">
        <f t="shared" ref="AI106" si="26">SUM(AI6:AI105)</f>
        <v>3</v>
      </c>
      <c r="AJ106" s="45">
        <f t="shared" ref="AJ106" si="27">SUM(AJ6:AJ105)</f>
        <v>0</v>
      </c>
      <c r="AK106" s="45">
        <f t="shared" ref="AK106" si="28">SUM(AK6:AK105)</f>
        <v>4</v>
      </c>
      <c r="AL106" s="45">
        <f t="shared" ref="AL106" si="29">SUM(AL6:AL105)</f>
        <v>0</v>
      </c>
      <c r="AM106" s="45">
        <f t="shared" ref="AM106" si="30">SUM(AM6:AM105)</f>
        <v>0</v>
      </c>
      <c r="AN106" s="45">
        <f t="shared" ref="AN106" si="31">SUM(AN6:AN105)</f>
        <v>0</v>
      </c>
      <c r="AO106" s="45">
        <f t="shared" ref="AO106" si="32">SUM(AO6:AO105)</f>
        <v>0</v>
      </c>
      <c r="AP106" s="45">
        <f t="shared" ref="AP106" si="33">SUM(AP6:AP105)</f>
        <v>36</v>
      </c>
      <c r="AQ106" s="45">
        <f t="shared" ref="AQ106" si="34">SUM(AQ6:AQ105)</f>
        <v>16</v>
      </c>
      <c r="AR106" s="45">
        <f t="shared" ref="AR106" si="35">SUM(AR6:AR105)</f>
        <v>0</v>
      </c>
      <c r="AS106" s="45">
        <f t="shared" ref="AS106" si="36">SUM(AS6:AS105)</f>
        <v>770</v>
      </c>
      <c r="AT106" s="45">
        <f t="shared" ref="AT106" si="37">SUM(AT6:AT105)</f>
        <v>0</v>
      </c>
      <c r="AU106" s="45">
        <f t="shared" ref="AU106" si="38">SUM(AU6:AU105)</f>
        <v>0</v>
      </c>
    </row>
    <row r="108" spans="1:62">
      <c r="I108" s="46"/>
      <c r="X108" s="1">
        <f>6837/3</f>
        <v>2279</v>
      </c>
    </row>
    <row r="109" spans="1:62">
      <c r="A109" s="70" t="s">
        <v>312</v>
      </c>
      <c r="B109" s="70"/>
      <c r="C109" s="71"/>
      <c r="D109" s="72"/>
      <c r="E109" s="73"/>
      <c r="F109" s="71" t="s">
        <v>313</v>
      </c>
      <c r="G109" s="71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</row>
    <row r="110" spans="1:62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</row>
    <row r="111" spans="1:62">
      <c r="A111" s="74" t="s">
        <v>314</v>
      </c>
      <c r="B111" s="74"/>
      <c r="C111" s="74"/>
      <c r="D111" s="75"/>
      <c r="E111" s="76"/>
      <c r="F111" t="s">
        <v>315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</row>
    <row r="113" spans="3:62">
      <c r="C113" s="1"/>
      <c r="BJ113"/>
    </row>
    <row r="114" spans="3:62">
      <c r="C114" s="1"/>
      <c r="BJ114"/>
    </row>
    <row r="115" spans="3:62">
      <c r="C115" s="1"/>
      <c r="BJ115"/>
    </row>
    <row r="116" spans="3:62" ht="15" customHeight="1">
      <c r="C116" s="1"/>
      <c r="BJ116"/>
    </row>
    <row r="117" spans="3:62" ht="15" customHeight="1">
      <c r="C117" s="1"/>
      <c r="BJ117"/>
    </row>
    <row r="118" spans="3:62">
      <c r="C118" s="1"/>
      <c r="R118" s="1" t="s">
        <v>3</v>
      </c>
      <c r="AR118" s="1" t="s">
        <v>3</v>
      </c>
      <c r="BJ118"/>
    </row>
    <row r="119" spans="3:62">
      <c r="C119" s="1"/>
      <c r="BJ119"/>
    </row>
    <row r="120" spans="3:62">
      <c r="C120" s="1"/>
      <c r="BJ120"/>
    </row>
    <row r="121" spans="3:62">
      <c r="C121" s="1"/>
      <c r="BJ121"/>
    </row>
    <row r="122" spans="3:62">
      <c r="C122" s="1"/>
      <c r="AF122" s="1" t="s">
        <v>3</v>
      </c>
      <c r="BJ122"/>
    </row>
    <row r="123" spans="3:62">
      <c r="C123" s="1"/>
      <c r="BJ123"/>
    </row>
    <row r="124" spans="3:62">
      <c r="C124" s="1"/>
      <c r="AK124" s="1" t="s">
        <v>3</v>
      </c>
      <c r="BJ124"/>
    </row>
    <row r="125" spans="3:62">
      <c r="AN125" s="1" t="s">
        <v>3</v>
      </c>
    </row>
  </sheetData>
  <autoFilter ref="A4:BJ106"/>
  <mergeCells count="24">
    <mergeCell ref="A111:C111"/>
    <mergeCell ref="AP3:AP4"/>
    <mergeCell ref="AQ3:AQ4"/>
    <mergeCell ref="Y3:Z3"/>
    <mergeCell ref="AN3:AN4"/>
    <mergeCell ref="B106:D106"/>
    <mergeCell ref="AA3:AM3"/>
    <mergeCell ref="AO3:AO4"/>
    <mergeCell ref="X1:AU1"/>
    <mergeCell ref="A2:A4"/>
    <mergeCell ref="B2:B4"/>
    <mergeCell ref="C2:C4"/>
    <mergeCell ref="D2:D4"/>
    <mergeCell ref="E2:E4"/>
    <mergeCell ref="F2:F4"/>
    <mergeCell ref="G2:AM2"/>
    <mergeCell ref="AN2:AU2"/>
    <mergeCell ref="G3:J3"/>
    <mergeCell ref="AR3:AR4"/>
    <mergeCell ref="AS3:AS4"/>
    <mergeCell ref="AT3:AU3"/>
    <mergeCell ref="K3:N3"/>
    <mergeCell ref="O3:R3"/>
    <mergeCell ref="S3:X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1"/>
  <sheetViews>
    <sheetView workbookViewId="0">
      <selection activeCell="U2" sqref="U2:U31"/>
    </sheetView>
  </sheetViews>
  <sheetFormatPr defaultRowHeight="15"/>
  <sheetData>
    <row r="2" spans="1:22">
      <c r="A2">
        <v>8</v>
      </c>
      <c r="B2">
        <v>3</v>
      </c>
      <c r="C2">
        <v>4</v>
      </c>
      <c r="D2">
        <v>4</v>
      </c>
      <c r="G2">
        <v>5</v>
      </c>
      <c r="H2">
        <v>1</v>
      </c>
      <c r="S2">
        <v>1</v>
      </c>
      <c r="U2">
        <f>SUM(A2:T2)</f>
        <v>26</v>
      </c>
      <c r="V2">
        <f>U2*3</f>
        <v>78</v>
      </c>
    </row>
    <row r="3" spans="1:22">
      <c r="A3">
        <v>5</v>
      </c>
      <c r="B3">
        <v>12</v>
      </c>
      <c r="C3">
        <v>9</v>
      </c>
      <c r="U3">
        <f t="shared" ref="U3:U31" si="0">SUM(A3:T3)</f>
        <v>26</v>
      </c>
      <c r="V3">
        <f t="shared" ref="V3:V31" si="1">U3*3</f>
        <v>78</v>
      </c>
    </row>
    <row r="4" spans="1:22">
      <c r="A4">
        <v>10</v>
      </c>
      <c r="B4">
        <v>6</v>
      </c>
      <c r="C4">
        <v>4</v>
      </c>
      <c r="D4">
        <v>5</v>
      </c>
      <c r="G4">
        <v>5</v>
      </c>
      <c r="H4">
        <v>1</v>
      </c>
      <c r="U4">
        <f t="shared" si="0"/>
        <v>31</v>
      </c>
      <c r="V4">
        <f t="shared" si="1"/>
        <v>93</v>
      </c>
    </row>
    <row r="5" spans="1:22">
      <c r="A5">
        <v>12</v>
      </c>
      <c r="B5">
        <v>1</v>
      </c>
      <c r="C5">
        <v>3</v>
      </c>
      <c r="D5">
        <v>1</v>
      </c>
      <c r="E5">
        <v>2</v>
      </c>
      <c r="U5">
        <f t="shared" si="0"/>
        <v>19</v>
      </c>
      <c r="V5">
        <f t="shared" si="1"/>
        <v>57</v>
      </c>
    </row>
    <row r="6" spans="1:22">
      <c r="A6">
        <v>12</v>
      </c>
      <c r="B6">
        <v>2</v>
      </c>
      <c r="C6">
        <v>4</v>
      </c>
      <c r="D6">
        <v>1</v>
      </c>
      <c r="H6">
        <v>1</v>
      </c>
      <c r="P6">
        <v>1</v>
      </c>
      <c r="Q6">
        <v>1</v>
      </c>
      <c r="U6">
        <f t="shared" si="0"/>
        <v>22</v>
      </c>
      <c r="V6">
        <f t="shared" si="1"/>
        <v>66</v>
      </c>
    </row>
    <row r="7" spans="1:22">
      <c r="A7">
        <v>9</v>
      </c>
      <c r="B7">
        <v>6</v>
      </c>
      <c r="C7">
        <v>3</v>
      </c>
      <c r="D7">
        <v>8</v>
      </c>
      <c r="F7">
        <v>5</v>
      </c>
      <c r="H7">
        <v>2</v>
      </c>
      <c r="U7">
        <f t="shared" si="0"/>
        <v>33</v>
      </c>
      <c r="V7">
        <f t="shared" si="1"/>
        <v>99</v>
      </c>
    </row>
    <row r="8" spans="1:22">
      <c r="A8">
        <v>5</v>
      </c>
      <c r="B8">
        <v>3</v>
      </c>
      <c r="C8">
        <v>2</v>
      </c>
      <c r="D8">
        <v>1</v>
      </c>
      <c r="F8">
        <v>1</v>
      </c>
      <c r="Q8">
        <v>1</v>
      </c>
      <c r="U8">
        <f t="shared" si="0"/>
        <v>13</v>
      </c>
      <c r="V8">
        <f t="shared" si="1"/>
        <v>39</v>
      </c>
    </row>
    <row r="9" spans="1:22">
      <c r="A9">
        <v>3</v>
      </c>
      <c r="B9">
        <v>1</v>
      </c>
      <c r="C9">
        <v>5</v>
      </c>
      <c r="D9">
        <v>1</v>
      </c>
      <c r="F9">
        <v>1</v>
      </c>
      <c r="Q9">
        <v>1</v>
      </c>
      <c r="U9">
        <f t="shared" si="0"/>
        <v>12</v>
      </c>
      <c r="V9">
        <f t="shared" si="1"/>
        <v>36</v>
      </c>
    </row>
    <row r="10" spans="1:22">
      <c r="A10">
        <v>3</v>
      </c>
      <c r="B10">
        <v>2</v>
      </c>
      <c r="C10">
        <v>2</v>
      </c>
      <c r="D10">
        <v>5</v>
      </c>
      <c r="F10">
        <v>4</v>
      </c>
      <c r="U10">
        <f t="shared" si="0"/>
        <v>16</v>
      </c>
      <c r="V10">
        <f t="shared" si="1"/>
        <v>48</v>
      </c>
    </row>
    <row r="11" spans="1:22">
      <c r="A11">
        <v>1</v>
      </c>
      <c r="B11">
        <v>3</v>
      </c>
      <c r="C11">
        <v>1</v>
      </c>
      <c r="U11">
        <f t="shared" si="0"/>
        <v>5</v>
      </c>
      <c r="V11">
        <f t="shared" si="1"/>
        <v>15</v>
      </c>
    </row>
    <row r="12" spans="1:22">
      <c r="A12">
        <v>1</v>
      </c>
      <c r="B12">
        <v>1</v>
      </c>
      <c r="C12">
        <v>1</v>
      </c>
      <c r="D12">
        <v>1</v>
      </c>
      <c r="F12">
        <v>2</v>
      </c>
      <c r="J12">
        <v>2</v>
      </c>
      <c r="S12">
        <v>1</v>
      </c>
      <c r="T12">
        <v>1</v>
      </c>
      <c r="U12">
        <f t="shared" si="0"/>
        <v>10</v>
      </c>
      <c r="V12">
        <f t="shared" si="1"/>
        <v>30</v>
      </c>
    </row>
    <row r="13" spans="1:22">
      <c r="A13">
        <v>2</v>
      </c>
      <c r="B13">
        <v>6</v>
      </c>
      <c r="C13">
        <v>8</v>
      </c>
      <c r="D13">
        <v>8</v>
      </c>
      <c r="F13">
        <v>5</v>
      </c>
      <c r="H13">
        <v>1</v>
      </c>
      <c r="U13">
        <f t="shared" si="0"/>
        <v>30</v>
      </c>
      <c r="V13">
        <f t="shared" si="1"/>
        <v>90</v>
      </c>
    </row>
    <row r="14" spans="1:22">
      <c r="B14">
        <v>1</v>
      </c>
      <c r="C14">
        <v>1</v>
      </c>
      <c r="F14">
        <v>2</v>
      </c>
      <c r="U14">
        <f t="shared" si="0"/>
        <v>4</v>
      </c>
      <c r="V14">
        <f t="shared" si="1"/>
        <v>12</v>
      </c>
    </row>
    <row r="15" spans="1:22">
      <c r="A15">
        <v>2</v>
      </c>
      <c r="B15">
        <v>4</v>
      </c>
      <c r="C15">
        <v>2</v>
      </c>
      <c r="D15">
        <v>3</v>
      </c>
      <c r="E15">
        <v>1</v>
      </c>
      <c r="F15">
        <v>2</v>
      </c>
      <c r="H15">
        <v>3</v>
      </c>
      <c r="S15">
        <v>2</v>
      </c>
      <c r="U15">
        <f t="shared" si="0"/>
        <v>19</v>
      </c>
      <c r="V15">
        <f t="shared" si="1"/>
        <v>57</v>
      </c>
    </row>
    <row r="16" spans="1:22">
      <c r="A16">
        <v>3</v>
      </c>
      <c r="B16">
        <v>4</v>
      </c>
      <c r="C16">
        <v>3</v>
      </c>
      <c r="D16">
        <v>2</v>
      </c>
      <c r="F16">
        <v>1</v>
      </c>
      <c r="H16">
        <v>1</v>
      </c>
      <c r="S16">
        <v>1</v>
      </c>
      <c r="U16">
        <f t="shared" si="0"/>
        <v>15</v>
      </c>
      <c r="V16">
        <f t="shared" si="1"/>
        <v>45</v>
      </c>
    </row>
    <row r="17" spans="1:22">
      <c r="A17">
        <v>1</v>
      </c>
      <c r="B17">
        <v>1</v>
      </c>
      <c r="D17">
        <v>3</v>
      </c>
      <c r="F17">
        <v>1</v>
      </c>
      <c r="H17">
        <v>1</v>
      </c>
      <c r="Q17">
        <v>1</v>
      </c>
      <c r="U17">
        <f t="shared" si="0"/>
        <v>8</v>
      </c>
      <c r="V17">
        <f t="shared" si="1"/>
        <v>24</v>
      </c>
    </row>
    <row r="18" spans="1:22">
      <c r="A18">
        <v>10</v>
      </c>
      <c r="B18">
        <v>3</v>
      </c>
      <c r="C18">
        <v>5</v>
      </c>
      <c r="D18">
        <v>4</v>
      </c>
      <c r="H18">
        <v>2</v>
      </c>
      <c r="S18">
        <v>1</v>
      </c>
      <c r="U18">
        <f t="shared" si="0"/>
        <v>25</v>
      </c>
      <c r="V18">
        <f t="shared" si="1"/>
        <v>75</v>
      </c>
    </row>
    <row r="19" spans="1:22">
      <c r="A19">
        <v>3</v>
      </c>
      <c r="B19">
        <v>1</v>
      </c>
      <c r="D19">
        <v>4</v>
      </c>
      <c r="F19">
        <v>1</v>
      </c>
      <c r="U19">
        <f t="shared" si="0"/>
        <v>9</v>
      </c>
      <c r="V19">
        <f t="shared" si="1"/>
        <v>27</v>
      </c>
    </row>
    <row r="20" spans="1:22">
      <c r="A20">
        <v>2</v>
      </c>
      <c r="B20">
        <v>2</v>
      </c>
      <c r="C20">
        <v>6</v>
      </c>
      <c r="D20">
        <v>4</v>
      </c>
      <c r="F20">
        <v>2</v>
      </c>
      <c r="U20">
        <f t="shared" si="0"/>
        <v>16</v>
      </c>
      <c r="V20">
        <f t="shared" si="1"/>
        <v>48</v>
      </c>
    </row>
    <row r="21" spans="1:22">
      <c r="A21">
        <v>6</v>
      </c>
      <c r="B21">
        <v>2</v>
      </c>
      <c r="D21">
        <v>1</v>
      </c>
      <c r="G21">
        <v>2</v>
      </c>
      <c r="U21">
        <f t="shared" si="0"/>
        <v>11</v>
      </c>
      <c r="V21">
        <f t="shared" si="1"/>
        <v>33</v>
      </c>
    </row>
    <row r="22" spans="1:22">
      <c r="C22">
        <v>1</v>
      </c>
      <c r="U22">
        <f t="shared" si="0"/>
        <v>1</v>
      </c>
      <c r="V22">
        <f t="shared" si="1"/>
        <v>3</v>
      </c>
    </row>
    <row r="23" spans="1:22">
      <c r="A23">
        <v>8</v>
      </c>
      <c r="B23">
        <v>4</v>
      </c>
      <c r="C23">
        <v>3</v>
      </c>
      <c r="D23">
        <v>4</v>
      </c>
      <c r="E23">
        <v>3</v>
      </c>
      <c r="G23">
        <v>1</v>
      </c>
      <c r="H23">
        <v>1</v>
      </c>
      <c r="Q23">
        <v>1</v>
      </c>
      <c r="U23">
        <f t="shared" si="0"/>
        <v>25</v>
      </c>
      <c r="V23">
        <f t="shared" si="1"/>
        <v>75</v>
      </c>
    </row>
    <row r="24" spans="1:22">
      <c r="C24">
        <v>1</v>
      </c>
      <c r="G24">
        <v>2</v>
      </c>
      <c r="U24">
        <f t="shared" si="0"/>
        <v>3</v>
      </c>
      <c r="V24">
        <f t="shared" si="1"/>
        <v>9</v>
      </c>
    </row>
    <row r="25" spans="1:22">
      <c r="A25">
        <v>4</v>
      </c>
      <c r="B25">
        <v>3</v>
      </c>
      <c r="C25">
        <v>1</v>
      </c>
      <c r="D25">
        <v>1</v>
      </c>
      <c r="E25">
        <v>2</v>
      </c>
      <c r="I25">
        <v>1</v>
      </c>
      <c r="S25">
        <v>1</v>
      </c>
      <c r="U25">
        <f t="shared" si="0"/>
        <v>13</v>
      </c>
      <c r="V25">
        <f t="shared" si="1"/>
        <v>39</v>
      </c>
    </row>
    <row r="26" spans="1:22">
      <c r="A26">
        <v>2</v>
      </c>
      <c r="C26">
        <v>2</v>
      </c>
      <c r="D26">
        <v>5</v>
      </c>
      <c r="U26">
        <f t="shared" si="0"/>
        <v>9</v>
      </c>
      <c r="V26">
        <f t="shared" si="1"/>
        <v>27</v>
      </c>
    </row>
    <row r="27" spans="1:22">
      <c r="A27">
        <v>4</v>
      </c>
      <c r="B27">
        <v>1</v>
      </c>
      <c r="C27">
        <v>4</v>
      </c>
      <c r="D27">
        <v>2</v>
      </c>
      <c r="E27">
        <v>2</v>
      </c>
      <c r="G27">
        <v>2</v>
      </c>
      <c r="I27">
        <v>2</v>
      </c>
      <c r="U27">
        <f t="shared" si="0"/>
        <v>17</v>
      </c>
      <c r="V27">
        <f t="shared" si="1"/>
        <v>51</v>
      </c>
    </row>
    <row r="28" spans="1:22">
      <c r="A28">
        <v>1</v>
      </c>
      <c r="B28">
        <v>2</v>
      </c>
      <c r="E28">
        <v>1</v>
      </c>
      <c r="G28">
        <v>1</v>
      </c>
      <c r="I28">
        <v>1</v>
      </c>
      <c r="Q28">
        <v>1</v>
      </c>
      <c r="S28">
        <v>1</v>
      </c>
      <c r="U28">
        <f t="shared" si="0"/>
        <v>8</v>
      </c>
      <c r="V28">
        <f t="shared" si="1"/>
        <v>24</v>
      </c>
    </row>
    <row r="29" spans="1:22">
      <c r="A29">
        <v>4</v>
      </c>
      <c r="B29">
        <v>3</v>
      </c>
      <c r="C29">
        <v>1</v>
      </c>
      <c r="D29">
        <v>2</v>
      </c>
      <c r="G29">
        <v>1</v>
      </c>
      <c r="I29">
        <v>1</v>
      </c>
      <c r="Q29">
        <v>1</v>
      </c>
      <c r="S29">
        <v>1</v>
      </c>
      <c r="U29">
        <f t="shared" si="0"/>
        <v>14</v>
      </c>
      <c r="V29">
        <f t="shared" si="1"/>
        <v>42</v>
      </c>
    </row>
    <row r="30" spans="1:22">
      <c r="A30">
        <v>7</v>
      </c>
      <c r="B30">
        <v>2</v>
      </c>
      <c r="C30">
        <v>6</v>
      </c>
      <c r="D30">
        <v>6</v>
      </c>
      <c r="G30">
        <v>4</v>
      </c>
      <c r="H30">
        <v>2</v>
      </c>
      <c r="U30">
        <f t="shared" si="0"/>
        <v>27</v>
      </c>
      <c r="V30">
        <f t="shared" si="1"/>
        <v>81</v>
      </c>
    </row>
    <row r="31" spans="1:22">
      <c r="A31">
        <v>4</v>
      </c>
      <c r="B31">
        <v>2</v>
      </c>
      <c r="C31">
        <v>6</v>
      </c>
      <c r="D31">
        <v>3</v>
      </c>
      <c r="E31">
        <v>1</v>
      </c>
      <c r="G31">
        <v>2</v>
      </c>
      <c r="H31">
        <v>1</v>
      </c>
      <c r="Q31">
        <v>1</v>
      </c>
      <c r="S31">
        <v>1</v>
      </c>
      <c r="U31">
        <f t="shared" si="0"/>
        <v>21</v>
      </c>
      <c r="V31">
        <f t="shared" si="1"/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70" zoomScaleNormal="70" workbookViewId="0">
      <pane xSplit="1" ySplit="2" topLeftCell="B57" activePane="bottomRight" state="frozen"/>
      <selection pane="topRight" activeCell="D1" sqref="D1"/>
      <selection pane="bottomLeft" activeCell="A5" sqref="A5"/>
      <selection pane="bottomRight" activeCell="C93" sqref="C93"/>
    </sheetView>
  </sheetViews>
  <sheetFormatPr defaultColWidth="9.140625" defaultRowHeight="15"/>
  <cols>
    <col min="1" max="1" width="12.42578125" style="22" bestFit="1" customWidth="1"/>
    <col min="2" max="2" width="48.7109375" style="22" customWidth="1"/>
    <col min="3" max="3" width="95.42578125" style="22" bestFit="1" customWidth="1"/>
    <col min="4" max="4" width="67.85546875" style="22" bestFit="1" customWidth="1"/>
    <col min="5" max="5" width="42.5703125" style="22" bestFit="1" customWidth="1"/>
    <col min="6" max="6" width="30" style="22" customWidth="1"/>
    <col min="7" max="7" width="29.5703125" style="22" customWidth="1"/>
    <col min="8" max="9" width="15.7109375" style="22" customWidth="1"/>
    <col min="10" max="10" width="21.42578125" style="22" customWidth="1"/>
    <col min="11" max="11" width="19" style="22" customWidth="1"/>
    <col min="12" max="12" width="46.5703125" style="18" customWidth="1"/>
    <col min="13" max="13" width="44.5703125" style="18" customWidth="1"/>
    <col min="14" max="16384" width="9.140625" style="18"/>
  </cols>
  <sheetData>
    <row r="1" spans="1:12" ht="24.75" customHeight="1">
      <c r="A1" s="17"/>
      <c r="B1" s="17" t="s">
        <v>4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15.75" thickBot="1"/>
    <row r="4" spans="1:12" ht="16.5" thickBot="1">
      <c r="A4" s="68" t="s">
        <v>37</v>
      </c>
      <c r="B4" s="68" t="s">
        <v>38</v>
      </c>
      <c r="C4" s="68" t="s">
        <v>39</v>
      </c>
      <c r="D4" s="65" t="s">
        <v>40</v>
      </c>
      <c r="E4" s="66"/>
    </row>
    <row r="5" spans="1:12" ht="16.5" thickBot="1">
      <c r="A5" s="69"/>
      <c r="B5" s="69"/>
      <c r="C5" s="69"/>
      <c r="D5" s="23" t="s">
        <v>5</v>
      </c>
      <c r="E5" s="23" t="s">
        <v>6</v>
      </c>
    </row>
    <row r="6" spans="1:12" ht="38.25">
      <c r="A6" s="67">
        <v>1</v>
      </c>
      <c r="B6" s="24" t="s">
        <v>41</v>
      </c>
      <c r="C6" s="24" t="s">
        <v>42</v>
      </c>
      <c r="D6" s="25" t="s">
        <v>43</v>
      </c>
      <c r="E6" s="24" t="s">
        <v>44</v>
      </c>
    </row>
    <row r="7" spans="1:12" ht="25.5">
      <c r="A7" s="54"/>
      <c r="B7" s="24" t="s">
        <v>45</v>
      </c>
      <c r="C7" s="24" t="s">
        <v>46</v>
      </c>
      <c r="D7" s="25" t="s">
        <v>47</v>
      </c>
      <c r="E7" s="24" t="s">
        <v>48</v>
      </c>
    </row>
    <row r="8" spans="1:12" ht="15.75" thickBot="1">
      <c r="A8" s="55"/>
      <c r="B8" s="26"/>
      <c r="C8" s="26"/>
      <c r="D8" s="27" t="s">
        <v>49</v>
      </c>
      <c r="E8" s="26"/>
    </row>
    <row r="9" spans="1:12" ht="38.25">
      <c r="A9" s="53" t="s">
        <v>50</v>
      </c>
      <c r="B9" s="24" t="s">
        <v>51</v>
      </c>
      <c r="C9" s="56" t="s">
        <v>52</v>
      </c>
      <c r="D9" s="24" t="s">
        <v>43</v>
      </c>
      <c r="E9" s="24" t="s">
        <v>44</v>
      </c>
    </row>
    <row r="10" spans="1:12" ht="25.5">
      <c r="A10" s="54"/>
      <c r="B10" s="24" t="s">
        <v>53</v>
      </c>
      <c r="C10" s="57"/>
      <c r="D10" s="24" t="s">
        <v>47</v>
      </c>
      <c r="E10" s="24" t="s">
        <v>54</v>
      </c>
    </row>
    <row r="11" spans="1:12" ht="25.5">
      <c r="A11" s="54"/>
      <c r="B11" s="24" t="s">
        <v>55</v>
      </c>
      <c r="C11" s="57"/>
      <c r="D11" s="24" t="s">
        <v>56</v>
      </c>
      <c r="E11" s="24" t="s">
        <v>57</v>
      </c>
    </row>
    <row r="12" spans="1:12" ht="15.75" thickBot="1">
      <c r="A12" s="55"/>
      <c r="B12" s="26"/>
      <c r="C12" s="58"/>
      <c r="D12" s="28" t="s">
        <v>58</v>
      </c>
      <c r="E12" s="26"/>
    </row>
    <row r="13" spans="1:12" ht="38.25">
      <c r="A13" s="53" t="s">
        <v>59</v>
      </c>
      <c r="B13" s="24" t="s">
        <v>51</v>
      </c>
      <c r="C13" s="56" t="s">
        <v>60</v>
      </c>
      <c r="D13" s="24" t="s">
        <v>43</v>
      </c>
      <c r="E13" s="24" t="s">
        <v>44</v>
      </c>
    </row>
    <row r="14" spans="1:12" ht="25.5">
      <c r="A14" s="54"/>
      <c r="B14" s="24" t="s">
        <v>61</v>
      </c>
      <c r="C14" s="57"/>
      <c r="D14" s="24" t="s">
        <v>47</v>
      </c>
      <c r="E14" s="24" t="s">
        <v>54</v>
      </c>
    </row>
    <row r="15" spans="1:12" ht="25.5">
      <c r="A15" s="54"/>
      <c r="B15" s="24" t="s">
        <v>62</v>
      </c>
      <c r="C15" s="57"/>
      <c r="D15" s="24" t="s">
        <v>63</v>
      </c>
      <c r="E15" s="24" t="s">
        <v>57</v>
      </c>
    </row>
    <row r="16" spans="1:12">
      <c r="A16" s="54"/>
      <c r="B16" s="29"/>
      <c r="C16" s="57"/>
      <c r="D16" s="24" t="s">
        <v>64</v>
      </c>
      <c r="E16" s="29"/>
    </row>
    <row r="17" spans="1:5">
      <c r="A17" s="54"/>
      <c r="B17" s="29"/>
      <c r="C17" s="57"/>
      <c r="D17" s="24" t="s">
        <v>65</v>
      </c>
      <c r="E17" s="29"/>
    </row>
    <row r="18" spans="1:5" ht="15.75" thickBot="1">
      <c r="A18" s="55"/>
      <c r="B18" s="26"/>
      <c r="C18" s="58"/>
      <c r="D18" s="28" t="s">
        <v>66</v>
      </c>
      <c r="E18" s="26"/>
    </row>
    <row r="19" spans="1:5" ht="38.25">
      <c r="A19" s="53" t="s">
        <v>67</v>
      </c>
      <c r="B19" s="24" t="s">
        <v>51</v>
      </c>
      <c r="C19" s="56" t="s">
        <v>68</v>
      </c>
      <c r="D19" s="24" t="s">
        <v>43</v>
      </c>
      <c r="E19" s="24" t="s">
        <v>69</v>
      </c>
    </row>
    <row r="20" spans="1:5" ht="25.5">
      <c r="A20" s="54"/>
      <c r="B20" s="24" t="s">
        <v>61</v>
      </c>
      <c r="C20" s="57"/>
      <c r="D20" s="24" t="s">
        <v>47</v>
      </c>
      <c r="E20" s="24" t="s">
        <v>70</v>
      </c>
    </row>
    <row r="21" spans="1:5" ht="25.5">
      <c r="A21" s="54"/>
      <c r="B21" s="24" t="s">
        <v>62</v>
      </c>
      <c r="C21" s="57"/>
      <c r="D21" s="24" t="s">
        <v>63</v>
      </c>
      <c r="E21" s="29"/>
    </row>
    <row r="22" spans="1:5">
      <c r="A22" s="54"/>
      <c r="B22" s="29"/>
      <c r="C22" s="57"/>
      <c r="D22" s="24" t="s">
        <v>64</v>
      </c>
      <c r="E22" s="29"/>
    </row>
    <row r="23" spans="1:5">
      <c r="A23" s="54"/>
      <c r="B23" s="29"/>
      <c r="C23" s="57"/>
      <c r="D23" s="24" t="s">
        <v>65</v>
      </c>
      <c r="E23" s="29"/>
    </row>
    <row r="24" spans="1:5" ht="15.75" thickBot="1">
      <c r="A24" s="55"/>
      <c r="B24" s="26"/>
      <c r="C24" s="58"/>
      <c r="D24" s="28" t="s">
        <v>66</v>
      </c>
      <c r="E24" s="26"/>
    </row>
    <row r="25" spans="1:5" ht="38.25">
      <c r="A25" s="53" t="s">
        <v>71</v>
      </c>
      <c r="B25" s="24" t="s">
        <v>72</v>
      </c>
      <c r="C25" s="56" t="s">
        <v>73</v>
      </c>
      <c r="D25" s="24" t="s">
        <v>43</v>
      </c>
      <c r="E25" s="24" t="s">
        <v>74</v>
      </c>
    </row>
    <row r="26" spans="1:5" ht="25.5">
      <c r="A26" s="54"/>
      <c r="B26" s="24" t="s">
        <v>61</v>
      </c>
      <c r="C26" s="57"/>
      <c r="D26" s="24" t="s">
        <v>47</v>
      </c>
      <c r="E26" s="24" t="s">
        <v>75</v>
      </c>
    </row>
    <row r="27" spans="1:5" ht="25.5">
      <c r="A27" s="54"/>
      <c r="B27" s="24" t="s">
        <v>62</v>
      </c>
      <c r="C27" s="57"/>
      <c r="D27" s="24" t="s">
        <v>63</v>
      </c>
      <c r="E27" s="29"/>
    </row>
    <row r="28" spans="1:5">
      <c r="A28" s="54"/>
      <c r="B28" s="29"/>
      <c r="C28" s="57"/>
      <c r="D28" s="24" t="s">
        <v>64</v>
      </c>
      <c r="E28" s="29"/>
    </row>
    <row r="29" spans="1:5">
      <c r="A29" s="54"/>
      <c r="B29" s="29"/>
      <c r="C29" s="57"/>
      <c r="D29" s="24" t="s">
        <v>65</v>
      </c>
      <c r="E29" s="29"/>
    </row>
    <row r="30" spans="1:5">
      <c r="A30" s="54"/>
      <c r="B30" s="29"/>
      <c r="C30" s="57"/>
      <c r="D30" s="24" t="s">
        <v>76</v>
      </c>
      <c r="E30" s="29"/>
    </row>
    <row r="31" spans="1:5" ht="15.75" thickBot="1">
      <c r="A31" s="55"/>
      <c r="B31" s="26"/>
      <c r="C31" s="58"/>
      <c r="D31" s="28" t="s">
        <v>77</v>
      </c>
      <c r="E31" s="26"/>
    </row>
    <row r="32" spans="1:5" ht="38.25">
      <c r="A32" s="53" t="s">
        <v>78</v>
      </c>
      <c r="B32" s="24" t="s">
        <v>72</v>
      </c>
      <c r="C32" s="56" t="s">
        <v>79</v>
      </c>
      <c r="D32" s="24" t="s">
        <v>43</v>
      </c>
      <c r="E32" s="24" t="s">
        <v>74</v>
      </c>
    </row>
    <row r="33" spans="1:5" ht="25.5">
      <c r="A33" s="54"/>
      <c r="B33" s="24" t="s">
        <v>61</v>
      </c>
      <c r="C33" s="57"/>
      <c r="D33" s="24" t="s">
        <v>47</v>
      </c>
      <c r="E33" s="24" t="s">
        <v>80</v>
      </c>
    </row>
    <row r="34" spans="1:5" ht="25.5">
      <c r="A34" s="54"/>
      <c r="B34" s="24" t="s">
        <v>62</v>
      </c>
      <c r="C34" s="57"/>
      <c r="D34" s="24" t="s">
        <v>63</v>
      </c>
      <c r="E34" s="30"/>
    </row>
    <row r="35" spans="1:5">
      <c r="A35" s="54"/>
      <c r="B35" s="29"/>
      <c r="C35" s="57"/>
      <c r="D35" s="24" t="s">
        <v>64</v>
      </c>
      <c r="E35" s="30"/>
    </row>
    <row r="36" spans="1:5">
      <c r="A36" s="54"/>
      <c r="B36" s="29"/>
      <c r="C36" s="57"/>
      <c r="D36" s="24" t="s">
        <v>65</v>
      </c>
      <c r="E36" s="30"/>
    </row>
    <row r="37" spans="1:5">
      <c r="A37" s="54"/>
      <c r="B37" s="29"/>
      <c r="C37" s="57"/>
      <c r="D37" s="24" t="s">
        <v>66</v>
      </c>
      <c r="E37" s="30"/>
    </row>
    <row r="38" spans="1:5" ht="15.75" thickBot="1">
      <c r="A38" s="55"/>
      <c r="B38" s="26"/>
      <c r="C38" s="58"/>
      <c r="D38" s="28" t="s">
        <v>77</v>
      </c>
      <c r="E38" s="31"/>
    </row>
    <row r="39" spans="1:5" ht="38.25">
      <c r="A39" s="53" t="s">
        <v>81</v>
      </c>
      <c r="B39" s="24" t="s">
        <v>51</v>
      </c>
      <c r="C39" s="56" t="s">
        <v>82</v>
      </c>
      <c r="D39" s="24" t="s">
        <v>43</v>
      </c>
      <c r="E39" s="24" t="s">
        <v>44</v>
      </c>
    </row>
    <row r="40" spans="1:5" ht="25.5">
      <c r="A40" s="54"/>
      <c r="B40" s="24" t="s">
        <v>83</v>
      </c>
      <c r="C40" s="57"/>
      <c r="D40" s="24" t="s">
        <v>47</v>
      </c>
      <c r="E40" s="24" t="s">
        <v>70</v>
      </c>
    </row>
    <row r="41" spans="1:5" ht="25.5">
      <c r="A41" s="54"/>
      <c r="B41" s="24" t="s">
        <v>62</v>
      </c>
      <c r="C41" s="57"/>
      <c r="D41" s="24" t="s">
        <v>84</v>
      </c>
      <c r="E41" s="29"/>
    </row>
    <row r="42" spans="1:5">
      <c r="A42" s="54"/>
      <c r="B42" s="29"/>
      <c r="C42" s="57"/>
      <c r="D42" s="24" t="s">
        <v>64</v>
      </c>
      <c r="E42" s="29"/>
    </row>
    <row r="43" spans="1:5">
      <c r="A43" s="54"/>
      <c r="B43" s="29"/>
      <c r="C43" s="57"/>
      <c r="D43" s="24" t="s">
        <v>65</v>
      </c>
      <c r="E43" s="29"/>
    </row>
    <row r="44" spans="1:5" ht="15.75" thickBot="1">
      <c r="A44" s="55"/>
      <c r="B44" s="26"/>
      <c r="C44" s="58"/>
      <c r="D44" s="28" t="s">
        <v>66</v>
      </c>
      <c r="E44" s="26"/>
    </row>
    <row r="45" spans="1:5" ht="38.25">
      <c r="A45" s="53" t="s">
        <v>85</v>
      </c>
      <c r="B45" s="24" t="s">
        <v>51</v>
      </c>
      <c r="C45" s="56" t="s">
        <v>86</v>
      </c>
      <c r="D45" s="24" t="s">
        <v>43</v>
      </c>
      <c r="E45" s="24" t="s">
        <v>44</v>
      </c>
    </row>
    <row r="46" spans="1:5" ht="25.5">
      <c r="A46" s="54"/>
      <c r="B46" s="24" t="s">
        <v>83</v>
      </c>
      <c r="C46" s="57"/>
      <c r="D46" s="24" t="s">
        <v>47</v>
      </c>
      <c r="E46" s="24" t="s">
        <v>80</v>
      </c>
    </row>
    <row r="47" spans="1:5" ht="25.5">
      <c r="A47" s="54"/>
      <c r="B47" s="24" t="s">
        <v>62</v>
      </c>
      <c r="C47" s="57"/>
      <c r="D47" s="24" t="s">
        <v>84</v>
      </c>
      <c r="E47" s="29"/>
    </row>
    <row r="48" spans="1:5">
      <c r="A48" s="54"/>
      <c r="B48" s="29"/>
      <c r="C48" s="57"/>
      <c r="D48" s="24" t="s">
        <v>64</v>
      </c>
      <c r="E48" s="29"/>
    </row>
    <row r="49" spans="1:5">
      <c r="A49" s="54"/>
      <c r="B49" s="29"/>
      <c r="C49" s="57"/>
      <c r="D49" s="24" t="s">
        <v>65</v>
      </c>
      <c r="E49" s="29"/>
    </row>
    <row r="50" spans="1:5" ht="15.75" thickBot="1">
      <c r="A50" s="55"/>
      <c r="B50" s="26"/>
      <c r="C50" s="58"/>
      <c r="D50" s="28" t="s">
        <v>66</v>
      </c>
      <c r="E50" s="26"/>
    </row>
    <row r="51" spans="1:5" ht="38.25">
      <c r="A51" s="53" t="s">
        <v>87</v>
      </c>
      <c r="B51" s="24" t="s">
        <v>72</v>
      </c>
      <c r="C51" s="56" t="s">
        <v>88</v>
      </c>
      <c r="D51" s="24" t="s">
        <v>43</v>
      </c>
      <c r="E51" s="24" t="s">
        <v>74</v>
      </c>
    </row>
    <row r="52" spans="1:5" ht="25.5">
      <c r="A52" s="54"/>
      <c r="B52" s="24" t="s">
        <v>83</v>
      </c>
      <c r="C52" s="57"/>
      <c r="D52" s="24" t="s">
        <v>47</v>
      </c>
      <c r="E52" s="24" t="s">
        <v>80</v>
      </c>
    </row>
    <row r="53" spans="1:5" ht="25.5">
      <c r="A53" s="54"/>
      <c r="B53" s="24" t="s">
        <v>62</v>
      </c>
      <c r="C53" s="57"/>
      <c r="D53" s="24" t="s">
        <v>84</v>
      </c>
      <c r="E53" s="29"/>
    </row>
    <row r="54" spans="1:5">
      <c r="A54" s="54"/>
      <c r="B54" s="29"/>
      <c r="C54" s="57"/>
      <c r="D54" s="24" t="s">
        <v>64</v>
      </c>
      <c r="E54" s="29"/>
    </row>
    <row r="55" spans="1:5">
      <c r="A55" s="54"/>
      <c r="B55" s="29"/>
      <c r="C55" s="57"/>
      <c r="D55" s="24" t="s">
        <v>65</v>
      </c>
      <c r="E55" s="29"/>
    </row>
    <row r="56" spans="1:5">
      <c r="A56" s="54"/>
      <c r="B56" s="29"/>
      <c r="C56" s="57"/>
      <c r="D56" s="24" t="s">
        <v>76</v>
      </c>
      <c r="E56" s="29"/>
    </row>
    <row r="57" spans="1:5" ht="15.75" thickBot="1">
      <c r="A57" s="55"/>
      <c r="B57" s="26"/>
      <c r="C57" s="58"/>
      <c r="D57" s="28" t="s">
        <v>77</v>
      </c>
      <c r="E57" s="26"/>
    </row>
    <row r="58" spans="1:5" ht="38.25">
      <c r="A58" s="53" t="s">
        <v>89</v>
      </c>
      <c r="B58" s="24" t="s">
        <v>72</v>
      </c>
      <c r="C58" s="56" t="s">
        <v>90</v>
      </c>
      <c r="D58" s="24" t="s">
        <v>43</v>
      </c>
      <c r="E58" s="24" t="s">
        <v>74</v>
      </c>
    </row>
    <row r="59" spans="1:5" ht="25.5">
      <c r="A59" s="54"/>
      <c r="B59" s="24" t="s">
        <v>83</v>
      </c>
      <c r="C59" s="57"/>
      <c r="D59" s="24" t="s">
        <v>47</v>
      </c>
      <c r="E59" s="24" t="s">
        <v>80</v>
      </c>
    </row>
    <row r="60" spans="1:5" ht="25.5">
      <c r="A60" s="54"/>
      <c r="B60" s="24" t="s">
        <v>62</v>
      </c>
      <c r="C60" s="57"/>
      <c r="D60" s="24" t="s">
        <v>84</v>
      </c>
      <c r="E60" s="29"/>
    </row>
    <row r="61" spans="1:5">
      <c r="A61" s="54"/>
      <c r="B61" s="29"/>
      <c r="C61" s="57"/>
      <c r="D61" s="24" t="s">
        <v>64</v>
      </c>
      <c r="E61" s="29"/>
    </row>
    <row r="62" spans="1:5">
      <c r="A62" s="54"/>
      <c r="B62" s="29"/>
      <c r="C62" s="57"/>
      <c r="D62" s="24" t="s">
        <v>65</v>
      </c>
      <c r="E62" s="29"/>
    </row>
    <row r="63" spans="1:5">
      <c r="A63" s="54"/>
      <c r="B63" s="29"/>
      <c r="C63" s="57"/>
      <c r="D63" s="24" t="s">
        <v>66</v>
      </c>
      <c r="E63" s="29"/>
    </row>
    <row r="64" spans="1:5" ht="15.75" thickBot="1">
      <c r="A64" s="55"/>
      <c r="B64" s="26"/>
      <c r="C64" s="58"/>
      <c r="D64" s="28" t="s">
        <v>77</v>
      </c>
      <c r="E64" s="26"/>
    </row>
    <row r="65" spans="1:5" ht="38.25">
      <c r="A65" s="53" t="s">
        <v>91</v>
      </c>
      <c r="B65" s="24" t="s">
        <v>72</v>
      </c>
      <c r="C65" s="56" t="s">
        <v>92</v>
      </c>
      <c r="D65" s="24" t="s">
        <v>43</v>
      </c>
      <c r="E65" s="24" t="s">
        <v>74</v>
      </c>
    </row>
    <row r="66" spans="1:5" ht="25.5">
      <c r="A66" s="54"/>
      <c r="B66" s="24" t="s">
        <v>93</v>
      </c>
      <c r="C66" s="57"/>
      <c r="D66" s="24" t="s">
        <v>47</v>
      </c>
      <c r="E66" s="24" t="s">
        <v>80</v>
      </c>
    </row>
    <row r="67" spans="1:5" ht="25.5">
      <c r="A67" s="54"/>
      <c r="B67" s="24" t="s">
        <v>62</v>
      </c>
      <c r="C67" s="57"/>
      <c r="D67" s="24" t="s">
        <v>94</v>
      </c>
      <c r="E67" s="29"/>
    </row>
    <row r="68" spans="1:5">
      <c r="A68" s="54"/>
      <c r="B68" s="29"/>
      <c r="C68" s="57"/>
      <c r="D68" s="24" t="s">
        <v>64</v>
      </c>
      <c r="E68" s="29"/>
    </row>
    <row r="69" spans="1:5">
      <c r="A69" s="54"/>
      <c r="B69" s="29"/>
      <c r="C69" s="57"/>
      <c r="D69" s="24" t="s">
        <v>65</v>
      </c>
      <c r="E69" s="29"/>
    </row>
    <row r="70" spans="1:5">
      <c r="A70" s="54"/>
      <c r="B70" s="29"/>
      <c r="C70" s="57"/>
      <c r="D70" s="24" t="s">
        <v>76</v>
      </c>
      <c r="E70" s="29"/>
    </row>
    <row r="71" spans="1:5" ht="15.75" thickBot="1">
      <c r="A71" s="55"/>
      <c r="B71" s="26"/>
      <c r="C71" s="58"/>
      <c r="D71" s="28" t="s">
        <v>77</v>
      </c>
      <c r="E71" s="26"/>
    </row>
    <row r="72" spans="1:5" ht="38.25">
      <c r="A72" s="53" t="s">
        <v>95</v>
      </c>
      <c r="B72" s="24" t="s">
        <v>72</v>
      </c>
      <c r="C72" s="56" t="s">
        <v>96</v>
      </c>
      <c r="D72" s="24" t="s">
        <v>97</v>
      </c>
      <c r="E72" s="24" t="s">
        <v>74</v>
      </c>
    </row>
    <row r="73" spans="1:5" ht="25.5">
      <c r="A73" s="54"/>
      <c r="B73" s="24" t="s">
        <v>93</v>
      </c>
      <c r="C73" s="57"/>
      <c r="D73" s="24" t="s">
        <v>47</v>
      </c>
      <c r="E73" s="24" t="s">
        <v>80</v>
      </c>
    </row>
    <row r="74" spans="1:5" ht="25.5">
      <c r="A74" s="54"/>
      <c r="B74" s="24" t="s">
        <v>62</v>
      </c>
      <c r="C74" s="57"/>
      <c r="D74" s="24" t="s">
        <v>94</v>
      </c>
      <c r="E74" s="29"/>
    </row>
    <row r="75" spans="1:5">
      <c r="A75" s="54"/>
      <c r="B75" s="29"/>
      <c r="C75" s="57"/>
      <c r="D75" s="24" t="s">
        <v>64</v>
      </c>
      <c r="E75" s="29"/>
    </row>
    <row r="76" spans="1:5">
      <c r="A76" s="54"/>
      <c r="B76" s="29"/>
      <c r="C76" s="57"/>
      <c r="D76" s="24" t="s">
        <v>65</v>
      </c>
      <c r="E76" s="29"/>
    </row>
    <row r="77" spans="1:5">
      <c r="A77" s="54"/>
      <c r="B77" s="29"/>
      <c r="C77" s="57"/>
      <c r="D77" s="24" t="s">
        <v>76</v>
      </c>
      <c r="E77" s="29"/>
    </row>
    <row r="78" spans="1:5" ht="15.75" thickBot="1">
      <c r="A78" s="55"/>
      <c r="B78" s="26"/>
      <c r="C78" s="58"/>
      <c r="D78" s="28" t="s">
        <v>77</v>
      </c>
      <c r="E78" s="26"/>
    </row>
    <row r="79" spans="1:5">
      <c r="A79" s="20"/>
    </row>
    <row r="80" spans="1:5" ht="29.25" customHeight="1">
      <c r="A80" s="20"/>
      <c r="B80" s="60" t="s">
        <v>98</v>
      </c>
      <c r="C80" s="60"/>
      <c r="D80" s="60"/>
      <c r="E80" s="60"/>
    </row>
    <row r="81" spans="1:11" s="35" customFormat="1" ht="22.5" customHeight="1">
      <c r="A81" s="32"/>
      <c r="B81" s="33"/>
      <c r="C81" s="33"/>
      <c r="D81" s="33"/>
      <c r="E81" s="33"/>
      <c r="F81" s="34"/>
      <c r="G81" s="34"/>
      <c r="H81" s="34"/>
      <c r="I81" s="34"/>
      <c r="J81" s="34"/>
      <c r="K81" s="34"/>
    </row>
    <row r="82" spans="1:11" ht="15.75" thickBot="1">
      <c r="A82" s="20"/>
      <c r="B82" s="61" t="s">
        <v>99</v>
      </c>
      <c r="C82" s="61"/>
    </row>
    <row r="83" spans="1:11" ht="16.5" thickBot="1">
      <c r="A83" s="20"/>
      <c r="B83" s="36" t="s">
        <v>37</v>
      </c>
      <c r="C83" s="37" t="s">
        <v>99</v>
      </c>
    </row>
    <row r="84" spans="1:11" ht="25.5">
      <c r="A84" s="20"/>
      <c r="B84" s="62">
        <v>1</v>
      </c>
      <c r="C84" s="38" t="s">
        <v>100</v>
      </c>
    </row>
    <row r="85" spans="1:11">
      <c r="A85" s="20"/>
      <c r="B85" s="63"/>
      <c r="C85" s="39" t="s">
        <v>101</v>
      </c>
    </row>
    <row r="86" spans="1:11" ht="25.5">
      <c r="A86" s="20"/>
      <c r="B86" s="63"/>
      <c r="C86" s="39" t="s">
        <v>102</v>
      </c>
    </row>
    <row r="87" spans="1:11" ht="51">
      <c r="A87" s="20"/>
      <c r="B87" s="63"/>
      <c r="C87" s="38" t="s">
        <v>103</v>
      </c>
    </row>
    <row r="88" spans="1:11">
      <c r="A88" s="20"/>
      <c r="B88" s="63"/>
      <c r="C88" s="38" t="s">
        <v>104</v>
      </c>
    </row>
    <row r="89" spans="1:11">
      <c r="A89" s="20"/>
      <c r="B89" s="63"/>
      <c r="C89" s="38" t="s">
        <v>105</v>
      </c>
    </row>
    <row r="90" spans="1:11" ht="25.5">
      <c r="A90" s="20"/>
      <c r="B90" s="63"/>
      <c r="C90" s="38" t="s">
        <v>106</v>
      </c>
    </row>
    <row r="91" spans="1:11" ht="25.5">
      <c r="A91" s="20"/>
      <c r="B91" s="63"/>
      <c r="C91" s="38" t="s">
        <v>107</v>
      </c>
    </row>
    <row r="92" spans="1:11" ht="21" customHeight="1" thickBot="1">
      <c r="A92" s="20"/>
      <c r="B92" s="64"/>
      <c r="C92" s="40" t="s">
        <v>108</v>
      </c>
    </row>
    <row r="93" spans="1:11" ht="51">
      <c r="A93" s="20"/>
      <c r="B93" s="62" t="s">
        <v>109</v>
      </c>
      <c r="C93" s="38" t="s">
        <v>110</v>
      </c>
    </row>
    <row r="94" spans="1:11" ht="38.25">
      <c r="A94" s="20"/>
      <c r="B94" s="63"/>
      <c r="C94" s="38" t="s">
        <v>111</v>
      </c>
    </row>
    <row r="95" spans="1:11" ht="38.25">
      <c r="A95" s="20"/>
      <c r="B95" s="63"/>
      <c r="C95" s="38" t="s">
        <v>112</v>
      </c>
    </row>
    <row r="96" spans="1:11">
      <c r="A96" s="20"/>
      <c r="B96" s="63"/>
      <c r="C96" s="38" t="s">
        <v>113</v>
      </c>
    </row>
    <row r="97" spans="1:3" ht="25.5">
      <c r="A97" s="20"/>
      <c r="B97" s="63"/>
      <c r="C97" s="38" t="s">
        <v>114</v>
      </c>
    </row>
    <row r="98" spans="1:3">
      <c r="A98" s="20"/>
      <c r="B98" s="63"/>
      <c r="C98" s="38" t="s">
        <v>115</v>
      </c>
    </row>
    <row r="99" spans="1:3" ht="25.5">
      <c r="A99" s="20"/>
      <c r="B99" s="63"/>
      <c r="C99" s="39" t="s">
        <v>116</v>
      </c>
    </row>
    <row r="100" spans="1:3" ht="25.5">
      <c r="A100" s="20"/>
      <c r="B100" s="63"/>
      <c r="C100" s="39" t="s">
        <v>117</v>
      </c>
    </row>
    <row r="101" spans="1:3">
      <c r="A101" s="20"/>
      <c r="B101" s="63"/>
      <c r="C101" s="39" t="s">
        <v>118</v>
      </c>
    </row>
    <row r="102" spans="1:3" ht="25.5">
      <c r="A102" s="20"/>
      <c r="B102" s="63"/>
      <c r="C102" s="39" t="s">
        <v>119</v>
      </c>
    </row>
    <row r="103" spans="1:3" ht="25.5">
      <c r="A103" s="20"/>
      <c r="B103" s="63"/>
      <c r="C103" s="39" t="s">
        <v>120</v>
      </c>
    </row>
    <row r="104" spans="1:3">
      <c r="A104" s="20"/>
      <c r="B104" s="63"/>
      <c r="C104" s="39" t="s">
        <v>121</v>
      </c>
    </row>
    <row r="105" spans="1:3">
      <c r="A105" s="20"/>
      <c r="B105" s="63"/>
      <c r="C105" s="39" t="s">
        <v>122</v>
      </c>
    </row>
    <row r="106" spans="1:3" ht="25.5">
      <c r="A106" s="20"/>
      <c r="B106" s="63"/>
      <c r="C106" s="38" t="s">
        <v>107</v>
      </c>
    </row>
    <row r="107" spans="1:3" ht="25.5">
      <c r="A107" s="20"/>
      <c r="B107" s="63"/>
      <c r="C107" s="38" t="s">
        <v>123</v>
      </c>
    </row>
    <row r="108" spans="1:3" ht="15.75" thickBot="1">
      <c r="A108" s="20"/>
      <c r="B108" s="64"/>
      <c r="C108" s="40" t="s">
        <v>124</v>
      </c>
    </row>
    <row r="109" spans="1:3">
      <c r="A109" s="20"/>
    </row>
    <row r="110" spans="1:3" ht="42.75" customHeight="1">
      <c r="A110" s="20"/>
      <c r="B110" s="59" t="s">
        <v>125</v>
      </c>
      <c r="C110" s="59"/>
    </row>
    <row r="111" spans="1:3">
      <c r="A111" s="20"/>
    </row>
    <row r="112" spans="1:3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</sheetData>
  <mergeCells count="32">
    <mergeCell ref="D4:E4"/>
    <mergeCell ref="A6:A8"/>
    <mergeCell ref="A13:A18"/>
    <mergeCell ref="C13:C18"/>
    <mergeCell ref="A19:A24"/>
    <mergeCell ref="C19:C24"/>
    <mergeCell ref="A9:A12"/>
    <mergeCell ref="C9:C12"/>
    <mergeCell ref="A4:A5"/>
    <mergeCell ref="B4:B5"/>
    <mergeCell ref="C4:C5"/>
    <mergeCell ref="A25:A31"/>
    <mergeCell ref="C25:C31"/>
    <mergeCell ref="A32:A38"/>
    <mergeCell ref="C32:C38"/>
    <mergeCell ref="A39:A44"/>
    <mergeCell ref="C39:C44"/>
    <mergeCell ref="A45:A50"/>
    <mergeCell ref="C45:C50"/>
    <mergeCell ref="A51:A57"/>
    <mergeCell ref="C51:C57"/>
    <mergeCell ref="A58:A64"/>
    <mergeCell ref="C58:C64"/>
    <mergeCell ref="A65:A71"/>
    <mergeCell ref="C65:C71"/>
    <mergeCell ref="B110:C110"/>
    <mergeCell ref="A72:A78"/>
    <mergeCell ref="C72:C78"/>
    <mergeCell ref="B80:E80"/>
    <mergeCell ref="B82:C82"/>
    <mergeCell ref="B84:B92"/>
    <mergeCell ref="B93:B108"/>
  </mergeCells>
  <conditionalFormatting sqref="H1:K1048576">
    <cfRule type="containsText" dxfId="4" priority="3" operator="containsText" text="не более">
      <formula>NOT(ISERROR(SEARCH("не более",H1)))</formula>
    </cfRule>
  </conditionalFormatting>
  <conditionalFormatting sqref="F1:F1048576">
    <cfRule type="containsText" dxfId="3" priority="1" operator="containsText" text="двух">
      <formula>NOT(ISERROR(SEARCH("двух",F1)))</formula>
    </cfRule>
    <cfRule type="containsText" dxfId="2" priority="2" operator="containsText" text="однотр">
      <formula>NOT(ISERROR(SEARCH("однотр",F1)))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71AEA03-2B0E-4A0C-A559-8D36503B4793}">
            <xm:f>NOT(ISERROR(SEARCH("-",H1)))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5" operator="containsText" id="{C5698895-33B4-4131-8EC9-41D7D288CE81}">
            <xm:f>NOT(ISERROR(SEARCH("+",H1)))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H1:K1048576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объектов</vt:lpstr>
      <vt:lpstr>Лист1</vt:lpstr>
      <vt:lpstr>Варианты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Васенина Елена Евгеньевна</cp:lastModifiedBy>
  <cp:lastPrinted>2019-01-16T06:59:02Z</cp:lastPrinted>
  <dcterms:created xsi:type="dcterms:W3CDTF">2018-02-14T14:20:08Z</dcterms:created>
  <dcterms:modified xsi:type="dcterms:W3CDTF">2020-05-14T13:51:19Z</dcterms:modified>
</cp:coreProperties>
</file>